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Planner\"/>
    </mc:Choice>
  </mc:AlternateContent>
  <xr:revisionPtr revIDLastSave="0" documentId="13_ncr:1_{CCDC9AC1-CAEA-4947-AF8B-5424C8989A7D}" xr6:coauthVersionLast="47" xr6:coauthVersionMax="47" xr10:uidLastSave="{00000000-0000-0000-0000-000000000000}"/>
  <bookViews>
    <workbookView xWindow="2304" yWindow="2304" windowWidth="14652" windowHeight="10872" xr2:uid="{00000000-000D-0000-FFFF-FFFF00000000}"/>
  </bookViews>
  <sheets>
    <sheet name="Instructions" sheetId="6" r:id="rId1"/>
    <sheet name="copyYourOldExportHere" sheetId="4" r:id="rId2"/>
    <sheet name="Work" sheetId="3" r:id="rId3"/>
    <sheet name="playerChgs" sheetId="1" r:id="rId4"/>
    <sheet name="YourNewImportHer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8" i="1" l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1625" i="5"/>
  <c r="H1625" i="5"/>
  <c r="I1625" i="5"/>
  <c r="B1625" i="3"/>
  <c r="C1625" i="3"/>
  <c r="D1625" i="3"/>
  <c r="E1625" i="3"/>
  <c r="F1625" i="3"/>
  <c r="G1625" i="3"/>
  <c r="H1625" i="3"/>
  <c r="I1625" i="3"/>
  <c r="J1625" i="3"/>
  <c r="B1626" i="3"/>
  <c r="C1626" i="3"/>
  <c r="D1626" i="3"/>
  <c r="E1626" i="3"/>
  <c r="F1626" i="3"/>
  <c r="G1626" i="3"/>
  <c r="H1626" i="3"/>
  <c r="I1626" i="3"/>
  <c r="J1626" i="3"/>
  <c r="B1627" i="3"/>
  <c r="C1627" i="3"/>
  <c r="D1627" i="3"/>
  <c r="E1627" i="3"/>
  <c r="F1627" i="3"/>
  <c r="G1627" i="3"/>
  <c r="H1627" i="3"/>
  <c r="I1627" i="3"/>
  <c r="J1627" i="3"/>
  <c r="B1628" i="3"/>
  <c r="C1628" i="3"/>
  <c r="D1628" i="3"/>
  <c r="E1628" i="3"/>
  <c r="F1628" i="3"/>
  <c r="G1628" i="3"/>
  <c r="H1628" i="3"/>
  <c r="I1628" i="3"/>
  <c r="J1628" i="3"/>
  <c r="B1629" i="3"/>
  <c r="C1629" i="3"/>
  <c r="D1629" i="3"/>
  <c r="E1629" i="3"/>
  <c r="F1629" i="3"/>
  <c r="G1629" i="3"/>
  <c r="H1629" i="3"/>
  <c r="I1629" i="3"/>
  <c r="J1629" i="3"/>
  <c r="A1630" i="3"/>
  <c r="B1630" i="3"/>
  <c r="C1630" i="3"/>
  <c r="D1630" i="3"/>
  <c r="E1630" i="3"/>
  <c r="F1630" i="3"/>
  <c r="G1630" i="3"/>
  <c r="H1630" i="3"/>
  <c r="I1630" i="3"/>
  <c r="J1630" i="3"/>
  <c r="B1631" i="3"/>
  <c r="C1631" i="3"/>
  <c r="D1631" i="3"/>
  <c r="E1631" i="3"/>
  <c r="F1631" i="3"/>
  <c r="G1631" i="3"/>
  <c r="H1631" i="3"/>
  <c r="I1631" i="3"/>
  <c r="J1631" i="3"/>
  <c r="B1632" i="3"/>
  <c r="C1632" i="3"/>
  <c r="D1632" i="3"/>
  <c r="E1632" i="3"/>
  <c r="F1632" i="3"/>
  <c r="G1632" i="3"/>
  <c r="H1632" i="3"/>
  <c r="I1632" i="3"/>
  <c r="J1632" i="3"/>
  <c r="B1633" i="3"/>
  <c r="C1633" i="3"/>
  <c r="D1633" i="3"/>
  <c r="E1633" i="3"/>
  <c r="F1633" i="3"/>
  <c r="G1633" i="3"/>
  <c r="H1633" i="3"/>
  <c r="I1633" i="3"/>
  <c r="J1633" i="3"/>
  <c r="B1634" i="3"/>
  <c r="C1634" i="3"/>
  <c r="D1634" i="3"/>
  <c r="E1634" i="3"/>
  <c r="F1634" i="3"/>
  <c r="G1634" i="3"/>
  <c r="H1634" i="3"/>
  <c r="I1634" i="3"/>
  <c r="J1634" i="3"/>
  <c r="B1635" i="3"/>
  <c r="C1635" i="3"/>
  <c r="D1635" i="3"/>
  <c r="E1635" i="3"/>
  <c r="F1635" i="3"/>
  <c r="G1635" i="3"/>
  <c r="H1635" i="3"/>
  <c r="I1635" i="3"/>
  <c r="J1635" i="3"/>
  <c r="B1636" i="3"/>
  <c r="C1636" i="3"/>
  <c r="D1636" i="3"/>
  <c r="E1636" i="3"/>
  <c r="F1636" i="3"/>
  <c r="G1636" i="3"/>
  <c r="H1636" i="3"/>
  <c r="I1636" i="3"/>
  <c r="J1636" i="3"/>
  <c r="B1637" i="3"/>
  <c r="C1637" i="3"/>
  <c r="D1637" i="3"/>
  <c r="E1637" i="3"/>
  <c r="F1637" i="3"/>
  <c r="G1637" i="3"/>
  <c r="H1637" i="3"/>
  <c r="I1637" i="3"/>
  <c r="J1637" i="3"/>
  <c r="B1638" i="3"/>
  <c r="C1638" i="3"/>
  <c r="D1638" i="3"/>
  <c r="E1638" i="3"/>
  <c r="F1638" i="3"/>
  <c r="G1638" i="3"/>
  <c r="H1638" i="3"/>
  <c r="I1638" i="3"/>
  <c r="J1638" i="3"/>
  <c r="B1639" i="3"/>
  <c r="C1639" i="3"/>
  <c r="D1639" i="3"/>
  <c r="E1639" i="3"/>
  <c r="F1639" i="3"/>
  <c r="G1639" i="3"/>
  <c r="H1639" i="3"/>
  <c r="I1639" i="3"/>
  <c r="J1639" i="3"/>
  <c r="B1640" i="3"/>
  <c r="C1640" i="3"/>
  <c r="D1640" i="3"/>
  <c r="E1640" i="3"/>
  <c r="F1640" i="3"/>
  <c r="G1640" i="3"/>
  <c r="H1640" i="3"/>
  <c r="I1640" i="3"/>
  <c r="J1640" i="3"/>
  <c r="B1641" i="3"/>
  <c r="C1641" i="3"/>
  <c r="D1641" i="3"/>
  <c r="E1641" i="3"/>
  <c r="F1641" i="3"/>
  <c r="G1641" i="3"/>
  <c r="H1641" i="3"/>
  <c r="I1641" i="3"/>
  <c r="J1641" i="3"/>
  <c r="B1642" i="3"/>
  <c r="C1642" i="3"/>
  <c r="D1642" i="3"/>
  <c r="A1642" i="3" s="1"/>
  <c r="E1642" i="3"/>
  <c r="F1642" i="3"/>
  <c r="G1642" i="3"/>
  <c r="H1642" i="3"/>
  <c r="I1642" i="3"/>
  <c r="J1642" i="3"/>
  <c r="B1643" i="3"/>
  <c r="C1643" i="3"/>
  <c r="D1643" i="3"/>
  <c r="E1643" i="3"/>
  <c r="F1643" i="3"/>
  <c r="G1643" i="3"/>
  <c r="H1643" i="3"/>
  <c r="I1643" i="3"/>
  <c r="J1643" i="3"/>
  <c r="B1644" i="3"/>
  <c r="C1644" i="3"/>
  <c r="D1644" i="3"/>
  <c r="E1644" i="3"/>
  <c r="F1644" i="3"/>
  <c r="G1644" i="3"/>
  <c r="H1644" i="3"/>
  <c r="I1644" i="3"/>
  <c r="J1644" i="3"/>
  <c r="B1645" i="3"/>
  <c r="C1645" i="3"/>
  <c r="D1645" i="3"/>
  <c r="A1645" i="3" s="1"/>
  <c r="E1645" i="3"/>
  <c r="F1645" i="3"/>
  <c r="G1645" i="3"/>
  <c r="H1645" i="3"/>
  <c r="I1645" i="3"/>
  <c r="J1645" i="3"/>
  <c r="B1646" i="3"/>
  <c r="C1646" i="3"/>
  <c r="D1646" i="3"/>
  <c r="E1646" i="3"/>
  <c r="F1646" i="3"/>
  <c r="G1646" i="3"/>
  <c r="H1646" i="3"/>
  <c r="I1646" i="3"/>
  <c r="J1646" i="3"/>
  <c r="B1647" i="3"/>
  <c r="C1647" i="3"/>
  <c r="D1647" i="3"/>
  <c r="E1647" i="3"/>
  <c r="A1647" i="3" s="1"/>
  <c r="F1647" i="3"/>
  <c r="G1647" i="3"/>
  <c r="H1647" i="3"/>
  <c r="I1647" i="3"/>
  <c r="J1647" i="3"/>
  <c r="B1648" i="3"/>
  <c r="C1648" i="3"/>
  <c r="D1648" i="3"/>
  <c r="A1648" i="3" s="1"/>
  <c r="E1648" i="3"/>
  <c r="F1648" i="3"/>
  <c r="G1648" i="3"/>
  <c r="H1648" i="3"/>
  <c r="I1648" i="3"/>
  <c r="J1648" i="3"/>
  <c r="B1649" i="3"/>
  <c r="C1649" i="3"/>
  <c r="D1649" i="3"/>
  <c r="E1649" i="3"/>
  <c r="F1649" i="3"/>
  <c r="G1649" i="3"/>
  <c r="H1649" i="3"/>
  <c r="I1649" i="3"/>
  <c r="J1649" i="3"/>
  <c r="B1650" i="3"/>
  <c r="C1650" i="3"/>
  <c r="D1650" i="3"/>
  <c r="E1650" i="3"/>
  <c r="F1650" i="3"/>
  <c r="G1650" i="3"/>
  <c r="H1650" i="3"/>
  <c r="I1650" i="3"/>
  <c r="J1650" i="3"/>
  <c r="B1651" i="3"/>
  <c r="C1651" i="3"/>
  <c r="D1651" i="3"/>
  <c r="A1651" i="3" s="1"/>
  <c r="E1651" i="3"/>
  <c r="F1651" i="3"/>
  <c r="G1651" i="3"/>
  <c r="H1651" i="3"/>
  <c r="I1651" i="3"/>
  <c r="J1651" i="3"/>
  <c r="B1652" i="3"/>
  <c r="C1652" i="3"/>
  <c r="D1652" i="3"/>
  <c r="E1652" i="3"/>
  <c r="A1652" i="3" s="1"/>
  <c r="F1652" i="3"/>
  <c r="G1652" i="3"/>
  <c r="H1652" i="3"/>
  <c r="I1652" i="3"/>
  <c r="J1652" i="3"/>
  <c r="B1653" i="3"/>
  <c r="C1653" i="3"/>
  <c r="D1653" i="3"/>
  <c r="E1653" i="3"/>
  <c r="F1653" i="3"/>
  <c r="G1653" i="3"/>
  <c r="H1653" i="3"/>
  <c r="I1653" i="3"/>
  <c r="J1653" i="3"/>
  <c r="A1654" i="3"/>
  <c r="B1654" i="3"/>
  <c r="C1654" i="3"/>
  <c r="D1654" i="3"/>
  <c r="E1654" i="3"/>
  <c r="F1654" i="3"/>
  <c r="G1654" i="3"/>
  <c r="H1654" i="3"/>
  <c r="I1654" i="3"/>
  <c r="J1654" i="3"/>
  <c r="B1655" i="3"/>
  <c r="C1655" i="3"/>
  <c r="D1655" i="3"/>
  <c r="E1655" i="3"/>
  <c r="F1655" i="3"/>
  <c r="G1655" i="3"/>
  <c r="H1655" i="3"/>
  <c r="I1655" i="3"/>
  <c r="J1655" i="3"/>
  <c r="B1656" i="3"/>
  <c r="C1656" i="3"/>
  <c r="D1656" i="3"/>
  <c r="E1656" i="3"/>
  <c r="F1656" i="3"/>
  <c r="G1656" i="3"/>
  <c r="H1656" i="3"/>
  <c r="I1656" i="3"/>
  <c r="J1656" i="3"/>
  <c r="B1657" i="3"/>
  <c r="C1657" i="3"/>
  <c r="D1657" i="3"/>
  <c r="E1657" i="3"/>
  <c r="F1657" i="3"/>
  <c r="G1657" i="3"/>
  <c r="H1657" i="3"/>
  <c r="I1657" i="3"/>
  <c r="J1657" i="3"/>
  <c r="B1658" i="3"/>
  <c r="C1658" i="3"/>
  <c r="D1658" i="3"/>
  <c r="E1658" i="3"/>
  <c r="F1658" i="3"/>
  <c r="G1658" i="3"/>
  <c r="H1658" i="3"/>
  <c r="I1658" i="3"/>
  <c r="J1658" i="3"/>
  <c r="B1659" i="3"/>
  <c r="C1659" i="3"/>
  <c r="D1659" i="3"/>
  <c r="E1659" i="3"/>
  <c r="F1659" i="3"/>
  <c r="G1659" i="3"/>
  <c r="H1659" i="3"/>
  <c r="I1659" i="3"/>
  <c r="J1659" i="3"/>
  <c r="A1660" i="3"/>
  <c r="B1660" i="3"/>
  <c r="C1660" i="3"/>
  <c r="D1660" i="3"/>
  <c r="E1660" i="3"/>
  <c r="F1660" i="3"/>
  <c r="G1660" i="3"/>
  <c r="H1660" i="3"/>
  <c r="I1660" i="3"/>
  <c r="J1660" i="3"/>
  <c r="B1661" i="3"/>
  <c r="C1661" i="3"/>
  <c r="D1661" i="3"/>
  <c r="E1661" i="3"/>
  <c r="F1661" i="3"/>
  <c r="G1661" i="3"/>
  <c r="H1661" i="3"/>
  <c r="I1661" i="3"/>
  <c r="J1661" i="3"/>
  <c r="B1662" i="3"/>
  <c r="C1662" i="3"/>
  <c r="D1662" i="3"/>
  <c r="E1662" i="3"/>
  <c r="F1662" i="3"/>
  <c r="G1662" i="3"/>
  <c r="H1662" i="3"/>
  <c r="I1662" i="3"/>
  <c r="J1662" i="3"/>
  <c r="B1663" i="3"/>
  <c r="C1663" i="3"/>
  <c r="D1663" i="3"/>
  <c r="E1663" i="3"/>
  <c r="F1663" i="3"/>
  <c r="G1663" i="3"/>
  <c r="H1663" i="3"/>
  <c r="I1663" i="3"/>
  <c r="J1663" i="3"/>
  <c r="A1664" i="3"/>
  <c r="A1665" i="3"/>
  <c r="A1666" i="3"/>
  <c r="A1667" i="3"/>
  <c r="A1668" i="3"/>
  <c r="A1669" i="3"/>
  <c r="A1670" i="3"/>
  <c r="A1671" i="3"/>
  <c r="A1672" i="3"/>
  <c r="A1673" i="3"/>
  <c r="A1674" i="3"/>
  <c r="A1675" i="3"/>
  <c r="A1676" i="3"/>
  <c r="A1677" i="3"/>
  <c r="A1678" i="3"/>
  <c r="B1569" i="3"/>
  <c r="C1569" i="3"/>
  <c r="D1569" i="3"/>
  <c r="E1569" i="3"/>
  <c r="F1569" i="3"/>
  <c r="G1569" i="3"/>
  <c r="H1569" i="3"/>
  <c r="I1569" i="3"/>
  <c r="J1569" i="3"/>
  <c r="B1570" i="3"/>
  <c r="C1570" i="3"/>
  <c r="D1570" i="3"/>
  <c r="E1570" i="3"/>
  <c r="F1570" i="3"/>
  <c r="G1570" i="3"/>
  <c r="H1570" i="3"/>
  <c r="I1570" i="3"/>
  <c r="J1570" i="3"/>
  <c r="B1571" i="3"/>
  <c r="C1571" i="3"/>
  <c r="D1571" i="3"/>
  <c r="E1571" i="3"/>
  <c r="F1571" i="3"/>
  <c r="G1571" i="3"/>
  <c r="H1571" i="3"/>
  <c r="I1571" i="3"/>
  <c r="J1571" i="3"/>
  <c r="B1572" i="3"/>
  <c r="C1572" i="3"/>
  <c r="D1572" i="3"/>
  <c r="E1572" i="3"/>
  <c r="F1572" i="3"/>
  <c r="G1572" i="3"/>
  <c r="H1572" i="3"/>
  <c r="I1572" i="3"/>
  <c r="J1572" i="3"/>
  <c r="B1573" i="3"/>
  <c r="C1573" i="3"/>
  <c r="D1573" i="3"/>
  <c r="E1573" i="3"/>
  <c r="F1573" i="3"/>
  <c r="G1573" i="3"/>
  <c r="H1573" i="3"/>
  <c r="I1573" i="3"/>
  <c r="J1573" i="3"/>
  <c r="B1574" i="3"/>
  <c r="C1574" i="3"/>
  <c r="D1574" i="3"/>
  <c r="E1574" i="3"/>
  <c r="F1574" i="3"/>
  <c r="G1574" i="3"/>
  <c r="H1574" i="3"/>
  <c r="I1574" i="3"/>
  <c r="J1574" i="3"/>
  <c r="B1575" i="3"/>
  <c r="C1575" i="3"/>
  <c r="D1575" i="3"/>
  <c r="E1575" i="3"/>
  <c r="F1575" i="3"/>
  <c r="G1575" i="3"/>
  <c r="H1575" i="3"/>
  <c r="I1575" i="3"/>
  <c r="J1575" i="3"/>
  <c r="B1576" i="3"/>
  <c r="C1576" i="3"/>
  <c r="D1576" i="3"/>
  <c r="E1576" i="3"/>
  <c r="F1576" i="3"/>
  <c r="G1576" i="3"/>
  <c r="H1576" i="3"/>
  <c r="I1576" i="3"/>
  <c r="J1576" i="3"/>
  <c r="B1577" i="3"/>
  <c r="C1577" i="3"/>
  <c r="D1577" i="3"/>
  <c r="E1577" i="3"/>
  <c r="F1577" i="3"/>
  <c r="G1577" i="3"/>
  <c r="H1577" i="3"/>
  <c r="I1577" i="3"/>
  <c r="J1577" i="3"/>
  <c r="B1578" i="3"/>
  <c r="C1578" i="3"/>
  <c r="D1578" i="3"/>
  <c r="E1578" i="3"/>
  <c r="F1578" i="3"/>
  <c r="G1578" i="3"/>
  <c r="H1578" i="3"/>
  <c r="I1578" i="3"/>
  <c r="J1578" i="3"/>
  <c r="B1579" i="3"/>
  <c r="C1579" i="3"/>
  <c r="D1579" i="3"/>
  <c r="E1579" i="3"/>
  <c r="F1579" i="3"/>
  <c r="G1579" i="3"/>
  <c r="H1579" i="3"/>
  <c r="I1579" i="3"/>
  <c r="J1579" i="3"/>
  <c r="B1580" i="3"/>
  <c r="C1580" i="3"/>
  <c r="D1580" i="3"/>
  <c r="E1580" i="3"/>
  <c r="F1580" i="3"/>
  <c r="G1580" i="3"/>
  <c r="H1580" i="3"/>
  <c r="I1580" i="3"/>
  <c r="J1580" i="3"/>
  <c r="B1581" i="3"/>
  <c r="C1581" i="3"/>
  <c r="D1581" i="3"/>
  <c r="E1581" i="3"/>
  <c r="F1581" i="3"/>
  <c r="G1581" i="3"/>
  <c r="H1581" i="3"/>
  <c r="I1581" i="3"/>
  <c r="J1581" i="3"/>
  <c r="B1582" i="3"/>
  <c r="C1582" i="3"/>
  <c r="D1582" i="3"/>
  <c r="E1582" i="3"/>
  <c r="F1582" i="3"/>
  <c r="G1582" i="3"/>
  <c r="H1582" i="3"/>
  <c r="I1582" i="3"/>
  <c r="J1582" i="3"/>
  <c r="B1583" i="3"/>
  <c r="C1583" i="3"/>
  <c r="D1583" i="3"/>
  <c r="E1583" i="3"/>
  <c r="F1583" i="3"/>
  <c r="G1583" i="3"/>
  <c r="H1583" i="3"/>
  <c r="I1583" i="3"/>
  <c r="J1583" i="3"/>
  <c r="B1584" i="3"/>
  <c r="C1584" i="3"/>
  <c r="D1584" i="3"/>
  <c r="E1584" i="3"/>
  <c r="F1584" i="3"/>
  <c r="G1584" i="3"/>
  <c r="H1584" i="3"/>
  <c r="I1584" i="3"/>
  <c r="J1584" i="3"/>
  <c r="B1585" i="3"/>
  <c r="C1585" i="3"/>
  <c r="D1585" i="3"/>
  <c r="E1585" i="3"/>
  <c r="F1585" i="3"/>
  <c r="G1585" i="3"/>
  <c r="H1585" i="3"/>
  <c r="I1585" i="3"/>
  <c r="J1585" i="3"/>
  <c r="B1586" i="3"/>
  <c r="C1586" i="3"/>
  <c r="D1586" i="3"/>
  <c r="E1586" i="3"/>
  <c r="F1586" i="3"/>
  <c r="G1586" i="3"/>
  <c r="H1586" i="3"/>
  <c r="I1586" i="3"/>
  <c r="J1586" i="3"/>
  <c r="B1587" i="3"/>
  <c r="C1587" i="3"/>
  <c r="D1587" i="3"/>
  <c r="E1587" i="3"/>
  <c r="F1587" i="3"/>
  <c r="G1587" i="3"/>
  <c r="H1587" i="3"/>
  <c r="I1587" i="3"/>
  <c r="J1587" i="3"/>
  <c r="B1588" i="3"/>
  <c r="C1588" i="3"/>
  <c r="D1588" i="3"/>
  <c r="E1588" i="3"/>
  <c r="F1588" i="3"/>
  <c r="G1588" i="3"/>
  <c r="H1588" i="3"/>
  <c r="I1588" i="3"/>
  <c r="J1588" i="3"/>
  <c r="B1589" i="3"/>
  <c r="C1589" i="3"/>
  <c r="D1589" i="3"/>
  <c r="E1589" i="3"/>
  <c r="F1589" i="3"/>
  <c r="G1589" i="3"/>
  <c r="H1589" i="3"/>
  <c r="I1589" i="3"/>
  <c r="J1589" i="3"/>
  <c r="B1590" i="3"/>
  <c r="C1590" i="3"/>
  <c r="D1590" i="3"/>
  <c r="E1590" i="3"/>
  <c r="F1590" i="3"/>
  <c r="G1590" i="3"/>
  <c r="H1590" i="3"/>
  <c r="I1590" i="3"/>
  <c r="J1590" i="3"/>
  <c r="B1591" i="3"/>
  <c r="C1591" i="3"/>
  <c r="D1591" i="3"/>
  <c r="E1591" i="3"/>
  <c r="F1591" i="3"/>
  <c r="G1591" i="3"/>
  <c r="H1591" i="3"/>
  <c r="I1591" i="3"/>
  <c r="J1591" i="3"/>
  <c r="B1592" i="3"/>
  <c r="C1592" i="3"/>
  <c r="D1592" i="3"/>
  <c r="E1592" i="3"/>
  <c r="F1592" i="3"/>
  <c r="G1592" i="3"/>
  <c r="H1592" i="3"/>
  <c r="I1592" i="3"/>
  <c r="J1592" i="3"/>
  <c r="B1593" i="3"/>
  <c r="C1593" i="3"/>
  <c r="D1593" i="3"/>
  <c r="E1593" i="3"/>
  <c r="F1593" i="3"/>
  <c r="G1593" i="3"/>
  <c r="H1593" i="3"/>
  <c r="I1593" i="3"/>
  <c r="J1593" i="3"/>
  <c r="B1594" i="3"/>
  <c r="C1594" i="3"/>
  <c r="D1594" i="3"/>
  <c r="E1594" i="3"/>
  <c r="F1594" i="3"/>
  <c r="G1594" i="3"/>
  <c r="H1594" i="3"/>
  <c r="I1594" i="3"/>
  <c r="J1594" i="3"/>
  <c r="B1595" i="3"/>
  <c r="C1595" i="3"/>
  <c r="D1595" i="3"/>
  <c r="E1595" i="3"/>
  <c r="F1595" i="3"/>
  <c r="G1595" i="3"/>
  <c r="H1595" i="3"/>
  <c r="I1595" i="3"/>
  <c r="J1595" i="3"/>
  <c r="B1596" i="3"/>
  <c r="C1596" i="3"/>
  <c r="D1596" i="3"/>
  <c r="E1596" i="3"/>
  <c r="F1596" i="3"/>
  <c r="G1596" i="3"/>
  <c r="H1596" i="3"/>
  <c r="I1596" i="3"/>
  <c r="J1596" i="3"/>
  <c r="B1597" i="3"/>
  <c r="C1597" i="3"/>
  <c r="D1597" i="3"/>
  <c r="E1597" i="3"/>
  <c r="F1597" i="3"/>
  <c r="G1597" i="3"/>
  <c r="H1597" i="3"/>
  <c r="I1597" i="3"/>
  <c r="J1597" i="3"/>
  <c r="B1598" i="3"/>
  <c r="C1598" i="3"/>
  <c r="D1598" i="3"/>
  <c r="E1598" i="3"/>
  <c r="F1598" i="3"/>
  <c r="G1598" i="3"/>
  <c r="H1598" i="3"/>
  <c r="I1598" i="3"/>
  <c r="J1598" i="3"/>
  <c r="B1599" i="3"/>
  <c r="C1599" i="3"/>
  <c r="D1599" i="3"/>
  <c r="E1599" i="3"/>
  <c r="F1599" i="3"/>
  <c r="G1599" i="3"/>
  <c r="H1599" i="3"/>
  <c r="I1599" i="3"/>
  <c r="J1599" i="3"/>
  <c r="B1600" i="3"/>
  <c r="C1600" i="3"/>
  <c r="D1600" i="3"/>
  <c r="E1600" i="3"/>
  <c r="F1600" i="3"/>
  <c r="G1600" i="3"/>
  <c r="H1600" i="3"/>
  <c r="I1600" i="3"/>
  <c r="J1600" i="3"/>
  <c r="B1601" i="3"/>
  <c r="C1601" i="3"/>
  <c r="D1601" i="3"/>
  <c r="E1601" i="3"/>
  <c r="F1601" i="3"/>
  <c r="G1601" i="3"/>
  <c r="H1601" i="3"/>
  <c r="I1601" i="3"/>
  <c r="J1601" i="3"/>
  <c r="B1602" i="3"/>
  <c r="C1602" i="3"/>
  <c r="D1602" i="3"/>
  <c r="E1602" i="3"/>
  <c r="F1602" i="3"/>
  <c r="G1602" i="3"/>
  <c r="H1602" i="3"/>
  <c r="I1602" i="3"/>
  <c r="J1602" i="3"/>
  <c r="B1603" i="3"/>
  <c r="C1603" i="3"/>
  <c r="D1603" i="3"/>
  <c r="E1603" i="3"/>
  <c r="F1603" i="3"/>
  <c r="G1603" i="3"/>
  <c r="H1603" i="3"/>
  <c r="I1603" i="3"/>
  <c r="J1603" i="3"/>
  <c r="B1604" i="3"/>
  <c r="C1604" i="3"/>
  <c r="D1604" i="3"/>
  <c r="E1604" i="3"/>
  <c r="F1604" i="3"/>
  <c r="G1604" i="3"/>
  <c r="H1604" i="3"/>
  <c r="I1604" i="3"/>
  <c r="J1604" i="3"/>
  <c r="B1605" i="3"/>
  <c r="C1605" i="3"/>
  <c r="D1605" i="3"/>
  <c r="E1605" i="3"/>
  <c r="F1605" i="3"/>
  <c r="G1605" i="3"/>
  <c r="H1605" i="3"/>
  <c r="I1605" i="3"/>
  <c r="J1605" i="3"/>
  <c r="B1606" i="3"/>
  <c r="C1606" i="3"/>
  <c r="D1606" i="3"/>
  <c r="E1606" i="3"/>
  <c r="F1606" i="3"/>
  <c r="G1606" i="3"/>
  <c r="H1606" i="3"/>
  <c r="I1606" i="3"/>
  <c r="J1606" i="3"/>
  <c r="B1607" i="3"/>
  <c r="C1607" i="3"/>
  <c r="D1607" i="3"/>
  <c r="E1607" i="3"/>
  <c r="F1607" i="3"/>
  <c r="G1607" i="3"/>
  <c r="H1607" i="3"/>
  <c r="I1607" i="3"/>
  <c r="J1607" i="3"/>
  <c r="B1608" i="3"/>
  <c r="C1608" i="3"/>
  <c r="D1608" i="3"/>
  <c r="E1608" i="3"/>
  <c r="F1608" i="3"/>
  <c r="G1608" i="3"/>
  <c r="H1608" i="3"/>
  <c r="I1608" i="3"/>
  <c r="J1608" i="3"/>
  <c r="B1609" i="3"/>
  <c r="C1609" i="3"/>
  <c r="D1609" i="3"/>
  <c r="E1609" i="3"/>
  <c r="F1609" i="3"/>
  <c r="G1609" i="3"/>
  <c r="H1609" i="3"/>
  <c r="I1609" i="3"/>
  <c r="J1609" i="3"/>
  <c r="B1610" i="3"/>
  <c r="C1610" i="3"/>
  <c r="D1610" i="3"/>
  <c r="E1610" i="3"/>
  <c r="F1610" i="3"/>
  <c r="G1610" i="3"/>
  <c r="H1610" i="3"/>
  <c r="I1610" i="3"/>
  <c r="J1610" i="3"/>
  <c r="B1611" i="3"/>
  <c r="C1611" i="3"/>
  <c r="D1611" i="3"/>
  <c r="E1611" i="3"/>
  <c r="F1611" i="3"/>
  <c r="G1611" i="3"/>
  <c r="H1611" i="3"/>
  <c r="I1611" i="3"/>
  <c r="J1611" i="3"/>
  <c r="B1612" i="3"/>
  <c r="C1612" i="3"/>
  <c r="D1612" i="3"/>
  <c r="E1612" i="3"/>
  <c r="F1612" i="3"/>
  <c r="G1612" i="3"/>
  <c r="H1612" i="3"/>
  <c r="I1612" i="3"/>
  <c r="J1612" i="3"/>
  <c r="B1613" i="3"/>
  <c r="C1613" i="3"/>
  <c r="D1613" i="3"/>
  <c r="E1613" i="3"/>
  <c r="F1613" i="3"/>
  <c r="G1613" i="3"/>
  <c r="H1613" i="3"/>
  <c r="I1613" i="3"/>
  <c r="J1613" i="3"/>
  <c r="B1614" i="3"/>
  <c r="C1614" i="3"/>
  <c r="D1614" i="3"/>
  <c r="E1614" i="3"/>
  <c r="F1614" i="3"/>
  <c r="G1614" i="3"/>
  <c r="H1614" i="3"/>
  <c r="I1614" i="3"/>
  <c r="J1614" i="3"/>
  <c r="B1615" i="3"/>
  <c r="C1615" i="3"/>
  <c r="D1615" i="3"/>
  <c r="E1615" i="3"/>
  <c r="F1615" i="3"/>
  <c r="G1615" i="3"/>
  <c r="H1615" i="3"/>
  <c r="I1615" i="3"/>
  <c r="J1615" i="3"/>
  <c r="B1616" i="3"/>
  <c r="C1616" i="3"/>
  <c r="D1616" i="3"/>
  <c r="E1616" i="3"/>
  <c r="F1616" i="3"/>
  <c r="G1616" i="3"/>
  <c r="H1616" i="3"/>
  <c r="I1616" i="3"/>
  <c r="J1616" i="3"/>
  <c r="B1617" i="3"/>
  <c r="C1617" i="3"/>
  <c r="D1617" i="3"/>
  <c r="E1617" i="3"/>
  <c r="F1617" i="3"/>
  <c r="G1617" i="3"/>
  <c r="H1617" i="3"/>
  <c r="I1617" i="3"/>
  <c r="J1617" i="3"/>
  <c r="B1618" i="3"/>
  <c r="C1618" i="3"/>
  <c r="D1618" i="3"/>
  <c r="E1618" i="3"/>
  <c r="F1618" i="3"/>
  <c r="G1618" i="3"/>
  <c r="H1618" i="3"/>
  <c r="I1618" i="3"/>
  <c r="J1618" i="3"/>
  <c r="B1619" i="3"/>
  <c r="C1619" i="3"/>
  <c r="D1619" i="3"/>
  <c r="E1619" i="3"/>
  <c r="F1619" i="3"/>
  <c r="G1619" i="3"/>
  <c r="H1619" i="3"/>
  <c r="I1619" i="3"/>
  <c r="J1619" i="3"/>
  <c r="B1620" i="3"/>
  <c r="C1620" i="3"/>
  <c r="D1620" i="3"/>
  <c r="E1620" i="3"/>
  <c r="F1620" i="3"/>
  <c r="G1620" i="3"/>
  <c r="H1620" i="3"/>
  <c r="I1620" i="3"/>
  <c r="J1620" i="3"/>
  <c r="B1621" i="3"/>
  <c r="C1621" i="3"/>
  <c r="D1621" i="3"/>
  <c r="E1621" i="3"/>
  <c r="F1621" i="3"/>
  <c r="G1621" i="3"/>
  <c r="H1621" i="3"/>
  <c r="I1621" i="3"/>
  <c r="J1621" i="3"/>
  <c r="B1622" i="3"/>
  <c r="C1622" i="3"/>
  <c r="D1622" i="3"/>
  <c r="E1622" i="3"/>
  <c r="F1622" i="3"/>
  <c r="G1622" i="3"/>
  <c r="H1622" i="3"/>
  <c r="I1622" i="3"/>
  <c r="J1622" i="3"/>
  <c r="B1623" i="3"/>
  <c r="C1623" i="3"/>
  <c r="D1623" i="3"/>
  <c r="E1623" i="3"/>
  <c r="F1623" i="3"/>
  <c r="G1623" i="3"/>
  <c r="H1623" i="3"/>
  <c r="I1623" i="3"/>
  <c r="J1623" i="3"/>
  <c r="B1624" i="3"/>
  <c r="C1624" i="3"/>
  <c r="D1624" i="3"/>
  <c r="E1624" i="3"/>
  <c r="F1624" i="3"/>
  <c r="G1624" i="3"/>
  <c r="H1624" i="3"/>
  <c r="I1624" i="3"/>
  <c r="J1624" i="3"/>
  <c r="G412" i="1"/>
  <c r="H412" i="1"/>
  <c r="G413" i="1"/>
  <c r="H413" i="1"/>
  <c r="G414" i="1"/>
  <c r="H414" i="1"/>
  <c r="G415" i="1"/>
  <c r="H415" i="1"/>
  <c r="G416" i="1"/>
  <c r="H416" i="1"/>
  <c r="G417" i="1"/>
  <c r="H417" i="1"/>
  <c r="W444" i="3"/>
  <c r="V1672" i="3"/>
  <c r="V1673" i="3"/>
  <c r="V1674" i="3"/>
  <c r="V1675" i="3"/>
  <c r="V1676" i="3"/>
  <c r="V1677" i="3"/>
  <c r="V1678" i="3"/>
  <c r="V1679" i="3"/>
  <c r="V1680" i="3"/>
  <c r="V1681" i="3"/>
  <c r="V1682" i="3"/>
  <c r="V1683" i="3"/>
  <c r="V1684" i="3"/>
  <c r="V1685" i="3"/>
  <c r="V1686" i="3"/>
  <c r="V1687" i="3"/>
  <c r="V1688" i="3"/>
  <c r="V1689" i="3"/>
  <c r="V1283" i="3"/>
  <c r="V1284" i="3"/>
  <c r="V1285" i="3"/>
  <c r="V1286" i="3"/>
  <c r="V1287" i="3"/>
  <c r="V1288" i="3"/>
  <c r="V1289" i="3"/>
  <c r="V1290" i="3"/>
  <c r="V1291" i="3"/>
  <c r="V1292" i="3"/>
  <c r="V1293" i="3"/>
  <c r="V1294" i="3"/>
  <c r="V1295" i="3"/>
  <c r="V1296" i="3"/>
  <c r="V1297" i="3"/>
  <c r="V1298" i="3"/>
  <c r="V1299" i="3"/>
  <c r="V1300" i="3"/>
  <c r="V1301" i="3"/>
  <c r="V1302" i="3"/>
  <c r="V1303" i="3"/>
  <c r="V1304" i="3"/>
  <c r="V1305" i="3"/>
  <c r="V1306" i="3"/>
  <c r="V1307" i="3"/>
  <c r="V1308" i="3"/>
  <c r="V1309" i="3"/>
  <c r="V1310" i="3"/>
  <c r="V1311" i="3"/>
  <c r="V1312" i="3"/>
  <c r="V1313" i="3"/>
  <c r="V1314" i="3"/>
  <c r="V1315" i="3"/>
  <c r="V1316" i="3"/>
  <c r="V1317" i="3"/>
  <c r="V1318" i="3"/>
  <c r="V1319" i="3"/>
  <c r="V1320" i="3"/>
  <c r="V1321" i="3"/>
  <c r="V1322" i="3"/>
  <c r="V1323" i="3"/>
  <c r="V1324" i="3"/>
  <c r="V1325" i="3"/>
  <c r="V1326" i="3"/>
  <c r="V1327" i="3"/>
  <c r="V1328" i="3"/>
  <c r="V1329" i="3"/>
  <c r="V1330" i="3"/>
  <c r="V1331" i="3"/>
  <c r="V1332" i="3"/>
  <c r="V1333" i="3"/>
  <c r="V1334" i="3"/>
  <c r="V1335" i="3"/>
  <c r="V1336" i="3"/>
  <c r="V1337" i="3"/>
  <c r="V1338" i="3"/>
  <c r="V1339" i="3"/>
  <c r="V1340" i="3"/>
  <c r="V1341" i="3"/>
  <c r="V1342" i="3"/>
  <c r="V1343" i="3"/>
  <c r="V1344" i="3"/>
  <c r="V1345" i="3"/>
  <c r="V1346" i="3"/>
  <c r="V1347" i="3"/>
  <c r="V1348" i="3"/>
  <c r="V1349" i="3"/>
  <c r="V1350" i="3"/>
  <c r="V1351" i="3"/>
  <c r="V1352" i="3"/>
  <c r="V1353" i="3"/>
  <c r="V1354" i="3"/>
  <c r="V1355" i="3"/>
  <c r="V1356" i="3"/>
  <c r="V1357" i="3"/>
  <c r="V1358" i="3"/>
  <c r="V1359" i="3"/>
  <c r="V1360" i="3"/>
  <c r="V1361" i="3"/>
  <c r="V1362" i="3"/>
  <c r="V1363" i="3"/>
  <c r="V1364" i="3"/>
  <c r="V1365" i="3"/>
  <c r="V1366" i="3"/>
  <c r="V1367" i="3"/>
  <c r="V1368" i="3"/>
  <c r="V1369" i="3"/>
  <c r="V1370" i="3"/>
  <c r="V1371" i="3"/>
  <c r="V1372" i="3"/>
  <c r="V1373" i="3"/>
  <c r="V1374" i="3"/>
  <c r="V1375" i="3"/>
  <c r="V1376" i="3"/>
  <c r="V1377" i="3"/>
  <c r="V1378" i="3"/>
  <c r="V1379" i="3"/>
  <c r="V1380" i="3"/>
  <c r="V1381" i="3"/>
  <c r="V1382" i="3"/>
  <c r="V1383" i="3"/>
  <c r="V1384" i="3"/>
  <c r="V1385" i="3"/>
  <c r="V1386" i="3"/>
  <c r="V1387" i="3"/>
  <c r="V1388" i="3"/>
  <c r="V1389" i="3"/>
  <c r="V1390" i="3"/>
  <c r="V1391" i="3"/>
  <c r="V1392" i="3"/>
  <c r="V1393" i="3"/>
  <c r="V1394" i="3"/>
  <c r="V1395" i="3"/>
  <c r="V1396" i="3"/>
  <c r="V1397" i="3"/>
  <c r="V1398" i="3"/>
  <c r="V1399" i="3"/>
  <c r="V1400" i="3"/>
  <c r="V1401" i="3"/>
  <c r="V1402" i="3"/>
  <c r="V1403" i="3"/>
  <c r="V1404" i="3"/>
  <c r="V1405" i="3"/>
  <c r="V1406" i="3"/>
  <c r="V1407" i="3"/>
  <c r="V1408" i="3"/>
  <c r="V1409" i="3"/>
  <c r="V1410" i="3"/>
  <c r="V1411" i="3"/>
  <c r="V1412" i="3"/>
  <c r="V1413" i="3"/>
  <c r="V1414" i="3"/>
  <c r="V1415" i="3"/>
  <c r="V1416" i="3"/>
  <c r="V1417" i="3"/>
  <c r="V1418" i="3"/>
  <c r="V1419" i="3"/>
  <c r="V1420" i="3"/>
  <c r="V1421" i="3"/>
  <c r="V1422" i="3"/>
  <c r="V1423" i="3"/>
  <c r="V1424" i="3"/>
  <c r="V1425" i="3"/>
  <c r="V1426" i="3"/>
  <c r="V1427" i="3"/>
  <c r="V1428" i="3"/>
  <c r="V1429" i="3"/>
  <c r="V1430" i="3"/>
  <c r="V1431" i="3"/>
  <c r="V1432" i="3"/>
  <c r="V1433" i="3"/>
  <c r="V1434" i="3"/>
  <c r="V1435" i="3"/>
  <c r="V1436" i="3"/>
  <c r="V1437" i="3"/>
  <c r="V1438" i="3"/>
  <c r="V1439" i="3"/>
  <c r="V1440" i="3"/>
  <c r="V1441" i="3"/>
  <c r="V1442" i="3"/>
  <c r="V1443" i="3"/>
  <c r="V1444" i="3"/>
  <c r="V1445" i="3"/>
  <c r="V1446" i="3"/>
  <c r="V1447" i="3"/>
  <c r="V1448" i="3"/>
  <c r="V1449" i="3"/>
  <c r="V1450" i="3"/>
  <c r="V1451" i="3"/>
  <c r="V1452" i="3"/>
  <c r="V1453" i="3"/>
  <c r="V1454" i="3"/>
  <c r="V1455" i="3"/>
  <c r="V1456" i="3"/>
  <c r="V1457" i="3"/>
  <c r="V1458" i="3"/>
  <c r="V1459" i="3"/>
  <c r="V1460" i="3"/>
  <c r="V1461" i="3"/>
  <c r="V1462" i="3"/>
  <c r="V1463" i="3"/>
  <c r="V1464" i="3"/>
  <c r="V1465" i="3"/>
  <c r="V1466" i="3"/>
  <c r="V1467" i="3"/>
  <c r="V1468" i="3"/>
  <c r="V1469" i="3"/>
  <c r="V1470" i="3"/>
  <c r="V1471" i="3"/>
  <c r="V1472" i="3"/>
  <c r="V1473" i="3"/>
  <c r="V1474" i="3"/>
  <c r="V1475" i="3"/>
  <c r="V1476" i="3"/>
  <c r="V1477" i="3"/>
  <c r="V1478" i="3"/>
  <c r="V1479" i="3"/>
  <c r="V1480" i="3"/>
  <c r="V1481" i="3"/>
  <c r="V1482" i="3"/>
  <c r="V1483" i="3"/>
  <c r="V1484" i="3"/>
  <c r="V1485" i="3"/>
  <c r="V1486" i="3"/>
  <c r="V1487" i="3"/>
  <c r="V1488" i="3"/>
  <c r="V1489" i="3"/>
  <c r="V1490" i="3"/>
  <c r="V1491" i="3"/>
  <c r="V1492" i="3"/>
  <c r="V1493" i="3"/>
  <c r="V1494" i="3"/>
  <c r="V1495" i="3"/>
  <c r="V1496" i="3"/>
  <c r="V1497" i="3"/>
  <c r="V1498" i="3"/>
  <c r="V1499" i="3"/>
  <c r="V1500" i="3"/>
  <c r="V1501" i="3"/>
  <c r="V1502" i="3"/>
  <c r="V1503" i="3"/>
  <c r="V1504" i="3"/>
  <c r="V1505" i="3"/>
  <c r="V1506" i="3"/>
  <c r="V1507" i="3"/>
  <c r="V1508" i="3"/>
  <c r="V1509" i="3"/>
  <c r="V1510" i="3"/>
  <c r="V1511" i="3"/>
  <c r="V1512" i="3"/>
  <c r="V1513" i="3"/>
  <c r="V1514" i="3"/>
  <c r="V1515" i="3"/>
  <c r="V1516" i="3"/>
  <c r="V1517" i="3"/>
  <c r="V1518" i="3"/>
  <c r="V1519" i="3"/>
  <c r="V1520" i="3"/>
  <c r="V1521" i="3"/>
  <c r="V1522" i="3"/>
  <c r="V1523" i="3"/>
  <c r="V1524" i="3"/>
  <c r="V1525" i="3"/>
  <c r="V1526" i="3"/>
  <c r="V1527" i="3"/>
  <c r="V1528" i="3"/>
  <c r="V1529" i="3"/>
  <c r="V1530" i="3"/>
  <c r="V1531" i="3"/>
  <c r="V1532" i="3"/>
  <c r="V1533" i="3"/>
  <c r="V1534" i="3"/>
  <c r="V1535" i="3"/>
  <c r="V1536" i="3"/>
  <c r="V1537" i="3"/>
  <c r="V1538" i="3"/>
  <c r="V1539" i="3"/>
  <c r="V1540" i="3"/>
  <c r="V1541" i="3"/>
  <c r="V1542" i="3"/>
  <c r="V1543" i="3"/>
  <c r="V1544" i="3"/>
  <c r="V1545" i="3"/>
  <c r="V1546" i="3"/>
  <c r="V1547" i="3"/>
  <c r="V1548" i="3"/>
  <c r="V1549" i="3"/>
  <c r="V1550" i="3"/>
  <c r="V1551" i="3"/>
  <c r="V1552" i="3"/>
  <c r="V1553" i="3"/>
  <c r="V1554" i="3"/>
  <c r="V1555" i="3"/>
  <c r="V1556" i="3"/>
  <c r="V1557" i="3"/>
  <c r="V1558" i="3"/>
  <c r="V1559" i="3"/>
  <c r="V1560" i="3"/>
  <c r="V1561" i="3"/>
  <c r="V1562" i="3"/>
  <c r="V1563" i="3"/>
  <c r="V1564" i="3"/>
  <c r="V1565" i="3"/>
  <c r="V1566" i="3"/>
  <c r="V1567" i="3"/>
  <c r="V1568" i="3"/>
  <c r="V1569" i="3"/>
  <c r="V1570" i="3"/>
  <c r="V1571" i="3"/>
  <c r="V1572" i="3"/>
  <c r="V1573" i="3"/>
  <c r="V1574" i="3"/>
  <c r="V1575" i="3"/>
  <c r="V1576" i="3"/>
  <c r="V1577" i="3"/>
  <c r="V1578" i="3"/>
  <c r="V1579" i="3"/>
  <c r="V1580" i="3"/>
  <c r="V1581" i="3"/>
  <c r="V1582" i="3"/>
  <c r="V1583" i="3"/>
  <c r="V1584" i="3"/>
  <c r="V1585" i="3"/>
  <c r="V1586" i="3"/>
  <c r="V1587" i="3"/>
  <c r="V1588" i="3"/>
  <c r="V1589" i="3"/>
  <c r="V1590" i="3"/>
  <c r="V1591" i="3"/>
  <c r="V1592" i="3"/>
  <c r="V1593" i="3"/>
  <c r="V1594" i="3"/>
  <c r="V1595" i="3"/>
  <c r="V1596" i="3"/>
  <c r="V1597" i="3"/>
  <c r="V1598" i="3"/>
  <c r="V1599" i="3"/>
  <c r="V1600" i="3"/>
  <c r="V1601" i="3"/>
  <c r="V1602" i="3"/>
  <c r="V1603" i="3"/>
  <c r="V1604" i="3"/>
  <c r="V1605" i="3"/>
  <c r="V1606" i="3"/>
  <c r="V1607" i="3"/>
  <c r="V1608" i="3"/>
  <c r="V1609" i="3"/>
  <c r="V1610" i="3"/>
  <c r="V1611" i="3"/>
  <c r="V1612" i="3"/>
  <c r="V1613" i="3"/>
  <c r="V1614" i="3"/>
  <c r="V1615" i="3"/>
  <c r="V1616" i="3"/>
  <c r="V1617" i="3"/>
  <c r="V1618" i="3"/>
  <c r="V1619" i="3"/>
  <c r="V1620" i="3"/>
  <c r="V1621" i="3"/>
  <c r="V1622" i="3"/>
  <c r="V1623" i="3"/>
  <c r="V1624" i="3"/>
  <c r="V1625" i="3"/>
  <c r="V1626" i="3"/>
  <c r="V1627" i="3"/>
  <c r="V1628" i="3"/>
  <c r="V1629" i="3"/>
  <c r="V1630" i="3"/>
  <c r="V1631" i="3"/>
  <c r="V1632" i="3"/>
  <c r="V1633" i="3"/>
  <c r="V1634" i="3"/>
  <c r="V1635" i="3"/>
  <c r="V1636" i="3"/>
  <c r="V1637" i="3"/>
  <c r="V1638" i="3"/>
  <c r="V1639" i="3"/>
  <c r="V1640" i="3"/>
  <c r="V1641" i="3"/>
  <c r="V1642" i="3"/>
  <c r="V1643" i="3"/>
  <c r="V1644" i="3"/>
  <c r="V1645" i="3"/>
  <c r="V1646" i="3"/>
  <c r="V1647" i="3"/>
  <c r="V1648" i="3"/>
  <c r="V1649" i="3"/>
  <c r="V1650" i="3"/>
  <c r="V1651" i="3"/>
  <c r="V1652" i="3"/>
  <c r="V1653" i="3"/>
  <c r="V1654" i="3"/>
  <c r="V1655" i="3"/>
  <c r="V1656" i="3"/>
  <c r="V1657" i="3"/>
  <c r="V1658" i="3"/>
  <c r="V1659" i="3"/>
  <c r="V1660" i="3"/>
  <c r="V1661" i="3"/>
  <c r="V1662" i="3"/>
  <c r="V1663" i="3"/>
  <c r="V1664" i="3"/>
  <c r="V1665" i="3"/>
  <c r="V1666" i="3"/>
  <c r="V1667" i="3"/>
  <c r="V1668" i="3"/>
  <c r="V1669" i="3"/>
  <c r="V1670" i="3"/>
  <c r="V1671" i="3"/>
  <c r="V1264" i="3"/>
  <c r="V1265" i="3"/>
  <c r="V1266" i="3"/>
  <c r="V1267" i="3"/>
  <c r="V1268" i="3"/>
  <c r="V1269" i="3"/>
  <c r="V1270" i="3"/>
  <c r="V1271" i="3"/>
  <c r="V1272" i="3"/>
  <c r="V1273" i="3"/>
  <c r="V1274" i="3"/>
  <c r="V1275" i="3"/>
  <c r="V1276" i="3"/>
  <c r="V1277" i="3"/>
  <c r="V1278" i="3"/>
  <c r="V1279" i="3"/>
  <c r="V1280" i="3"/>
  <c r="V1281" i="3"/>
  <c r="V1282" i="3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A1636" i="3" l="1"/>
  <c r="A1637" i="3"/>
  <c r="A1625" i="3"/>
  <c r="A1631" i="3"/>
  <c r="A1588" i="3"/>
  <c r="A1585" i="3"/>
  <c r="A1598" i="3"/>
  <c r="A1594" i="3"/>
  <c r="A1591" i="3"/>
  <c r="A1579" i="3"/>
  <c r="A1620" i="3"/>
  <c r="A1600" i="3"/>
  <c r="A1582" i="3"/>
  <c r="A1578" i="3"/>
  <c r="A1570" i="3"/>
  <c r="A1607" i="3"/>
  <c r="A1599" i="3"/>
  <c r="A1587" i="3"/>
  <c r="A1571" i="3"/>
  <c r="A1624" i="3"/>
  <c r="A1576" i="3"/>
  <c r="A1621" i="3"/>
  <c r="A1584" i="3"/>
  <c r="A1572" i="3"/>
  <c r="A1605" i="3"/>
  <c r="A1597" i="3"/>
  <c r="A1593" i="3"/>
  <c r="A1581" i="3"/>
  <c r="A1622" i="3"/>
  <c r="A1618" i="3"/>
  <c r="A1610" i="3"/>
  <c r="A1606" i="3"/>
  <c r="A1616" i="3"/>
  <c r="A1612" i="3"/>
  <c r="A1613" i="3"/>
  <c r="A1592" i="3"/>
  <c r="A1575" i="3"/>
  <c r="A1643" i="3"/>
  <c r="A1639" i="3"/>
  <c r="A1635" i="3"/>
  <c r="A1614" i="3"/>
  <c r="A1601" i="3"/>
  <c r="A1580" i="3"/>
  <c r="A1661" i="3"/>
  <c r="A1657" i="3"/>
  <c r="A1653" i="3"/>
  <c r="A1644" i="3"/>
  <c r="A1627" i="3"/>
  <c r="A1623" i="3"/>
  <c r="A1615" i="3"/>
  <c r="A1602" i="3"/>
  <c r="A1589" i="3"/>
  <c r="A1662" i="3"/>
  <c r="A1640" i="3"/>
  <c r="A1632" i="3"/>
  <c r="A1619" i="3"/>
  <c r="A1573" i="3"/>
  <c r="A1649" i="3"/>
  <c r="A1641" i="3"/>
  <c r="A1611" i="3"/>
  <c r="A1603" i="3"/>
  <c r="A1590" i="3"/>
  <c r="A1577" i="3"/>
  <c r="A1658" i="3"/>
  <c r="A1628" i="3"/>
  <c r="A1586" i="3"/>
  <c r="A1569" i="3"/>
  <c r="A1663" i="3"/>
  <c r="A1659" i="3"/>
  <c r="A1650" i="3"/>
  <c r="A1633" i="3"/>
  <c r="A1629" i="3"/>
  <c r="A1608" i="3"/>
  <c r="A1595" i="3"/>
  <c r="A1574" i="3"/>
  <c r="A1655" i="3"/>
  <c r="A1646" i="3"/>
  <c r="A1638" i="3"/>
  <c r="A1604" i="3"/>
  <c r="A1617" i="3"/>
  <c r="A1609" i="3"/>
  <c r="A1596" i="3"/>
  <c r="A1583" i="3"/>
  <c r="A1656" i="3"/>
  <c r="A1634" i="3"/>
  <c r="A1626" i="3"/>
  <c r="J1568" i="3"/>
  <c r="I1568" i="3"/>
  <c r="H1568" i="3"/>
  <c r="G1568" i="3"/>
  <c r="F1568" i="3"/>
  <c r="E1568" i="3"/>
  <c r="D1568" i="3"/>
  <c r="C1568" i="3"/>
  <c r="B1568" i="3"/>
  <c r="J1567" i="3"/>
  <c r="I1567" i="3"/>
  <c r="H1567" i="3"/>
  <c r="G1567" i="3"/>
  <c r="F1567" i="3"/>
  <c r="E1567" i="3"/>
  <c r="D1567" i="3"/>
  <c r="C1567" i="3"/>
  <c r="B1567" i="3"/>
  <c r="J1566" i="3"/>
  <c r="I1566" i="3"/>
  <c r="H1566" i="3"/>
  <c r="G1566" i="3"/>
  <c r="F1566" i="3"/>
  <c r="E1566" i="3"/>
  <c r="D1566" i="3"/>
  <c r="C1566" i="3"/>
  <c r="B1566" i="3"/>
  <c r="J1565" i="3"/>
  <c r="I1565" i="3"/>
  <c r="H1565" i="3"/>
  <c r="G1565" i="3"/>
  <c r="F1565" i="3"/>
  <c r="E1565" i="3"/>
  <c r="D1565" i="3"/>
  <c r="C1565" i="3"/>
  <c r="B1565" i="3"/>
  <c r="J1564" i="3"/>
  <c r="I1564" i="3"/>
  <c r="H1564" i="3"/>
  <c r="G1564" i="3"/>
  <c r="F1564" i="3"/>
  <c r="E1564" i="3"/>
  <c r="D1564" i="3"/>
  <c r="C1564" i="3"/>
  <c r="B1564" i="3"/>
  <c r="J1563" i="3"/>
  <c r="I1563" i="3"/>
  <c r="H1563" i="3"/>
  <c r="G1563" i="3"/>
  <c r="F1563" i="3"/>
  <c r="E1563" i="3"/>
  <c r="D1563" i="3"/>
  <c r="C1563" i="3"/>
  <c r="B1563" i="3"/>
  <c r="J1562" i="3"/>
  <c r="I1562" i="3"/>
  <c r="H1562" i="3"/>
  <c r="G1562" i="3"/>
  <c r="F1562" i="3"/>
  <c r="E1562" i="3"/>
  <c r="D1562" i="3"/>
  <c r="C1562" i="3"/>
  <c r="B1562" i="3"/>
  <c r="J1561" i="3"/>
  <c r="I1561" i="3"/>
  <c r="H1561" i="3"/>
  <c r="G1561" i="3"/>
  <c r="F1561" i="3"/>
  <c r="E1561" i="3"/>
  <c r="D1561" i="3"/>
  <c r="C1561" i="3"/>
  <c r="B1561" i="3"/>
  <c r="J1560" i="3"/>
  <c r="I1560" i="3"/>
  <c r="H1560" i="3"/>
  <c r="G1560" i="3"/>
  <c r="F1560" i="3"/>
  <c r="E1560" i="3"/>
  <c r="D1560" i="3"/>
  <c r="C1560" i="3"/>
  <c r="B1560" i="3"/>
  <c r="J1559" i="3"/>
  <c r="I1559" i="3"/>
  <c r="H1559" i="3"/>
  <c r="G1559" i="3"/>
  <c r="F1559" i="3"/>
  <c r="E1559" i="3"/>
  <c r="D1559" i="3"/>
  <c r="C1559" i="3"/>
  <c r="B1559" i="3"/>
  <c r="J1558" i="3"/>
  <c r="I1558" i="3"/>
  <c r="H1558" i="3"/>
  <c r="G1558" i="3"/>
  <c r="F1558" i="3"/>
  <c r="E1558" i="3"/>
  <c r="D1558" i="3"/>
  <c r="C1558" i="3"/>
  <c r="B1558" i="3"/>
  <c r="J1557" i="3"/>
  <c r="I1557" i="3"/>
  <c r="H1557" i="3"/>
  <c r="G1557" i="3"/>
  <c r="F1557" i="3"/>
  <c r="E1557" i="3"/>
  <c r="D1557" i="3"/>
  <c r="C1557" i="3"/>
  <c r="B1557" i="3"/>
  <c r="J1556" i="3"/>
  <c r="I1556" i="3"/>
  <c r="H1556" i="3"/>
  <c r="G1556" i="3"/>
  <c r="F1556" i="3"/>
  <c r="E1556" i="3"/>
  <c r="D1556" i="3"/>
  <c r="C1556" i="3"/>
  <c r="B1556" i="3"/>
  <c r="J1555" i="3"/>
  <c r="I1555" i="3"/>
  <c r="H1555" i="3"/>
  <c r="G1555" i="3"/>
  <c r="F1555" i="3"/>
  <c r="E1555" i="3"/>
  <c r="D1555" i="3"/>
  <c r="C1555" i="3"/>
  <c r="B1555" i="3"/>
  <c r="J1554" i="3"/>
  <c r="I1554" i="3"/>
  <c r="H1554" i="3"/>
  <c r="G1554" i="3"/>
  <c r="F1554" i="3"/>
  <c r="E1554" i="3"/>
  <c r="D1554" i="3"/>
  <c r="C1554" i="3"/>
  <c r="B1554" i="3"/>
  <c r="J1553" i="3"/>
  <c r="I1553" i="3"/>
  <c r="H1553" i="3"/>
  <c r="G1553" i="3"/>
  <c r="F1553" i="3"/>
  <c r="E1553" i="3"/>
  <c r="D1553" i="3"/>
  <c r="C1553" i="3"/>
  <c r="B1553" i="3"/>
  <c r="J1552" i="3"/>
  <c r="I1552" i="3"/>
  <c r="H1552" i="3"/>
  <c r="G1552" i="3"/>
  <c r="F1552" i="3"/>
  <c r="E1552" i="3"/>
  <c r="D1552" i="3"/>
  <c r="C1552" i="3"/>
  <c r="B1552" i="3"/>
  <c r="J1551" i="3"/>
  <c r="I1551" i="3"/>
  <c r="H1551" i="3"/>
  <c r="G1551" i="3"/>
  <c r="F1551" i="3"/>
  <c r="E1551" i="3"/>
  <c r="D1551" i="3"/>
  <c r="C1551" i="3"/>
  <c r="B1551" i="3"/>
  <c r="J1550" i="3"/>
  <c r="I1550" i="3"/>
  <c r="H1550" i="3"/>
  <c r="G1550" i="3"/>
  <c r="F1550" i="3"/>
  <c r="E1550" i="3"/>
  <c r="D1550" i="3"/>
  <c r="C1550" i="3"/>
  <c r="B1550" i="3"/>
  <c r="J1549" i="3"/>
  <c r="I1549" i="3"/>
  <c r="H1549" i="3"/>
  <c r="G1549" i="3"/>
  <c r="F1549" i="3"/>
  <c r="E1549" i="3"/>
  <c r="D1549" i="3"/>
  <c r="C1549" i="3"/>
  <c r="B1549" i="3"/>
  <c r="J1548" i="3"/>
  <c r="I1548" i="3"/>
  <c r="H1548" i="3"/>
  <c r="G1548" i="3"/>
  <c r="F1548" i="3"/>
  <c r="E1548" i="3"/>
  <c r="D1548" i="3"/>
  <c r="C1548" i="3"/>
  <c r="B1548" i="3"/>
  <c r="J1547" i="3"/>
  <c r="I1547" i="3"/>
  <c r="H1547" i="3"/>
  <c r="G1547" i="3"/>
  <c r="F1547" i="3"/>
  <c r="E1547" i="3"/>
  <c r="D1547" i="3"/>
  <c r="C1547" i="3"/>
  <c r="B1547" i="3"/>
  <c r="J1546" i="3"/>
  <c r="I1546" i="3"/>
  <c r="H1546" i="3"/>
  <c r="G1546" i="3"/>
  <c r="F1546" i="3"/>
  <c r="E1546" i="3"/>
  <c r="D1546" i="3"/>
  <c r="C1546" i="3"/>
  <c r="B1546" i="3"/>
  <c r="J1545" i="3"/>
  <c r="I1545" i="3"/>
  <c r="H1545" i="3"/>
  <c r="G1545" i="3"/>
  <c r="F1545" i="3"/>
  <c r="E1545" i="3"/>
  <c r="D1545" i="3"/>
  <c r="C1545" i="3"/>
  <c r="B1545" i="3"/>
  <c r="J1544" i="3"/>
  <c r="I1544" i="3"/>
  <c r="H1544" i="3"/>
  <c r="G1544" i="3"/>
  <c r="F1544" i="3"/>
  <c r="E1544" i="3"/>
  <c r="D1544" i="3"/>
  <c r="C1544" i="3"/>
  <c r="B1544" i="3"/>
  <c r="B1543" i="3"/>
  <c r="C1543" i="3"/>
  <c r="D1543" i="3"/>
  <c r="E1543" i="3"/>
  <c r="F1543" i="3"/>
  <c r="G1543" i="3"/>
  <c r="H1543" i="3"/>
  <c r="I1543" i="3"/>
  <c r="J1543" i="3"/>
  <c r="A1555" i="3" l="1"/>
  <c r="A1563" i="3"/>
  <c r="A1548" i="3"/>
  <c r="A1565" i="3"/>
  <c r="A1560" i="3"/>
  <c r="A1566" i="3"/>
  <c r="A1552" i="3"/>
  <c r="A1564" i="3"/>
  <c r="A1568" i="3"/>
  <c r="A1554" i="3"/>
  <c r="A1567" i="3"/>
  <c r="A1549" i="3"/>
  <c r="A1562" i="3"/>
  <c r="A1557" i="3"/>
  <c r="A1561" i="3"/>
  <c r="A1550" i="3"/>
  <c r="A1545" i="3"/>
  <c r="A1553" i="3"/>
  <c r="A1544" i="3"/>
  <c r="A1547" i="3"/>
  <c r="A1558" i="3"/>
  <c r="A1556" i="3"/>
  <c r="A1546" i="3"/>
  <c r="A1551" i="3"/>
  <c r="A1543" i="3"/>
  <c r="A1559" i="3"/>
  <c r="B1495" i="3"/>
  <c r="C1495" i="3"/>
  <c r="D1495" i="3"/>
  <c r="E1495" i="3"/>
  <c r="F1495" i="3"/>
  <c r="G1495" i="3"/>
  <c r="H1495" i="3"/>
  <c r="I1495" i="3"/>
  <c r="J1495" i="3"/>
  <c r="B1496" i="3"/>
  <c r="C1496" i="3"/>
  <c r="D1496" i="3"/>
  <c r="E1496" i="3"/>
  <c r="F1496" i="3"/>
  <c r="G1496" i="3"/>
  <c r="H1496" i="3"/>
  <c r="I1496" i="3"/>
  <c r="J1496" i="3"/>
  <c r="B1497" i="3"/>
  <c r="C1497" i="3"/>
  <c r="D1497" i="3"/>
  <c r="E1497" i="3"/>
  <c r="F1497" i="3"/>
  <c r="G1497" i="3"/>
  <c r="H1497" i="3"/>
  <c r="I1497" i="3"/>
  <c r="J1497" i="3"/>
  <c r="B1498" i="3"/>
  <c r="C1498" i="3"/>
  <c r="D1498" i="3"/>
  <c r="E1498" i="3"/>
  <c r="F1498" i="3"/>
  <c r="G1498" i="3"/>
  <c r="H1498" i="3"/>
  <c r="I1498" i="3"/>
  <c r="J1498" i="3"/>
  <c r="B1499" i="3"/>
  <c r="C1499" i="3"/>
  <c r="D1499" i="3"/>
  <c r="E1499" i="3"/>
  <c r="F1499" i="3"/>
  <c r="G1499" i="3"/>
  <c r="H1499" i="3"/>
  <c r="I1499" i="3"/>
  <c r="J1499" i="3"/>
  <c r="B1500" i="3"/>
  <c r="C1500" i="3"/>
  <c r="D1500" i="3"/>
  <c r="E1500" i="3"/>
  <c r="F1500" i="3"/>
  <c r="G1500" i="3"/>
  <c r="H1500" i="3"/>
  <c r="I1500" i="3"/>
  <c r="J1500" i="3"/>
  <c r="B1501" i="3"/>
  <c r="C1501" i="3"/>
  <c r="D1501" i="3"/>
  <c r="E1501" i="3"/>
  <c r="F1501" i="3"/>
  <c r="G1501" i="3"/>
  <c r="H1501" i="3"/>
  <c r="I1501" i="3"/>
  <c r="J1501" i="3"/>
  <c r="B1502" i="3"/>
  <c r="C1502" i="3"/>
  <c r="D1502" i="3"/>
  <c r="E1502" i="3"/>
  <c r="F1502" i="3"/>
  <c r="G1502" i="3"/>
  <c r="H1502" i="3"/>
  <c r="I1502" i="3"/>
  <c r="J1502" i="3"/>
  <c r="B1503" i="3"/>
  <c r="C1503" i="3"/>
  <c r="D1503" i="3"/>
  <c r="E1503" i="3"/>
  <c r="F1503" i="3"/>
  <c r="G1503" i="3"/>
  <c r="H1503" i="3"/>
  <c r="I1503" i="3"/>
  <c r="J1503" i="3"/>
  <c r="B1504" i="3"/>
  <c r="C1504" i="3"/>
  <c r="D1504" i="3"/>
  <c r="E1504" i="3"/>
  <c r="F1504" i="3"/>
  <c r="G1504" i="3"/>
  <c r="H1504" i="3"/>
  <c r="I1504" i="3"/>
  <c r="J1504" i="3"/>
  <c r="B1505" i="3"/>
  <c r="C1505" i="3"/>
  <c r="D1505" i="3"/>
  <c r="E1505" i="3"/>
  <c r="F1505" i="3"/>
  <c r="G1505" i="3"/>
  <c r="H1505" i="3"/>
  <c r="I1505" i="3"/>
  <c r="J1505" i="3"/>
  <c r="B1506" i="3"/>
  <c r="C1506" i="3"/>
  <c r="D1506" i="3"/>
  <c r="E1506" i="3"/>
  <c r="F1506" i="3"/>
  <c r="G1506" i="3"/>
  <c r="H1506" i="3"/>
  <c r="I1506" i="3"/>
  <c r="J1506" i="3"/>
  <c r="B1507" i="3"/>
  <c r="C1507" i="3"/>
  <c r="D1507" i="3"/>
  <c r="E1507" i="3"/>
  <c r="F1507" i="3"/>
  <c r="G1507" i="3"/>
  <c r="H1507" i="3"/>
  <c r="I1507" i="3"/>
  <c r="J1507" i="3"/>
  <c r="B1508" i="3"/>
  <c r="C1508" i="3"/>
  <c r="D1508" i="3"/>
  <c r="E1508" i="3"/>
  <c r="F1508" i="3"/>
  <c r="G1508" i="3"/>
  <c r="H1508" i="3"/>
  <c r="I1508" i="3"/>
  <c r="J1508" i="3"/>
  <c r="B1509" i="3"/>
  <c r="C1509" i="3"/>
  <c r="D1509" i="3"/>
  <c r="E1509" i="3"/>
  <c r="F1509" i="3"/>
  <c r="G1509" i="3"/>
  <c r="H1509" i="3"/>
  <c r="I1509" i="3"/>
  <c r="J1509" i="3"/>
  <c r="B1510" i="3"/>
  <c r="C1510" i="3"/>
  <c r="D1510" i="3"/>
  <c r="E1510" i="3"/>
  <c r="F1510" i="3"/>
  <c r="G1510" i="3"/>
  <c r="H1510" i="3"/>
  <c r="I1510" i="3"/>
  <c r="J1510" i="3"/>
  <c r="B1511" i="3"/>
  <c r="C1511" i="3"/>
  <c r="D1511" i="3"/>
  <c r="E1511" i="3"/>
  <c r="F1511" i="3"/>
  <c r="G1511" i="3"/>
  <c r="H1511" i="3"/>
  <c r="I1511" i="3"/>
  <c r="J1511" i="3"/>
  <c r="B1512" i="3"/>
  <c r="C1512" i="3"/>
  <c r="D1512" i="3"/>
  <c r="E1512" i="3"/>
  <c r="F1512" i="3"/>
  <c r="G1512" i="3"/>
  <c r="H1512" i="3"/>
  <c r="I1512" i="3"/>
  <c r="J1512" i="3"/>
  <c r="B1513" i="3"/>
  <c r="C1513" i="3"/>
  <c r="D1513" i="3"/>
  <c r="E1513" i="3"/>
  <c r="F1513" i="3"/>
  <c r="G1513" i="3"/>
  <c r="H1513" i="3"/>
  <c r="I1513" i="3"/>
  <c r="J1513" i="3"/>
  <c r="B1514" i="3"/>
  <c r="C1514" i="3"/>
  <c r="D1514" i="3"/>
  <c r="E1514" i="3"/>
  <c r="F1514" i="3"/>
  <c r="G1514" i="3"/>
  <c r="H1514" i="3"/>
  <c r="I1514" i="3"/>
  <c r="J1514" i="3"/>
  <c r="B1515" i="3"/>
  <c r="C1515" i="3"/>
  <c r="D1515" i="3"/>
  <c r="E1515" i="3"/>
  <c r="F1515" i="3"/>
  <c r="G1515" i="3"/>
  <c r="H1515" i="3"/>
  <c r="I1515" i="3"/>
  <c r="J1515" i="3"/>
  <c r="B1516" i="3"/>
  <c r="C1516" i="3"/>
  <c r="D1516" i="3"/>
  <c r="E1516" i="3"/>
  <c r="F1516" i="3"/>
  <c r="G1516" i="3"/>
  <c r="H1516" i="3"/>
  <c r="I1516" i="3"/>
  <c r="J1516" i="3"/>
  <c r="B1517" i="3"/>
  <c r="C1517" i="3"/>
  <c r="D1517" i="3"/>
  <c r="E1517" i="3"/>
  <c r="F1517" i="3"/>
  <c r="G1517" i="3"/>
  <c r="H1517" i="3"/>
  <c r="I1517" i="3"/>
  <c r="J1517" i="3"/>
  <c r="B1518" i="3"/>
  <c r="C1518" i="3"/>
  <c r="D1518" i="3"/>
  <c r="E1518" i="3"/>
  <c r="F1518" i="3"/>
  <c r="G1518" i="3"/>
  <c r="H1518" i="3"/>
  <c r="I1518" i="3"/>
  <c r="J1518" i="3"/>
  <c r="B1519" i="3"/>
  <c r="C1519" i="3"/>
  <c r="D1519" i="3"/>
  <c r="E1519" i="3"/>
  <c r="F1519" i="3"/>
  <c r="G1519" i="3"/>
  <c r="H1519" i="3"/>
  <c r="I1519" i="3"/>
  <c r="J1519" i="3"/>
  <c r="B1520" i="3"/>
  <c r="C1520" i="3"/>
  <c r="D1520" i="3"/>
  <c r="E1520" i="3"/>
  <c r="F1520" i="3"/>
  <c r="G1520" i="3"/>
  <c r="H1520" i="3"/>
  <c r="I1520" i="3"/>
  <c r="J1520" i="3"/>
  <c r="B1521" i="3"/>
  <c r="C1521" i="3"/>
  <c r="D1521" i="3"/>
  <c r="E1521" i="3"/>
  <c r="F1521" i="3"/>
  <c r="G1521" i="3"/>
  <c r="H1521" i="3"/>
  <c r="I1521" i="3"/>
  <c r="J1521" i="3"/>
  <c r="B1522" i="3"/>
  <c r="C1522" i="3"/>
  <c r="D1522" i="3"/>
  <c r="E1522" i="3"/>
  <c r="F1522" i="3"/>
  <c r="G1522" i="3"/>
  <c r="H1522" i="3"/>
  <c r="I1522" i="3"/>
  <c r="J1522" i="3"/>
  <c r="B1523" i="3"/>
  <c r="C1523" i="3"/>
  <c r="D1523" i="3"/>
  <c r="E1523" i="3"/>
  <c r="F1523" i="3"/>
  <c r="G1523" i="3"/>
  <c r="H1523" i="3"/>
  <c r="I1523" i="3"/>
  <c r="J1523" i="3"/>
  <c r="B1524" i="3"/>
  <c r="C1524" i="3"/>
  <c r="D1524" i="3"/>
  <c r="E1524" i="3"/>
  <c r="F1524" i="3"/>
  <c r="G1524" i="3"/>
  <c r="H1524" i="3"/>
  <c r="I1524" i="3"/>
  <c r="J1524" i="3"/>
  <c r="B1525" i="3"/>
  <c r="C1525" i="3"/>
  <c r="D1525" i="3"/>
  <c r="E1525" i="3"/>
  <c r="F1525" i="3"/>
  <c r="G1525" i="3"/>
  <c r="H1525" i="3"/>
  <c r="I1525" i="3"/>
  <c r="J1525" i="3"/>
  <c r="B1526" i="3"/>
  <c r="C1526" i="3"/>
  <c r="D1526" i="3"/>
  <c r="E1526" i="3"/>
  <c r="F1526" i="3"/>
  <c r="G1526" i="3"/>
  <c r="H1526" i="3"/>
  <c r="I1526" i="3"/>
  <c r="J1526" i="3"/>
  <c r="B1527" i="3"/>
  <c r="C1527" i="3"/>
  <c r="D1527" i="3"/>
  <c r="E1527" i="3"/>
  <c r="F1527" i="3"/>
  <c r="G1527" i="3"/>
  <c r="H1527" i="3"/>
  <c r="I1527" i="3"/>
  <c r="J1527" i="3"/>
  <c r="B1528" i="3"/>
  <c r="C1528" i="3"/>
  <c r="D1528" i="3"/>
  <c r="E1528" i="3"/>
  <c r="F1528" i="3"/>
  <c r="G1528" i="3"/>
  <c r="H1528" i="3"/>
  <c r="I1528" i="3"/>
  <c r="J1528" i="3"/>
  <c r="B1529" i="3"/>
  <c r="C1529" i="3"/>
  <c r="D1529" i="3"/>
  <c r="E1529" i="3"/>
  <c r="F1529" i="3"/>
  <c r="G1529" i="3"/>
  <c r="H1529" i="3"/>
  <c r="I1529" i="3"/>
  <c r="J1529" i="3"/>
  <c r="B1530" i="3"/>
  <c r="C1530" i="3"/>
  <c r="D1530" i="3"/>
  <c r="E1530" i="3"/>
  <c r="F1530" i="3"/>
  <c r="G1530" i="3"/>
  <c r="H1530" i="3"/>
  <c r="I1530" i="3"/>
  <c r="J1530" i="3"/>
  <c r="B1531" i="3"/>
  <c r="C1531" i="3"/>
  <c r="D1531" i="3"/>
  <c r="E1531" i="3"/>
  <c r="F1531" i="3"/>
  <c r="G1531" i="3"/>
  <c r="H1531" i="3"/>
  <c r="I1531" i="3"/>
  <c r="J1531" i="3"/>
  <c r="B1532" i="3"/>
  <c r="C1532" i="3"/>
  <c r="D1532" i="3"/>
  <c r="E1532" i="3"/>
  <c r="F1532" i="3"/>
  <c r="G1532" i="3"/>
  <c r="H1532" i="3"/>
  <c r="I1532" i="3"/>
  <c r="J1532" i="3"/>
  <c r="B1533" i="3"/>
  <c r="C1533" i="3"/>
  <c r="D1533" i="3"/>
  <c r="E1533" i="3"/>
  <c r="F1533" i="3"/>
  <c r="G1533" i="3"/>
  <c r="H1533" i="3"/>
  <c r="I1533" i="3"/>
  <c r="J1533" i="3"/>
  <c r="B1534" i="3"/>
  <c r="C1534" i="3"/>
  <c r="D1534" i="3"/>
  <c r="E1534" i="3"/>
  <c r="F1534" i="3"/>
  <c r="G1534" i="3"/>
  <c r="H1534" i="3"/>
  <c r="I1534" i="3"/>
  <c r="J1534" i="3"/>
  <c r="B1535" i="3"/>
  <c r="C1535" i="3"/>
  <c r="D1535" i="3"/>
  <c r="E1535" i="3"/>
  <c r="F1535" i="3"/>
  <c r="G1535" i="3"/>
  <c r="H1535" i="3"/>
  <c r="I1535" i="3"/>
  <c r="J1535" i="3"/>
  <c r="B1536" i="3"/>
  <c r="C1536" i="3"/>
  <c r="D1536" i="3"/>
  <c r="E1536" i="3"/>
  <c r="F1536" i="3"/>
  <c r="G1536" i="3"/>
  <c r="H1536" i="3"/>
  <c r="I1536" i="3"/>
  <c r="J1536" i="3"/>
  <c r="B1537" i="3"/>
  <c r="C1537" i="3"/>
  <c r="D1537" i="3"/>
  <c r="E1537" i="3"/>
  <c r="F1537" i="3"/>
  <c r="G1537" i="3"/>
  <c r="H1537" i="3"/>
  <c r="I1537" i="3"/>
  <c r="J1537" i="3"/>
  <c r="B1538" i="3"/>
  <c r="C1538" i="3"/>
  <c r="D1538" i="3"/>
  <c r="E1538" i="3"/>
  <c r="F1538" i="3"/>
  <c r="G1538" i="3"/>
  <c r="H1538" i="3"/>
  <c r="I1538" i="3"/>
  <c r="J1538" i="3"/>
  <c r="B1539" i="3"/>
  <c r="C1539" i="3"/>
  <c r="D1539" i="3"/>
  <c r="E1539" i="3"/>
  <c r="F1539" i="3"/>
  <c r="G1539" i="3"/>
  <c r="H1539" i="3"/>
  <c r="I1539" i="3"/>
  <c r="J1539" i="3"/>
  <c r="B1540" i="3"/>
  <c r="C1540" i="3"/>
  <c r="D1540" i="3"/>
  <c r="E1540" i="3"/>
  <c r="F1540" i="3"/>
  <c r="G1540" i="3"/>
  <c r="H1540" i="3"/>
  <c r="I1540" i="3"/>
  <c r="J1540" i="3"/>
  <c r="B1541" i="3"/>
  <c r="C1541" i="3"/>
  <c r="D1541" i="3"/>
  <c r="E1541" i="3"/>
  <c r="F1541" i="3"/>
  <c r="G1541" i="3"/>
  <c r="H1541" i="3"/>
  <c r="I1541" i="3"/>
  <c r="J1541" i="3"/>
  <c r="B1542" i="3"/>
  <c r="C1542" i="3"/>
  <c r="D1542" i="3"/>
  <c r="E1542" i="3"/>
  <c r="F1542" i="3"/>
  <c r="G1542" i="3"/>
  <c r="H1542" i="3"/>
  <c r="I1542" i="3"/>
  <c r="J1542" i="3"/>
  <c r="A1541" i="3" l="1"/>
  <c r="A1514" i="3"/>
  <c r="A1500" i="3"/>
  <c r="A1532" i="3"/>
  <c r="A1517" i="3"/>
  <c r="A1510" i="3"/>
  <c r="A1506" i="3"/>
  <c r="A1502" i="3"/>
  <c r="A1498" i="3"/>
  <c r="A1523" i="3"/>
  <c r="A1524" i="3"/>
  <c r="A1520" i="3"/>
  <c r="A1511" i="3"/>
  <c r="A1516" i="3"/>
  <c r="A1533" i="3"/>
  <c r="A1529" i="3"/>
  <c r="A1512" i="3"/>
  <c r="A1496" i="3"/>
  <c r="A1538" i="3"/>
  <c r="A1526" i="3"/>
  <c r="A1505" i="3"/>
  <c r="A1497" i="3"/>
  <c r="A1535" i="3"/>
  <c r="A1518" i="3"/>
  <c r="A1527" i="3"/>
  <c r="A1536" i="3"/>
  <c r="A1508" i="3"/>
  <c r="A1501" i="3"/>
  <c r="A1534" i="3"/>
  <c r="A1525" i="3"/>
  <c r="A1539" i="3"/>
  <c r="A1530" i="3"/>
  <c r="A1521" i="3"/>
  <c r="A1507" i="3"/>
  <c r="A1540" i="3"/>
  <c r="A1531" i="3"/>
  <c r="A1522" i="3"/>
  <c r="A1513" i="3"/>
  <c r="A1503" i="3"/>
  <c r="A1499" i="3"/>
  <c r="A1542" i="3"/>
  <c r="A1504" i="3"/>
  <c r="A1495" i="3"/>
  <c r="A1537" i="3"/>
  <c r="A1528" i="3"/>
  <c r="A1519" i="3"/>
  <c r="A1509" i="3"/>
  <c r="A1515" i="3"/>
  <c r="V1064" i="3" l="1"/>
  <c r="V396" i="3"/>
  <c r="V2" i="3" l="1"/>
  <c r="V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 l="1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252" i="3"/>
  <c r="V253" i="3"/>
  <c r="V254" i="3"/>
  <c r="V255" i="3"/>
  <c r="V256" i="3"/>
  <c r="V257" i="3"/>
  <c r="V258" i="3"/>
  <c r="V259" i="3"/>
  <c r="V260" i="3"/>
  <c r="V261" i="3"/>
  <c r="V262" i="3"/>
  <c r="V263" i="3"/>
  <c r="V264" i="3"/>
  <c r="V265" i="3"/>
  <c r="V266" i="3"/>
  <c r="V267" i="3"/>
  <c r="V268" i="3"/>
  <c r="V269" i="3"/>
  <c r="V270" i="3"/>
  <c r="V271" i="3"/>
  <c r="V272" i="3"/>
  <c r="V273" i="3"/>
  <c r="V274" i="3"/>
  <c r="V275" i="3"/>
  <c r="V276" i="3"/>
  <c r="V277" i="3"/>
  <c r="V278" i="3"/>
  <c r="V279" i="3"/>
  <c r="V280" i="3"/>
  <c r="V281" i="3"/>
  <c r="V282" i="3"/>
  <c r="V283" i="3"/>
  <c r="V284" i="3"/>
  <c r="V285" i="3"/>
  <c r="V286" i="3"/>
  <c r="V287" i="3"/>
  <c r="V288" i="3"/>
  <c r="V289" i="3"/>
  <c r="V290" i="3"/>
  <c r="V291" i="3"/>
  <c r="V292" i="3"/>
  <c r="V293" i="3"/>
  <c r="V294" i="3"/>
  <c r="V295" i="3"/>
  <c r="V296" i="3"/>
  <c r="V297" i="3"/>
  <c r="V298" i="3"/>
  <c r="V299" i="3"/>
  <c r="V300" i="3"/>
  <c r="V301" i="3"/>
  <c r="V302" i="3"/>
  <c r="V303" i="3"/>
  <c r="V304" i="3"/>
  <c r="V305" i="3"/>
  <c r="V306" i="3"/>
  <c r="V307" i="3"/>
  <c r="V308" i="3"/>
  <c r="V309" i="3"/>
  <c r="V310" i="3"/>
  <c r="V311" i="3"/>
  <c r="V312" i="3"/>
  <c r="V313" i="3"/>
  <c r="V314" i="3"/>
  <c r="V315" i="3"/>
  <c r="V316" i="3"/>
  <c r="V317" i="3"/>
  <c r="V318" i="3"/>
  <c r="V319" i="3"/>
  <c r="V320" i="3"/>
  <c r="V321" i="3"/>
  <c r="V322" i="3"/>
  <c r="V323" i="3"/>
  <c r="V324" i="3"/>
  <c r="V325" i="3"/>
  <c r="V326" i="3"/>
  <c r="V327" i="3"/>
  <c r="V328" i="3"/>
  <c r="V329" i="3"/>
  <c r="V330" i="3"/>
  <c r="V331" i="3"/>
  <c r="V332" i="3"/>
  <c r="V333" i="3"/>
  <c r="V334" i="3"/>
  <c r="V335" i="3"/>
  <c r="V336" i="3"/>
  <c r="V337" i="3"/>
  <c r="V338" i="3"/>
  <c r="V339" i="3"/>
  <c r="V340" i="3"/>
  <c r="V341" i="3"/>
  <c r="V342" i="3"/>
  <c r="V343" i="3"/>
  <c r="V344" i="3"/>
  <c r="V345" i="3"/>
  <c r="V346" i="3"/>
  <c r="V347" i="3"/>
  <c r="V348" i="3"/>
  <c r="V349" i="3"/>
  <c r="V350" i="3"/>
  <c r="V351" i="3"/>
  <c r="V352" i="3"/>
  <c r="V353" i="3"/>
  <c r="V354" i="3"/>
  <c r="V355" i="3"/>
  <c r="V356" i="3"/>
  <c r="V357" i="3"/>
  <c r="V358" i="3"/>
  <c r="V359" i="3"/>
  <c r="V360" i="3"/>
  <c r="V361" i="3"/>
  <c r="V362" i="3"/>
  <c r="V363" i="3"/>
  <c r="V364" i="3"/>
  <c r="V365" i="3"/>
  <c r="V366" i="3"/>
  <c r="V367" i="3"/>
  <c r="V368" i="3"/>
  <c r="V369" i="3"/>
  <c r="V370" i="3"/>
  <c r="V371" i="3"/>
  <c r="V372" i="3"/>
  <c r="V373" i="3"/>
  <c r="V374" i="3"/>
  <c r="V375" i="3"/>
  <c r="V376" i="3"/>
  <c r="V377" i="3"/>
  <c r="V378" i="3"/>
  <c r="V379" i="3"/>
  <c r="V380" i="3"/>
  <c r="V381" i="3"/>
  <c r="V382" i="3"/>
  <c r="V383" i="3"/>
  <c r="V384" i="3"/>
  <c r="V385" i="3"/>
  <c r="V386" i="3"/>
  <c r="V387" i="3"/>
  <c r="V388" i="3"/>
  <c r="V389" i="3"/>
  <c r="V390" i="3"/>
  <c r="V391" i="3"/>
  <c r="V392" i="3"/>
  <c r="V393" i="3"/>
  <c r="V394" i="3"/>
  <c r="V395" i="3"/>
  <c r="V397" i="3"/>
  <c r="V398" i="3"/>
  <c r="V399" i="3"/>
  <c r="V400" i="3"/>
  <c r="V401" i="3"/>
  <c r="V402" i="3"/>
  <c r="V403" i="3"/>
  <c r="V404" i="3"/>
  <c r="V405" i="3"/>
  <c r="V406" i="3"/>
  <c r="V407" i="3"/>
  <c r="V408" i="3"/>
  <c r="V409" i="3"/>
  <c r="V410" i="3"/>
  <c r="V411" i="3"/>
  <c r="V412" i="3"/>
  <c r="V413" i="3"/>
  <c r="V414" i="3"/>
  <c r="V415" i="3"/>
  <c r="V416" i="3"/>
  <c r="V417" i="3"/>
  <c r="V418" i="3"/>
  <c r="V419" i="3"/>
  <c r="V420" i="3"/>
  <c r="V421" i="3"/>
  <c r="V422" i="3"/>
  <c r="V423" i="3"/>
  <c r="V424" i="3"/>
  <c r="V425" i="3"/>
  <c r="V426" i="3"/>
  <c r="V427" i="3"/>
  <c r="V428" i="3"/>
  <c r="V429" i="3"/>
  <c r="V430" i="3"/>
  <c r="V431" i="3"/>
  <c r="V432" i="3"/>
  <c r="V433" i="3"/>
  <c r="V434" i="3"/>
  <c r="V435" i="3"/>
  <c r="V436" i="3"/>
  <c r="V437" i="3"/>
  <c r="V438" i="3"/>
  <c r="V439" i="3"/>
  <c r="V440" i="3"/>
  <c r="V441" i="3"/>
  <c r="V442" i="3"/>
  <c r="V443" i="3"/>
  <c r="V444" i="3"/>
  <c r="V445" i="3"/>
  <c r="V446" i="3"/>
  <c r="V447" i="3"/>
  <c r="V448" i="3"/>
  <c r="V449" i="3"/>
  <c r="V450" i="3"/>
  <c r="V451" i="3"/>
  <c r="V452" i="3"/>
  <c r="V453" i="3"/>
  <c r="V454" i="3"/>
  <c r="V455" i="3"/>
  <c r="V456" i="3"/>
  <c r="V457" i="3"/>
  <c r="V458" i="3"/>
  <c r="V459" i="3"/>
  <c r="V460" i="3"/>
  <c r="V461" i="3"/>
  <c r="V462" i="3"/>
  <c r="V463" i="3"/>
  <c r="V464" i="3"/>
  <c r="V465" i="3"/>
  <c r="V466" i="3"/>
  <c r="V467" i="3"/>
  <c r="V468" i="3"/>
  <c r="V469" i="3"/>
  <c r="V470" i="3"/>
  <c r="V471" i="3"/>
  <c r="V472" i="3"/>
  <c r="V473" i="3"/>
  <c r="V474" i="3"/>
  <c r="V475" i="3"/>
  <c r="V476" i="3"/>
  <c r="V477" i="3"/>
  <c r="V478" i="3"/>
  <c r="V479" i="3"/>
  <c r="V480" i="3"/>
  <c r="V481" i="3"/>
  <c r="V482" i="3"/>
  <c r="V483" i="3"/>
  <c r="V484" i="3"/>
  <c r="V485" i="3"/>
  <c r="V486" i="3"/>
  <c r="V487" i="3"/>
  <c r="V488" i="3"/>
  <c r="V489" i="3"/>
  <c r="V490" i="3"/>
  <c r="V491" i="3"/>
  <c r="V492" i="3"/>
  <c r="V493" i="3"/>
  <c r="V494" i="3"/>
  <c r="V495" i="3"/>
  <c r="V496" i="3"/>
  <c r="V497" i="3"/>
  <c r="V498" i="3"/>
  <c r="V499" i="3"/>
  <c r="V500" i="3"/>
  <c r="V501" i="3"/>
  <c r="V502" i="3"/>
  <c r="V503" i="3"/>
  <c r="V504" i="3"/>
  <c r="V505" i="3"/>
  <c r="V506" i="3"/>
  <c r="V507" i="3"/>
  <c r="V508" i="3"/>
  <c r="V509" i="3"/>
  <c r="V510" i="3"/>
  <c r="V511" i="3"/>
  <c r="V512" i="3"/>
  <c r="V513" i="3"/>
  <c r="V514" i="3"/>
  <c r="V515" i="3"/>
  <c r="V516" i="3"/>
  <c r="V517" i="3"/>
  <c r="V518" i="3"/>
  <c r="V519" i="3"/>
  <c r="V520" i="3"/>
  <c r="V521" i="3"/>
  <c r="V522" i="3"/>
  <c r="V523" i="3"/>
  <c r="V524" i="3"/>
  <c r="V525" i="3"/>
  <c r="V526" i="3"/>
  <c r="V527" i="3"/>
  <c r="V528" i="3"/>
  <c r="V529" i="3"/>
  <c r="V530" i="3"/>
  <c r="V531" i="3"/>
  <c r="V532" i="3"/>
  <c r="V533" i="3"/>
  <c r="V534" i="3"/>
  <c r="V535" i="3"/>
  <c r="V536" i="3"/>
  <c r="V537" i="3"/>
  <c r="V538" i="3"/>
  <c r="V539" i="3"/>
  <c r="V540" i="3"/>
  <c r="V541" i="3"/>
  <c r="V542" i="3"/>
  <c r="V543" i="3"/>
  <c r="V544" i="3"/>
  <c r="V545" i="3"/>
  <c r="V546" i="3"/>
  <c r="V547" i="3"/>
  <c r="V548" i="3"/>
  <c r="V549" i="3"/>
  <c r="V550" i="3"/>
  <c r="V551" i="3"/>
  <c r="V552" i="3"/>
  <c r="V553" i="3"/>
  <c r="V554" i="3"/>
  <c r="V555" i="3"/>
  <c r="V556" i="3"/>
  <c r="V557" i="3"/>
  <c r="V558" i="3"/>
  <c r="V559" i="3"/>
  <c r="V560" i="3"/>
  <c r="V561" i="3"/>
  <c r="V562" i="3"/>
  <c r="V563" i="3"/>
  <c r="V564" i="3"/>
  <c r="V565" i="3"/>
  <c r="V566" i="3"/>
  <c r="V567" i="3"/>
  <c r="V568" i="3"/>
  <c r="V569" i="3"/>
  <c r="V570" i="3"/>
  <c r="V571" i="3"/>
  <c r="V572" i="3"/>
  <c r="V573" i="3"/>
  <c r="V574" i="3"/>
  <c r="V575" i="3"/>
  <c r="V576" i="3"/>
  <c r="V577" i="3"/>
  <c r="V578" i="3"/>
  <c r="V579" i="3"/>
  <c r="V580" i="3"/>
  <c r="V581" i="3"/>
  <c r="V582" i="3"/>
  <c r="V583" i="3"/>
  <c r="V584" i="3"/>
  <c r="V585" i="3"/>
  <c r="V586" i="3"/>
  <c r="V587" i="3"/>
  <c r="V588" i="3"/>
  <c r="V589" i="3"/>
  <c r="V590" i="3"/>
  <c r="V591" i="3"/>
  <c r="V592" i="3"/>
  <c r="V593" i="3"/>
  <c r="V594" i="3"/>
  <c r="V595" i="3"/>
  <c r="V596" i="3"/>
  <c r="V597" i="3"/>
  <c r="V598" i="3"/>
  <c r="V599" i="3"/>
  <c r="V600" i="3"/>
  <c r="V601" i="3"/>
  <c r="V602" i="3"/>
  <c r="V603" i="3"/>
  <c r="V604" i="3"/>
  <c r="V605" i="3"/>
  <c r="V606" i="3"/>
  <c r="V607" i="3"/>
  <c r="V608" i="3"/>
  <c r="V609" i="3"/>
  <c r="V610" i="3"/>
  <c r="V611" i="3"/>
  <c r="V612" i="3"/>
  <c r="V613" i="3"/>
  <c r="V614" i="3"/>
  <c r="V615" i="3"/>
  <c r="V616" i="3"/>
  <c r="V617" i="3"/>
  <c r="V618" i="3"/>
  <c r="V619" i="3"/>
  <c r="V620" i="3"/>
  <c r="V621" i="3"/>
  <c r="V622" i="3"/>
  <c r="V623" i="3"/>
  <c r="V624" i="3"/>
  <c r="V625" i="3"/>
  <c r="V626" i="3"/>
  <c r="V627" i="3"/>
  <c r="V628" i="3"/>
  <c r="V629" i="3"/>
  <c r="V630" i="3"/>
  <c r="V631" i="3"/>
  <c r="V632" i="3"/>
  <c r="V633" i="3"/>
  <c r="V634" i="3"/>
  <c r="V635" i="3"/>
  <c r="V636" i="3"/>
  <c r="V637" i="3"/>
  <c r="V638" i="3"/>
  <c r="V639" i="3"/>
  <c r="V640" i="3"/>
  <c r="V641" i="3"/>
  <c r="V642" i="3"/>
  <c r="V643" i="3"/>
  <c r="V644" i="3"/>
  <c r="V645" i="3"/>
  <c r="V646" i="3"/>
  <c r="V647" i="3"/>
  <c r="V648" i="3"/>
  <c r="V649" i="3"/>
  <c r="V650" i="3"/>
  <c r="V651" i="3"/>
  <c r="V652" i="3"/>
  <c r="V653" i="3"/>
  <c r="V654" i="3"/>
  <c r="V655" i="3"/>
  <c r="V656" i="3"/>
  <c r="V657" i="3"/>
  <c r="V658" i="3"/>
  <c r="V659" i="3"/>
  <c r="V660" i="3"/>
  <c r="V661" i="3"/>
  <c r="V662" i="3"/>
  <c r="V663" i="3"/>
  <c r="V664" i="3"/>
  <c r="V665" i="3"/>
  <c r="V666" i="3"/>
  <c r="V667" i="3"/>
  <c r="V668" i="3"/>
  <c r="V669" i="3"/>
  <c r="V670" i="3"/>
  <c r="V671" i="3"/>
  <c r="V672" i="3"/>
  <c r="V673" i="3"/>
  <c r="V674" i="3"/>
  <c r="V675" i="3"/>
  <c r="V676" i="3"/>
  <c r="V677" i="3"/>
  <c r="V678" i="3"/>
  <c r="V679" i="3"/>
  <c r="V680" i="3"/>
  <c r="V681" i="3"/>
  <c r="V682" i="3"/>
  <c r="V683" i="3"/>
  <c r="V684" i="3"/>
  <c r="V685" i="3"/>
  <c r="V686" i="3"/>
  <c r="V687" i="3"/>
  <c r="V688" i="3"/>
  <c r="V689" i="3"/>
  <c r="V690" i="3"/>
  <c r="V691" i="3"/>
  <c r="V692" i="3"/>
  <c r="V693" i="3"/>
  <c r="V694" i="3"/>
  <c r="V695" i="3"/>
  <c r="V696" i="3"/>
  <c r="V697" i="3"/>
  <c r="V698" i="3"/>
  <c r="V699" i="3"/>
  <c r="V700" i="3"/>
  <c r="V701" i="3"/>
  <c r="V702" i="3"/>
  <c r="V703" i="3"/>
  <c r="V704" i="3"/>
  <c r="V705" i="3"/>
  <c r="V706" i="3"/>
  <c r="V707" i="3"/>
  <c r="V708" i="3"/>
  <c r="V709" i="3"/>
  <c r="V710" i="3"/>
  <c r="V711" i="3"/>
  <c r="V712" i="3"/>
  <c r="V713" i="3"/>
  <c r="V714" i="3"/>
  <c r="V715" i="3"/>
  <c r="V716" i="3"/>
  <c r="V717" i="3"/>
  <c r="V718" i="3"/>
  <c r="V719" i="3"/>
  <c r="V720" i="3"/>
  <c r="V721" i="3"/>
  <c r="V722" i="3"/>
  <c r="V723" i="3"/>
  <c r="V724" i="3"/>
  <c r="V725" i="3"/>
  <c r="V726" i="3"/>
  <c r="V727" i="3"/>
  <c r="V728" i="3"/>
  <c r="V729" i="3"/>
  <c r="V730" i="3"/>
  <c r="V731" i="3"/>
  <c r="V732" i="3"/>
  <c r="V733" i="3"/>
  <c r="V734" i="3"/>
  <c r="V735" i="3"/>
  <c r="V736" i="3"/>
  <c r="V737" i="3"/>
  <c r="V738" i="3"/>
  <c r="V739" i="3"/>
  <c r="V740" i="3"/>
  <c r="V741" i="3"/>
  <c r="V742" i="3"/>
  <c r="V743" i="3"/>
  <c r="V744" i="3"/>
  <c r="V745" i="3"/>
  <c r="V746" i="3"/>
  <c r="V747" i="3"/>
  <c r="V748" i="3"/>
  <c r="V749" i="3"/>
  <c r="V750" i="3"/>
  <c r="V751" i="3"/>
  <c r="V752" i="3"/>
  <c r="V753" i="3"/>
  <c r="V754" i="3"/>
  <c r="V755" i="3"/>
  <c r="V756" i="3"/>
  <c r="V757" i="3"/>
  <c r="V758" i="3"/>
  <c r="V759" i="3"/>
  <c r="V760" i="3"/>
  <c r="V761" i="3"/>
  <c r="V762" i="3"/>
  <c r="V763" i="3"/>
  <c r="V764" i="3"/>
  <c r="V765" i="3"/>
  <c r="V766" i="3"/>
  <c r="V767" i="3"/>
  <c r="V768" i="3"/>
  <c r="V769" i="3"/>
  <c r="V770" i="3"/>
  <c r="V771" i="3"/>
  <c r="V772" i="3"/>
  <c r="V773" i="3"/>
  <c r="V774" i="3"/>
  <c r="V775" i="3"/>
  <c r="V776" i="3"/>
  <c r="V777" i="3"/>
  <c r="V778" i="3"/>
  <c r="V779" i="3"/>
  <c r="V780" i="3"/>
  <c r="V781" i="3"/>
  <c r="V782" i="3"/>
  <c r="V783" i="3"/>
  <c r="V784" i="3"/>
  <c r="V785" i="3"/>
  <c r="V786" i="3"/>
  <c r="V787" i="3"/>
  <c r="V788" i="3"/>
  <c r="V789" i="3"/>
  <c r="V790" i="3"/>
  <c r="V791" i="3"/>
  <c r="V792" i="3"/>
  <c r="V793" i="3"/>
  <c r="V794" i="3"/>
  <c r="V795" i="3"/>
  <c r="V796" i="3"/>
  <c r="V797" i="3"/>
  <c r="V798" i="3"/>
  <c r="V799" i="3"/>
  <c r="V800" i="3"/>
  <c r="V801" i="3"/>
  <c r="V802" i="3"/>
  <c r="V803" i="3"/>
  <c r="V804" i="3"/>
  <c r="V805" i="3"/>
  <c r="V806" i="3"/>
  <c r="V807" i="3"/>
  <c r="V808" i="3"/>
  <c r="V809" i="3"/>
  <c r="V810" i="3"/>
  <c r="V811" i="3"/>
  <c r="V812" i="3"/>
  <c r="V813" i="3"/>
  <c r="V814" i="3"/>
  <c r="V815" i="3"/>
  <c r="V816" i="3"/>
  <c r="V817" i="3"/>
  <c r="V818" i="3"/>
  <c r="V819" i="3"/>
  <c r="V820" i="3"/>
  <c r="V821" i="3"/>
  <c r="V822" i="3"/>
  <c r="V823" i="3"/>
  <c r="V824" i="3"/>
  <c r="V825" i="3"/>
  <c r="V826" i="3"/>
  <c r="V827" i="3"/>
  <c r="V828" i="3"/>
  <c r="V829" i="3"/>
  <c r="V830" i="3"/>
  <c r="V831" i="3"/>
  <c r="V832" i="3"/>
  <c r="V833" i="3"/>
  <c r="V834" i="3"/>
  <c r="V835" i="3"/>
  <c r="V836" i="3"/>
  <c r="V837" i="3"/>
  <c r="V838" i="3"/>
  <c r="V839" i="3"/>
  <c r="V840" i="3"/>
  <c r="V841" i="3"/>
  <c r="V842" i="3"/>
  <c r="V843" i="3"/>
  <c r="V844" i="3"/>
  <c r="V845" i="3"/>
  <c r="V846" i="3"/>
  <c r="V847" i="3"/>
  <c r="V848" i="3"/>
  <c r="V849" i="3"/>
  <c r="V850" i="3"/>
  <c r="V851" i="3"/>
  <c r="V852" i="3"/>
  <c r="V853" i="3"/>
  <c r="V854" i="3"/>
  <c r="V855" i="3"/>
  <c r="V856" i="3"/>
  <c r="V857" i="3"/>
  <c r="V858" i="3"/>
  <c r="V859" i="3"/>
  <c r="V860" i="3"/>
  <c r="V861" i="3"/>
  <c r="V862" i="3"/>
  <c r="V863" i="3"/>
  <c r="V864" i="3"/>
  <c r="V865" i="3"/>
  <c r="V866" i="3"/>
  <c r="V867" i="3"/>
  <c r="V868" i="3"/>
  <c r="V869" i="3"/>
  <c r="V870" i="3"/>
  <c r="V871" i="3"/>
  <c r="V872" i="3"/>
  <c r="V873" i="3"/>
  <c r="V874" i="3"/>
  <c r="V875" i="3"/>
  <c r="V876" i="3"/>
  <c r="V877" i="3"/>
  <c r="V878" i="3"/>
  <c r="V879" i="3"/>
  <c r="V880" i="3"/>
  <c r="V881" i="3"/>
  <c r="V882" i="3"/>
  <c r="V883" i="3"/>
  <c r="V884" i="3"/>
  <c r="V885" i="3"/>
  <c r="V886" i="3"/>
  <c r="V887" i="3"/>
  <c r="V888" i="3"/>
  <c r="V889" i="3"/>
  <c r="V890" i="3"/>
  <c r="V891" i="3"/>
  <c r="V892" i="3"/>
  <c r="V893" i="3"/>
  <c r="V894" i="3"/>
  <c r="V895" i="3"/>
  <c r="V896" i="3"/>
  <c r="V897" i="3"/>
  <c r="V898" i="3"/>
  <c r="V899" i="3"/>
  <c r="V900" i="3"/>
  <c r="V901" i="3"/>
  <c r="V902" i="3"/>
  <c r="V903" i="3"/>
  <c r="V904" i="3"/>
  <c r="V905" i="3"/>
  <c r="V906" i="3"/>
  <c r="V907" i="3"/>
  <c r="V908" i="3"/>
  <c r="V909" i="3"/>
  <c r="V910" i="3"/>
  <c r="V911" i="3"/>
  <c r="V912" i="3"/>
  <c r="V913" i="3"/>
  <c r="V914" i="3"/>
  <c r="V915" i="3"/>
  <c r="V916" i="3"/>
  <c r="V917" i="3"/>
  <c r="V918" i="3"/>
  <c r="V919" i="3"/>
  <c r="V920" i="3"/>
  <c r="V921" i="3"/>
  <c r="V922" i="3"/>
  <c r="V923" i="3"/>
  <c r="V924" i="3"/>
  <c r="V925" i="3"/>
  <c r="V926" i="3"/>
  <c r="V927" i="3"/>
  <c r="V928" i="3"/>
  <c r="V929" i="3"/>
  <c r="V930" i="3"/>
  <c r="V931" i="3"/>
  <c r="V932" i="3"/>
  <c r="V933" i="3"/>
  <c r="V934" i="3"/>
  <c r="V935" i="3"/>
  <c r="V936" i="3"/>
  <c r="V937" i="3"/>
  <c r="V938" i="3"/>
  <c r="V939" i="3"/>
  <c r="V940" i="3"/>
  <c r="V941" i="3"/>
  <c r="V942" i="3"/>
  <c r="V943" i="3"/>
  <c r="V944" i="3"/>
  <c r="V945" i="3"/>
  <c r="V946" i="3"/>
  <c r="V947" i="3"/>
  <c r="V948" i="3"/>
  <c r="V949" i="3"/>
  <c r="V950" i="3"/>
  <c r="V951" i="3"/>
  <c r="V952" i="3"/>
  <c r="V953" i="3"/>
  <c r="V954" i="3"/>
  <c r="V955" i="3"/>
  <c r="V956" i="3"/>
  <c r="V957" i="3"/>
  <c r="V958" i="3"/>
  <c r="V959" i="3"/>
  <c r="V960" i="3"/>
  <c r="V961" i="3"/>
  <c r="V962" i="3"/>
  <c r="V963" i="3"/>
  <c r="V964" i="3"/>
  <c r="V965" i="3"/>
  <c r="V966" i="3"/>
  <c r="V967" i="3"/>
  <c r="V968" i="3"/>
  <c r="V969" i="3"/>
  <c r="V970" i="3"/>
  <c r="V971" i="3"/>
  <c r="V972" i="3"/>
  <c r="V973" i="3"/>
  <c r="V974" i="3"/>
  <c r="V975" i="3"/>
  <c r="V976" i="3"/>
  <c r="V977" i="3"/>
  <c r="V978" i="3"/>
  <c r="V979" i="3"/>
  <c r="V980" i="3"/>
  <c r="V981" i="3"/>
  <c r="V982" i="3"/>
  <c r="V983" i="3"/>
  <c r="V984" i="3"/>
  <c r="V985" i="3"/>
  <c r="V986" i="3"/>
  <c r="V987" i="3"/>
  <c r="V988" i="3"/>
  <c r="V989" i="3"/>
  <c r="V990" i="3"/>
  <c r="V991" i="3"/>
  <c r="V992" i="3"/>
  <c r="V993" i="3"/>
  <c r="V994" i="3"/>
  <c r="V995" i="3"/>
  <c r="V996" i="3"/>
  <c r="V997" i="3"/>
  <c r="V998" i="3"/>
  <c r="V999" i="3"/>
  <c r="V1000" i="3"/>
  <c r="V1001" i="3"/>
  <c r="V1002" i="3"/>
  <c r="V1003" i="3"/>
  <c r="V1004" i="3"/>
  <c r="V1005" i="3"/>
  <c r="V1006" i="3"/>
  <c r="V1007" i="3"/>
  <c r="V1008" i="3"/>
  <c r="V1009" i="3"/>
  <c r="V1010" i="3"/>
  <c r="V1011" i="3"/>
  <c r="V1012" i="3"/>
  <c r="V1013" i="3"/>
  <c r="V1014" i="3"/>
  <c r="V1015" i="3"/>
  <c r="V1016" i="3"/>
  <c r="V1017" i="3"/>
  <c r="V1018" i="3"/>
  <c r="V1019" i="3"/>
  <c r="V1020" i="3"/>
  <c r="V1021" i="3"/>
  <c r="V1022" i="3"/>
  <c r="V1023" i="3"/>
  <c r="V1024" i="3"/>
  <c r="V1025" i="3"/>
  <c r="V1026" i="3"/>
  <c r="V1027" i="3"/>
  <c r="V1028" i="3"/>
  <c r="V1029" i="3"/>
  <c r="V1030" i="3"/>
  <c r="V1031" i="3"/>
  <c r="V1032" i="3"/>
  <c r="V1033" i="3"/>
  <c r="V1034" i="3"/>
  <c r="V1035" i="3"/>
  <c r="V1036" i="3"/>
  <c r="V1037" i="3"/>
  <c r="V1038" i="3"/>
  <c r="V1039" i="3"/>
  <c r="V1040" i="3"/>
  <c r="V1041" i="3"/>
  <c r="V1042" i="3"/>
  <c r="V1043" i="3"/>
  <c r="V1044" i="3"/>
  <c r="V1045" i="3"/>
  <c r="V1046" i="3"/>
  <c r="V1047" i="3"/>
  <c r="V1048" i="3"/>
  <c r="V1049" i="3"/>
  <c r="V1050" i="3"/>
  <c r="V1051" i="3"/>
  <c r="V1052" i="3"/>
  <c r="V1053" i="3"/>
  <c r="V1054" i="3"/>
  <c r="V1055" i="3"/>
  <c r="V1056" i="3"/>
  <c r="V1057" i="3"/>
  <c r="V1058" i="3"/>
  <c r="V1059" i="3"/>
  <c r="V1060" i="3"/>
  <c r="V1061" i="3"/>
  <c r="V1062" i="3"/>
  <c r="V1063" i="3"/>
  <c r="V1065" i="3"/>
  <c r="V1066" i="3"/>
  <c r="V1067" i="3"/>
  <c r="V1068" i="3"/>
  <c r="V1069" i="3"/>
  <c r="V1070" i="3"/>
  <c r="V1071" i="3"/>
  <c r="V1072" i="3"/>
  <c r="V1073" i="3"/>
  <c r="V1074" i="3"/>
  <c r="V1075" i="3"/>
  <c r="V1076" i="3"/>
  <c r="V1077" i="3"/>
  <c r="V1078" i="3"/>
  <c r="V1079" i="3"/>
  <c r="V1080" i="3"/>
  <c r="V1081" i="3"/>
  <c r="V1082" i="3"/>
  <c r="V1083" i="3"/>
  <c r="V1084" i="3"/>
  <c r="V1085" i="3"/>
  <c r="V1086" i="3"/>
  <c r="V1087" i="3"/>
  <c r="V1088" i="3"/>
  <c r="V1089" i="3"/>
  <c r="V1090" i="3"/>
  <c r="V1091" i="3"/>
  <c r="V1092" i="3"/>
  <c r="V1093" i="3"/>
  <c r="V1094" i="3"/>
  <c r="V1095" i="3"/>
  <c r="V1096" i="3"/>
  <c r="V1097" i="3"/>
  <c r="V1098" i="3"/>
  <c r="V1099" i="3"/>
  <c r="V1100" i="3"/>
  <c r="V1101" i="3"/>
  <c r="V1102" i="3"/>
  <c r="V1103" i="3"/>
  <c r="V1104" i="3"/>
  <c r="V1105" i="3"/>
  <c r="V1106" i="3"/>
  <c r="V1107" i="3"/>
  <c r="V1108" i="3"/>
  <c r="V1109" i="3"/>
  <c r="V1110" i="3"/>
  <c r="V1111" i="3"/>
  <c r="V1112" i="3"/>
  <c r="V1113" i="3"/>
  <c r="V1114" i="3"/>
  <c r="V1115" i="3"/>
  <c r="V1116" i="3"/>
  <c r="V1117" i="3"/>
  <c r="V1118" i="3"/>
  <c r="V1119" i="3"/>
  <c r="V1120" i="3"/>
  <c r="V1121" i="3"/>
  <c r="V1122" i="3"/>
  <c r="V1123" i="3"/>
  <c r="V1124" i="3"/>
  <c r="V1125" i="3"/>
  <c r="V1126" i="3"/>
  <c r="V1127" i="3"/>
  <c r="V1128" i="3"/>
  <c r="V1129" i="3"/>
  <c r="V1130" i="3"/>
  <c r="V1131" i="3"/>
  <c r="V1132" i="3"/>
  <c r="V1133" i="3"/>
  <c r="V1134" i="3"/>
  <c r="V1135" i="3"/>
  <c r="V1136" i="3"/>
  <c r="V1137" i="3"/>
  <c r="V1138" i="3"/>
  <c r="V1139" i="3"/>
  <c r="V1140" i="3"/>
  <c r="V1141" i="3"/>
  <c r="V1142" i="3"/>
  <c r="V1143" i="3"/>
  <c r="V1144" i="3"/>
  <c r="V1145" i="3"/>
  <c r="V1146" i="3"/>
  <c r="V1147" i="3"/>
  <c r="V1148" i="3"/>
  <c r="V1149" i="3"/>
  <c r="V1150" i="3"/>
  <c r="V1151" i="3"/>
  <c r="V1152" i="3"/>
  <c r="V1153" i="3"/>
  <c r="V1154" i="3"/>
  <c r="V1155" i="3"/>
  <c r="V1156" i="3"/>
  <c r="V1157" i="3"/>
  <c r="V1158" i="3"/>
  <c r="V1159" i="3"/>
  <c r="V1160" i="3"/>
  <c r="V1161" i="3"/>
  <c r="V1162" i="3"/>
  <c r="V1163" i="3"/>
  <c r="V1164" i="3"/>
  <c r="V1165" i="3"/>
  <c r="V1166" i="3"/>
  <c r="V1167" i="3"/>
  <c r="V1168" i="3"/>
  <c r="V1169" i="3"/>
  <c r="V1170" i="3"/>
  <c r="V1171" i="3"/>
  <c r="V1172" i="3"/>
  <c r="V1173" i="3"/>
  <c r="V1174" i="3"/>
  <c r="V1175" i="3"/>
  <c r="V1176" i="3"/>
  <c r="V1177" i="3"/>
  <c r="V1178" i="3"/>
  <c r="V1179" i="3"/>
  <c r="V1180" i="3"/>
  <c r="V1181" i="3"/>
  <c r="V1182" i="3"/>
  <c r="V1183" i="3"/>
  <c r="V1184" i="3"/>
  <c r="V1185" i="3"/>
  <c r="V1186" i="3"/>
  <c r="V1187" i="3"/>
  <c r="V1188" i="3"/>
  <c r="V1189" i="3"/>
  <c r="V1190" i="3"/>
  <c r="V1191" i="3"/>
  <c r="V1192" i="3"/>
  <c r="V1193" i="3"/>
  <c r="V1194" i="3"/>
  <c r="V1195" i="3"/>
  <c r="V1196" i="3"/>
  <c r="V1197" i="3"/>
  <c r="V1198" i="3"/>
  <c r="V1199" i="3"/>
  <c r="V1200" i="3"/>
  <c r="V1201" i="3"/>
  <c r="V1202" i="3"/>
  <c r="V1203" i="3"/>
  <c r="V1204" i="3"/>
  <c r="V1205" i="3"/>
  <c r="V1206" i="3"/>
  <c r="V1207" i="3"/>
  <c r="V1208" i="3"/>
  <c r="V1209" i="3"/>
  <c r="V1210" i="3"/>
  <c r="V1211" i="3"/>
  <c r="V1212" i="3"/>
  <c r="V1213" i="3"/>
  <c r="V1214" i="3"/>
  <c r="V1215" i="3"/>
  <c r="V1216" i="3"/>
  <c r="V1217" i="3"/>
  <c r="V1218" i="3"/>
  <c r="V1219" i="3"/>
  <c r="V1220" i="3"/>
  <c r="V1221" i="3"/>
  <c r="V1222" i="3"/>
  <c r="V1223" i="3"/>
  <c r="V1224" i="3"/>
  <c r="V1225" i="3"/>
  <c r="V1226" i="3"/>
  <c r="V1227" i="3"/>
  <c r="V1228" i="3"/>
  <c r="V1229" i="3"/>
  <c r="V1230" i="3"/>
  <c r="V1231" i="3"/>
  <c r="V1232" i="3"/>
  <c r="V1233" i="3"/>
  <c r="V1234" i="3"/>
  <c r="V1235" i="3"/>
  <c r="V1236" i="3"/>
  <c r="V1237" i="3"/>
  <c r="V1238" i="3"/>
  <c r="V1239" i="3"/>
  <c r="V1240" i="3"/>
  <c r="V1241" i="3"/>
  <c r="V1242" i="3"/>
  <c r="V1243" i="3"/>
  <c r="V1244" i="3"/>
  <c r="V1245" i="3"/>
  <c r="V1246" i="3"/>
  <c r="V1247" i="3"/>
  <c r="V1248" i="3"/>
  <c r="V1249" i="3"/>
  <c r="V1250" i="3"/>
  <c r="V1251" i="3"/>
  <c r="V1252" i="3"/>
  <c r="V1253" i="3"/>
  <c r="V1254" i="3"/>
  <c r="V1255" i="3"/>
  <c r="V1256" i="3"/>
  <c r="V1257" i="3"/>
  <c r="V1258" i="3"/>
  <c r="V1259" i="3"/>
  <c r="V1260" i="3"/>
  <c r="V1261" i="3"/>
  <c r="V1262" i="3"/>
  <c r="V1263" i="3"/>
  <c r="B1494" i="3" l="1"/>
  <c r="C1494" i="3"/>
  <c r="D1494" i="3"/>
  <c r="E1494" i="3"/>
  <c r="F1494" i="3"/>
  <c r="G1494" i="3"/>
  <c r="H1494" i="3"/>
  <c r="I1494" i="3"/>
  <c r="J1494" i="3"/>
  <c r="B1491" i="3"/>
  <c r="C1491" i="3"/>
  <c r="D1491" i="3"/>
  <c r="E1491" i="3"/>
  <c r="F1491" i="3"/>
  <c r="G1491" i="3"/>
  <c r="H1491" i="3"/>
  <c r="I1491" i="3"/>
  <c r="J1491" i="3"/>
  <c r="B1492" i="3"/>
  <c r="C1492" i="3"/>
  <c r="D1492" i="3"/>
  <c r="E1492" i="3"/>
  <c r="F1492" i="3"/>
  <c r="G1492" i="3"/>
  <c r="H1492" i="3"/>
  <c r="I1492" i="3"/>
  <c r="J1492" i="3"/>
  <c r="B1493" i="3"/>
  <c r="C1493" i="3"/>
  <c r="D1493" i="3"/>
  <c r="E1493" i="3"/>
  <c r="F1493" i="3"/>
  <c r="G1493" i="3"/>
  <c r="H1493" i="3"/>
  <c r="I1493" i="3"/>
  <c r="J1493" i="3"/>
  <c r="A1493" i="3" l="1"/>
  <c r="A1492" i="3"/>
  <c r="A1491" i="3"/>
  <c r="A1494" i="3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H2" i="1"/>
  <c r="G2" i="1"/>
  <c r="B1487" i="3"/>
  <c r="C1487" i="3"/>
  <c r="D1487" i="3"/>
  <c r="E1487" i="3"/>
  <c r="F1487" i="3"/>
  <c r="G1487" i="3"/>
  <c r="H1487" i="3"/>
  <c r="I1487" i="3"/>
  <c r="J1487" i="3"/>
  <c r="B1488" i="3"/>
  <c r="C1488" i="3"/>
  <c r="D1488" i="3"/>
  <c r="E1488" i="3"/>
  <c r="F1488" i="3"/>
  <c r="G1488" i="3"/>
  <c r="H1488" i="3"/>
  <c r="I1488" i="3"/>
  <c r="J1488" i="3"/>
  <c r="B1489" i="3"/>
  <c r="C1489" i="3"/>
  <c r="D1489" i="3"/>
  <c r="E1489" i="3"/>
  <c r="F1489" i="3"/>
  <c r="G1489" i="3"/>
  <c r="H1489" i="3"/>
  <c r="I1489" i="3"/>
  <c r="J1489" i="3"/>
  <c r="B1490" i="3"/>
  <c r="C1490" i="3"/>
  <c r="D1490" i="3"/>
  <c r="E1490" i="3"/>
  <c r="F1490" i="3"/>
  <c r="G1490" i="3"/>
  <c r="H1490" i="3"/>
  <c r="I1490" i="3"/>
  <c r="J1490" i="3"/>
  <c r="B1481" i="3"/>
  <c r="C1481" i="3"/>
  <c r="D1481" i="3"/>
  <c r="E1481" i="3"/>
  <c r="F1481" i="3"/>
  <c r="G1481" i="3"/>
  <c r="H1481" i="3"/>
  <c r="I1481" i="3"/>
  <c r="J1481" i="3"/>
  <c r="B1482" i="3"/>
  <c r="C1482" i="3"/>
  <c r="D1482" i="3"/>
  <c r="E1482" i="3"/>
  <c r="F1482" i="3"/>
  <c r="G1482" i="3"/>
  <c r="H1482" i="3"/>
  <c r="I1482" i="3"/>
  <c r="J1482" i="3"/>
  <c r="B1483" i="3"/>
  <c r="C1483" i="3"/>
  <c r="D1483" i="3"/>
  <c r="E1483" i="3"/>
  <c r="F1483" i="3"/>
  <c r="G1483" i="3"/>
  <c r="H1483" i="3"/>
  <c r="I1483" i="3"/>
  <c r="J1483" i="3"/>
  <c r="B1484" i="3"/>
  <c r="C1484" i="3"/>
  <c r="D1484" i="3"/>
  <c r="E1484" i="3"/>
  <c r="F1484" i="3"/>
  <c r="G1484" i="3"/>
  <c r="H1484" i="3"/>
  <c r="I1484" i="3"/>
  <c r="J1484" i="3"/>
  <c r="B1485" i="3"/>
  <c r="C1485" i="3"/>
  <c r="D1485" i="3"/>
  <c r="E1485" i="3"/>
  <c r="F1485" i="3"/>
  <c r="G1485" i="3"/>
  <c r="H1485" i="3"/>
  <c r="I1485" i="3"/>
  <c r="J1485" i="3"/>
  <c r="B1486" i="3"/>
  <c r="C1486" i="3"/>
  <c r="D1486" i="3"/>
  <c r="E1486" i="3"/>
  <c r="F1486" i="3"/>
  <c r="G1486" i="3"/>
  <c r="H1486" i="3"/>
  <c r="I1486" i="3"/>
  <c r="J1486" i="3"/>
  <c r="B1475" i="3"/>
  <c r="C1475" i="3"/>
  <c r="D1475" i="3"/>
  <c r="E1475" i="3"/>
  <c r="F1475" i="3"/>
  <c r="G1475" i="3"/>
  <c r="H1475" i="3"/>
  <c r="I1475" i="3"/>
  <c r="J1475" i="3"/>
  <c r="B1476" i="3"/>
  <c r="C1476" i="3"/>
  <c r="D1476" i="3"/>
  <c r="E1476" i="3"/>
  <c r="F1476" i="3"/>
  <c r="G1476" i="3"/>
  <c r="H1476" i="3"/>
  <c r="I1476" i="3"/>
  <c r="J1476" i="3"/>
  <c r="B1477" i="3"/>
  <c r="C1477" i="3"/>
  <c r="D1477" i="3"/>
  <c r="E1477" i="3"/>
  <c r="F1477" i="3"/>
  <c r="G1477" i="3"/>
  <c r="H1477" i="3"/>
  <c r="I1477" i="3"/>
  <c r="J1477" i="3"/>
  <c r="B1478" i="3"/>
  <c r="C1478" i="3"/>
  <c r="D1478" i="3"/>
  <c r="E1478" i="3"/>
  <c r="F1478" i="3"/>
  <c r="G1478" i="3"/>
  <c r="H1478" i="3"/>
  <c r="I1478" i="3"/>
  <c r="J1478" i="3"/>
  <c r="B1479" i="3"/>
  <c r="C1479" i="3"/>
  <c r="D1479" i="3"/>
  <c r="E1479" i="3"/>
  <c r="F1479" i="3"/>
  <c r="G1479" i="3"/>
  <c r="H1479" i="3"/>
  <c r="I1479" i="3"/>
  <c r="J1479" i="3"/>
  <c r="B1480" i="3"/>
  <c r="C1480" i="3"/>
  <c r="D1480" i="3"/>
  <c r="E1480" i="3"/>
  <c r="F1480" i="3"/>
  <c r="G1480" i="3"/>
  <c r="H1480" i="3"/>
  <c r="I1480" i="3"/>
  <c r="J1480" i="3"/>
  <c r="B1458" i="3"/>
  <c r="C1458" i="3"/>
  <c r="D1458" i="3"/>
  <c r="E1458" i="3"/>
  <c r="F1458" i="3"/>
  <c r="G1458" i="3"/>
  <c r="H1458" i="3"/>
  <c r="I1458" i="3"/>
  <c r="J1458" i="3"/>
  <c r="B1459" i="3"/>
  <c r="C1459" i="3"/>
  <c r="D1459" i="3"/>
  <c r="E1459" i="3"/>
  <c r="F1459" i="3"/>
  <c r="G1459" i="3"/>
  <c r="H1459" i="3"/>
  <c r="I1459" i="3"/>
  <c r="J1459" i="3"/>
  <c r="B1460" i="3"/>
  <c r="C1460" i="3"/>
  <c r="D1460" i="3"/>
  <c r="E1460" i="3"/>
  <c r="F1460" i="3"/>
  <c r="G1460" i="3"/>
  <c r="H1460" i="3"/>
  <c r="I1460" i="3"/>
  <c r="J1460" i="3"/>
  <c r="B1461" i="3"/>
  <c r="C1461" i="3"/>
  <c r="D1461" i="3"/>
  <c r="E1461" i="3"/>
  <c r="F1461" i="3"/>
  <c r="G1461" i="3"/>
  <c r="H1461" i="3"/>
  <c r="I1461" i="3"/>
  <c r="J1461" i="3"/>
  <c r="B1462" i="3"/>
  <c r="C1462" i="3"/>
  <c r="D1462" i="3"/>
  <c r="E1462" i="3"/>
  <c r="F1462" i="3"/>
  <c r="G1462" i="3"/>
  <c r="H1462" i="3"/>
  <c r="I1462" i="3"/>
  <c r="J1462" i="3"/>
  <c r="B1463" i="3"/>
  <c r="C1463" i="3"/>
  <c r="D1463" i="3"/>
  <c r="E1463" i="3"/>
  <c r="F1463" i="3"/>
  <c r="G1463" i="3"/>
  <c r="H1463" i="3"/>
  <c r="I1463" i="3"/>
  <c r="J1463" i="3"/>
  <c r="B1464" i="3"/>
  <c r="C1464" i="3"/>
  <c r="D1464" i="3"/>
  <c r="E1464" i="3"/>
  <c r="F1464" i="3"/>
  <c r="G1464" i="3"/>
  <c r="H1464" i="3"/>
  <c r="I1464" i="3"/>
  <c r="J1464" i="3"/>
  <c r="B1465" i="3"/>
  <c r="C1465" i="3"/>
  <c r="D1465" i="3"/>
  <c r="E1465" i="3"/>
  <c r="F1465" i="3"/>
  <c r="G1465" i="3"/>
  <c r="H1465" i="3"/>
  <c r="I1465" i="3"/>
  <c r="J1465" i="3"/>
  <c r="B1466" i="3"/>
  <c r="C1466" i="3"/>
  <c r="D1466" i="3"/>
  <c r="E1466" i="3"/>
  <c r="F1466" i="3"/>
  <c r="G1466" i="3"/>
  <c r="H1466" i="3"/>
  <c r="I1466" i="3"/>
  <c r="J1466" i="3"/>
  <c r="B1467" i="3"/>
  <c r="C1467" i="3"/>
  <c r="D1467" i="3"/>
  <c r="E1467" i="3"/>
  <c r="F1467" i="3"/>
  <c r="G1467" i="3"/>
  <c r="H1467" i="3"/>
  <c r="I1467" i="3"/>
  <c r="J1467" i="3"/>
  <c r="B1468" i="3"/>
  <c r="C1468" i="3"/>
  <c r="D1468" i="3"/>
  <c r="E1468" i="3"/>
  <c r="F1468" i="3"/>
  <c r="G1468" i="3"/>
  <c r="H1468" i="3"/>
  <c r="I1468" i="3"/>
  <c r="J1468" i="3"/>
  <c r="B1469" i="3"/>
  <c r="C1469" i="3"/>
  <c r="D1469" i="3"/>
  <c r="E1469" i="3"/>
  <c r="F1469" i="3"/>
  <c r="G1469" i="3"/>
  <c r="H1469" i="3"/>
  <c r="I1469" i="3"/>
  <c r="J1469" i="3"/>
  <c r="B1470" i="3"/>
  <c r="C1470" i="3"/>
  <c r="D1470" i="3"/>
  <c r="E1470" i="3"/>
  <c r="F1470" i="3"/>
  <c r="G1470" i="3"/>
  <c r="H1470" i="3"/>
  <c r="I1470" i="3"/>
  <c r="J1470" i="3"/>
  <c r="B1471" i="3"/>
  <c r="C1471" i="3"/>
  <c r="D1471" i="3"/>
  <c r="E1471" i="3"/>
  <c r="F1471" i="3"/>
  <c r="G1471" i="3"/>
  <c r="H1471" i="3"/>
  <c r="I1471" i="3"/>
  <c r="J1471" i="3"/>
  <c r="B1472" i="3"/>
  <c r="C1472" i="3"/>
  <c r="D1472" i="3"/>
  <c r="E1472" i="3"/>
  <c r="F1472" i="3"/>
  <c r="G1472" i="3"/>
  <c r="H1472" i="3"/>
  <c r="I1472" i="3"/>
  <c r="J1472" i="3"/>
  <c r="B1473" i="3"/>
  <c r="C1473" i="3"/>
  <c r="D1473" i="3"/>
  <c r="E1473" i="3"/>
  <c r="F1473" i="3"/>
  <c r="G1473" i="3"/>
  <c r="H1473" i="3"/>
  <c r="I1473" i="3"/>
  <c r="J1473" i="3"/>
  <c r="B1474" i="3"/>
  <c r="C1474" i="3"/>
  <c r="D1474" i="3"/>
  <c r="E1474" i="3"/>
  <c r="F1474" i="3"/>
  <c r="G1474" i="3"/>
  <c r="H1474" i="3"/>
  <c r="I1474" i="3"/>
  <c r="J1474" i="3"/>
  <c r="B1427" i="3"/>
  <c r="C1427" i="3"/>
  <c r="D1427" i="3"/>
  <c r="E1427" i="3"/>
  <c r="F1427" i="3"/>
  <c r="G1427" i="3"/>
  <c r="H1427" i="3"/>
  <c r="I1427" i="3"/>
  <c r="J1427" i="3"/>
  <c r="B1428" i="3"/>
  <c r="C1428" i="3"/>
  <c r="D1428" i="3"/>
  <c r="E1428" i="3"/>
  <c r="F1428" i="3"/>
  <c r="G1428" i="3"/>
  <c r="H1428" i="3"/>
  <c r="I1428" i="3"/>
  <c r="J1428" i="3"/>
  <c r="B1429" i="3"/>
  <c r="C1429" i="3"/>
  <c r="D1429" i="3"/>
  <c r="E1429" i="3"/>
  <c r="F1429" i="3"/>
  <c r="G1429" i="3"/>
  <c r="H1429" i="3"/>
  <c r="I1429" i="3"/>
  <c r="J1429" i="3"/>
  <c r="B1430" i="3"/>
  <c r="C1430" i="3"/>
  <c r="D1430" i="3"/>
  <c r="E1430" i="3"/>
  <c r="F1430" i="3"/>
  <c r="G1430" i="3"/>
  <c r="H1430" i="3"/>
  <c r="I1430" i="3"/>
  <c r="J1430" i="3"/>
  <c r="B1431" i="3"/>
  <c r="C1431" i="3"/>
  <c r="D1431" i="3"/>
  <c r="E1431" i="3"/>
  <c r="F1431" i="3"/>
  <c r="G1431" i="3"/>
  <c r="H1431" i="3"/>
  <c r="I1431" i="3"/>
  <c r="J1431" i="3"/>
  <c r="B1432" i="3"/>
  <c r="C1432" i="3"/>
  <c r="D1432" i="3"/>
  <c r="E1432" i="3"/>
  <c r="F1432" i="3"/>
  <c r="G1432" i="3"/>
  <c r="H1432" i="3"/>
  <c r="I1432" i="3"/>
  <c r="J1432" i="3"/>
  <c r="B1433" i="3"/>
  <c r="C1433" i="3"/>
  <c r="D1433" i="3"/>
  <c r="E1433" i="3"/>
  <c r="F1433" i="3"/>
  <c r="G1433" i="3"/>
  <c r="H1433" i="3"/>
  <c r="I1433" i="3"/>
  <c r="J1433" i="3"/>
  <c r="B1434" i="3"/>
  <c r="C1434" i="3"/>
  <c r="D1434" i="3"/>
  <c r="E1434" i="3"/>
  <c r="F1434" i="3"/>
  <c r="G1434" i="3"/>
  <c r="H1434" i="3"/>
  <c r="I1434" i="3"/>
  <c r="J1434" i="3"/>
  <c r="B1435" i="3"/>
  <c r="C1435" i="3"/>
  <c r="D1435" i="3"/>
  <c r="E1435" i="3"/>
  <c r="F1435" i="3"/>
  <c r="G1435" i="3"/>
  <c r="H1435" i="3"/>
  <c r="I1435" i="3"/>
  <c r="J1435" i="3"/>
  <c r="B1436" i="3"/>
  <c r="C1436" i="3"/>
  <c r="D1436" i="3"/>
  <c r="E1436" i="3"/>
  <c r="F1436" i="3"/>
  <c r="G1436" i="3"/>
  <c r="H1436" i="3"/>
  <c r="I1436" i="3"/>
  <c r="J1436" i="3"/>
  <c r="B1437" i="3"/>
  <c r="C1437" i="3"/>
  <c r="D1437" i="3"/>
  <c r="E1437" i="3"/>
  <c r="F1437" i="3"/>
  <c r="G1437" i="3"/>
  <c r="H1437" i="3"/>
  <c r="I1437" i="3"/>
  <c r="J1437" i="3"/>
  <c r="B1438" i="3"/>
  <c r="C1438" i="3"/>
  <c r="D1438" i="3"/>
  <c r="E1438" i="3"/>
  <c r="F1438" i="3"/>
  <c r="G1438" i="3"/>
  <c r="H1438" i="3"/>
  <c r="I1438" i="3"/>
  <c r="J1438" i="3"/>
  <c r="B1439" i="3"/>
  <c r="C1439" i="3"/>
  <c r="D1439" i="3"/>
  <c r="E1439" i="3"/>
  <c r="F1439" i="3"/>
  <c r="G1439" i="3"/>
  <c r="H1439" i="3"/>
  <c r="I1439" i="3"/>
  <c r="J1439" i="3"/>
  <c r="B1440" i="3"/>
  <c r="C1440" i="3"/>
  <c r="D1440" i="3"/>
  <c r="E1440" i="3"/>
  <c r="F1440" i="3"/>
  <c r="G1440" i="3"/>
  <c r="H1440" i="3"/>
  <c r="I1440" i="3"/>
  <c r="J1440" i="3"/>
  <c r="B1441" i="3"/>
  <c r="C1441" i="3"/>
  <c r="D1441" i="3"/>
  <c r="E1441" i="3"/>
  <c r="F1441" i="3"/>
  <c r="G1441" i="3"/>
  <c r="H1441" i="3"/>
  <c r="I1441" i="3"/>
  <c r="J1441" i="3"/>
  <c r="B1442" i="3"/>
  <c r="C1442" i="3"/>
  <c r="D1442" i="3"/>
  <c r="E1442" i="3"/>
  <c r="F1442" i="3"/>
  <c r="G1442" i="3"/>
  <c r="H1442" i="3"/>
  <c r="I1442" i="3"/>
  <c r="J1442" i="3"/>
  <c r="B1443" i="3"/>
  <c r="C1443" i="3"/>
  <c r="D1443" i="3"/>
  <c r="E1443" i="3"/>
  <c r="F1443" i="3"/>
  <c r="G1443" i="3"/>
  <c r="H1443" i="3"/>
  <c r="I1443" i="3"/>
  <c r="J1443" i="3"/>
  <c r="B1444" i="3"/>
  <c r="C1444" i="3"/>
  <c r="D1444" i="3"/>
  <c r="E1444" i="3"/>
  <c r="F1444" i="3"/>
  <c r="G1444" i="3"/>
  <c r="H1444" i="3"/>
  <c r="I1444" i="3"/>
  <c r="J1444" i="3"/>
  <c r="B1445" i="3"/>
  <c r="C1445" i="3"/>
  <c r="D1445" i="3"/>
  <c r="E1445" i="3"/>
  <c r="F1445" i="3"/>
  <c r="G1445" i="3"/>
  <c r="H1445" i="3"/>
  <c r="I1445" i="3"/>
  <c r="J1445" i="3"/>
  <c r="B1446" i="3"/>
  <c r="C1446" i="3"/>
  <c r="D1446" i="3"/>
  <c r="E1446" i="3"/>
  <c r="F1446" i="3"/>
  <c r="G1446" i="3"/>
  <c r="H1446" i="3"/>
  <c r="I1446" i="3"/>
  <c r="J1446" i="3"/>
  <c r="B1447" i="3"/>
  <c r="C1447" i="3"/>
  <c r="D1447" i="3"/>
  <c r="E1447" i="3"/>
  <c r="F1447" i="3"/>
  <c r="G1447" i="3"/>
  <c r="H1447" i="3"/>
  <c r="I1447" i="3"/>
  <c r="J1447" i="3"/>
  <c r="B1448" i="3"/>
  <c r="C1448" i="3"/>
  <c r="D1448" i="3"/>
  <c r="E1448" i="3"/>
  <c r="F1448" i="3"/>
  <c r="G1448" i="3"/>
  <c r="H1448" i="3"/>
  <c r="I1448" i="3"/>
  <c r="J1448" i="3"/>
  <c r="B1449" i="3"/>
  <c r="C1449" i="3"/>
  <c r="D1449" i="3"/>
  <c r="E1449" i="3"/>
  <c r="F1449" i="3"/>
  <c r="G1449" i="3"/>
  <c r="H1449" i="3"/>
  <c r="I1449" i="3"/>
  <c r="J1449" i="3"/>
  <c r="B1450" i="3"/>
  <c r="C1450" i="3"/>
  <c r="D1450" i="3"/>
  <c r="E1450" i="3"/>
  <c r="F1450" i="3"/>
  <c r="G1450" i="3"/>
  <c r="H1450" i="3"/>
  <c r="I1450" i="3"/>
  <c r="J1450" i="3"/>
  <c r="B1451" i="3"/>
  <c r="C1451" i="3"/>
  <c r="D1451" i="3"/>
  <c r="E1451" i="3"/>
  <c r="F1451" i="3"/>
  <c r="G1451" i="3"/>
  <c r="H1451" i="3"/>
  <c r="I1451" i="3"/>
  <c r="J1451" i="3"/>
  <c r="B1452" i="3"/>
  <c r="C1452" i="3"/>
  <c r="D1452" i="3"/>
  <c r="E1452" i="3"/>
  <c r="F1452" i="3"/>
  <c r="G1452" i="3"/>
  <c r="H1452" i="3"/>
  <c r="I1452" i="3"/>
  <c r="J1452" i="3"/>
  <c r="B1453" i="3"/>
  <c r="C1453" i="3"/>
  <c r="D1453" i="3"/>
  <c r="E1453" i="3"/>
  <c r="F1453" i="3"/>
  <c r="G1453" i="3"/>
  <c r="H1453" i="3"/>
  <c r="I1453" i="3"/>
  <c r="J1453" i="3"/>
  <c r="B1454" i="3"/>
  <c r="C1454" i="3"/>
  <c r="D1454" i="3"/>
  <c r="E1454" i="3"/>
  <c r="F1454" i="3"/>
  <c r="G1454" i="3"/>
  <c r="H1454" i="3"/>
  <c r="I1454" i="3"/>
  <c r="J1454" i="3"/>
  <c r="B1455" i="3"/>
  <c r="C1455" i="3"/>
  <c r="D1455" i="3"/>
  <c r="E1455" i="3"/>
  <c r="F1455" i="3"/>
  <c r="G1455" i="3"/>
  <c r="H1455" i="3"/>
  <c r="I1455" i="3"/>
  <c r="J1455" i="3"/>
  <c r="B1456" i="3"/>
  <c r="C1456" i="3"/>
  <c r="D1456" i="3"/>
  <c r="E1456" i="3"/>
  <c r="F1456" i="3"/>
  <c r="G1456" i="3"/>
  <c r="H1456" i="3"/>
  <c r="I1456" i="3"/>
  <c r="J1456" i="3"/>
  <c r="B1457" i="3"/>
  <c r="C1457" i="3"/>
  <c r="D1457" i="3"/>
  <c r="E1457" i="3"/>
  <c r="F1457" i="3"/>
  <c r="G1457" i="3"/>
  <c r="H1457" i="3"/>
  <c r="I1457" i="3"/>
  <c r="J1457" i="3"/>
  <c r="W1486" i="3" l="1"/>
  <c r="X1486" i="3" s="1"/>
  <c r="W1312" i="3"/>
  <c r="X1312" i="3" s="1"/>
  <c r="W830" i="3"/>
  <c r="W829" i="3"/>
  <c r="W619" i="3"/>
  <c r="W618" i="3"/>
  <c r="W513" i="3"/>
  <c r="W443" i="3"/>
  <c r="X443" i="3" s="1"/>
  <c r="W278" i="3"/>
  <c r="X278" i="3" s="1"/>
  <c r="W277" i="3"/>
  <c r="W1487" i="3"/>
  <c r="X1487" i="3" s="1"/>
  <c r="W60" i="3"/>
  <c r="W1678" i="3"/>
  <c r="X1678" i="3" s="1"/>
  <c r="W1677" i="3"/>
  <c r="X1677" i="3" s="1"/>
  <c r="W1650" i="3"/>
  <c r="X1650" i="3" s="1"/>
  <c r="W1649" i="3"/>
  <c r="X1649" i="3" s="1"/>
  <c r="W1582" i="3"/>
  <c r="X1582" i="3" s="1"/>
  <c r="W1393" i="3"/>
  <c r="X1393" i="3" s="1"/>
  <c r="W1221" i="3"/>
  <c r="W1161" i="3"/>
  <c r="X1161" i="3" s="1"/>
  <c r="W1069" i="3"/>
  <c r="X1069" i="3" s="1"/>
  <c r="W878" i="3"/>
  <c r="W706" i="3"/>
  <c r="X706" i="3" s="1"/>
  <c r="W624" i="3"/>
  <c r="X624" i="3" s="1"/>
  <c r="W126" i="3"/>
  <c r="X126" i="3" s="1"/>
  <c r="W1644" i="3"/>
  <c r="X1644" i="3" s="1"/>
  <c r="W1539" i="3"/>
  <c r="X1539" i="3" s="1"/>
  <c r="W1476" i="3"/>
  <c r="X1476" i="3" s="1"/>
  <c r="W1378" i="3"/>
  <c r="X1378" i="3" s="1"/>
  <c r="W1302" i="3"/>
  <c r="X1302" i="3" s="1"/>
  <c r="W1212" i="3"/>
  <c r="W1152" i="3"/>
  <c r="X1152" i="3" s="1"/>
  <c r="W1066" i="3"/>
  <c r="X1066" i="3" s="1"/>
  <c r="W850" i="3"/>
  <c r="W697" i="3"/>
  <c r="X697" i="3" s="1"/>
  <c r="W507" i="3"/>
  <c r="X507" i="3" s="1"/>
  <c r="W411" i="3"/>
  <c r="X411" i="3" s="1"/>
  <c r="W272" i="3"/>
  <c r="W106" i="3"/>
  <c r="W1497" i="3"/>
  <c r="X1497" i="3" s="1"/>
  <c r="W1394" i="3"/>
  <c r="X1394" i="3" s="1"/>
  <c r="W1643" i="3"/>
  <c r="X1643" i="3" s="1"/>
  <c r="W1538" i="3"/>
  <c r="X1538" i="3" s="1"/>
  <c r="W1475" i="3"/>
  <c r="X1475" i="3" s="1"/>
  <c r="W1377" i="3"/>
  <c r="X1377" i="3" s="1"/>
  <c r="W1301" i="3"/>
  <c r="X1301" i="3" s="1"/>
  <c r="W1211" i="3"/>
  <c r="X1211" i="3" s="1"/>
  <c r="W1151" i="3"/>
  <c r="X1151" i="3" s="1"/>
  <c r="W1065" i="3"/>
  <c r="X1065" i="3" s="1"/>
  <c r="W849" i="3"/>
  <c r="W696" i="3"/>
  <c r="W506" i="3"/>
  <c r="X506" i="3" s="1"/>
  <c r="W410" i="3"/>
  <c r="W271" i="3"/>
  <c r="W105" i="3"/>
  <c r="W781" i="3"/>
  <c r="X781" i="3" s="1"/>
  <c r="W1608" i="3"/>
  <c r="X1608" i="3" s="1"/>
  <c r="W1111" i="3"/>
  <c r="W456" i="3"/>
  <c r="X456" i="3" s="1"/>
  <c r="W1336" i="3"/>
  <c r="X1336" i="3" s="1"/>
  <c r="W769" i="3"/>
  <c r="X769" i="3" s="1"/>
  <c r="W163" i="3"/>
  <c r="W1601" i="3"/>
  <c r="X1601" i="3" s="1"/>
  <c r="W1244" i="3"/>
  <c r="X1244" i="3" s="1"/>
  <c r="W631" i="3"/>
  <c r="W1313" i="3"/>
  <c r="X1313" i="3" s="1"/>
  <c r="W707" i="3"/>
  <c r="W127" i="3"/>
  <c r="X127" i="3" s="1"/>
  <c r="W1620" i="3"/>
  <c r="X1620" i="3" s="1"/>
  <c r="W1520" i="3"/>
  <c r="X1520" i="3" s="1"/>
  <c r="W1460" i="3"/>
  <c r="X1460" i="3" s="1"/>
  <c r="W1367" i="3"/>
  <c r="X1367" i="3" s="1"/>
  <c r="W1288" i="3"/>
  <c r="X1288" i="3" s="1"/>
  <c r="W1202" i="3"/>
  <c r="W1138" i="3"/>
  <c r="W1034" i="3"/>
  <c r="X1034" i="3" s="1"/>
  <c r="W840" i="3"/>
  <c r="W685" i="3"/>
  <c r="W581" i="3"/>
  <c r="W504" i="3"/>
  <c r="X504" i="3" s="1"/>
  <c r="W391" i="3"/>
  <c r="X391" i="3" s="1"/>
  <c r="W268" i="3"/>
  <c r="X268" i="3" s="1"/>
  <c r="W66" i="3"/>
  <c r="X66" i="3" s="1"/>
  <c r="W1609" i="3"/>
  <c r="X1609" i="3" s="1"/>
  <c r="W1190" i="3"/>
  <c r="X1190" i="3" s="1"/>
  <c r="W540" i="3"/>
  <c r="W257" i="3"/>
  <c r="W1255" i="3"/>
  <c r="W669" i="3"/>
  <c r="W12" i="3"/>
  <c r="W1498" i="3"/>
  <c r="X1498" i="3" s="1"/>
  <c r="W1245" i="3"/>
  <c r="X1245" i="3" s="1"/>
  <c r="W632" i="3"/>
  <c r="X632" i="3" s="1"/>
  <c r="W11" i="3"/>
  <c r="X11" i="3" s="1"/>
  <c r="W1180" i="3"/>
  <c r="X1180" i="3" s="1"/>
  <c r="W336" i="3"/>
  <c r="X336" i="3" s="1"/>
  <c r="W1583" i="3"/>
  <c r="X1583" i="3" s="1"/>
  <c r="W1619" i="3"/>
  <c r="X1619" i="3" s="1"/>
  <c r="W1519" i="3"/>
  <c r="X1519" i="3" s="1"/>
  <c r="W1459" i="3"/>
  <c r="X1459" i="3" s="1"/>
  <c r="W1366" i="3"/>
  <c r="X1366" i="3" s="1"/>
  <c r="W1287" i="3"/>
  <c r="X1287" i="3" s="1"/>
  <c r="W1201" i="3"/>
  <c r="W1137" i="3"/>
  <c r="X1137" i="3" s="1"/>
  <c r="W1033" i="3"/>
  <c r="X1033" i="3" s="1"/>
  <c r="W839" i="3"/>
  <c r="W684" i="3"/>
  <c r="X684" i="3" s="1"/>
  <c r="W580" i="3"/>
  <c r="X580" i="3" s="1"/>
  <c r="W503" i="3"/>
  <c r="X503" i="3" s="1"/>
  <c r="W390" i="3"/>
  <c r="W267" i="3"/>
  <c r="W65" i="3"/>
  <c r="X65" i="3" s="1"/>
  <c r="W1422" i="3"/>
  <c r="X1422" i="3" s="1"/>
  <c r="W1112" i="3"/>
  <c r="W457" i="3"/>
  <c r="W1421" i="3"/>
  <c r="X1421" i="3" s="1"/>
  <c r="W780" i="3"/>
  <c r="X780" i="3" s="1"/>
  <c r="W256" i="3"/>
  <c r="X256" i="3" s="1"/>
  <c r="W1602" i="3"/>
  <c r="X1602" i="3" s="1"/>
  <c r="W1181" i="3"/>
  <c r="X1181" i="3" s="1"/>
  <c r="W525" i="3"/>
  <c r="X525" i="3" s="1"/>
  <c r="W1406" i="3"/>
  <c r="X1406" i="3" s="1"/>
  <c r="W1097" i="3"/>
  <c r="W524" i="3"/>
  <c r="X524" i="3" s="1"/>
  <c r="W1070" i="3"/>
  <c r="W625" i="3"/>
  <c r="W1612" i="3"/>
  <c r="X1612" i="3" s="1"/>
  <c r="W1515" i="3"/>
  <c r="X1515" i="3" s="1"/>
  <c r="W1426" i="3"/>
  <c r="X1426" i="3" s="1"/>
  <c r="W1359" i="3"/>
  <c r="X1359" i="3" s="1"/>
  <c r="W1260" i="3"/>
  <c r="X1260" i="3" s="1"/>
  <c r="W1194" i="3"/>
  <c r="X1194" i="3" s="1"/>
  <c r="W1117" i="3"/>
  <c r="W1023" i="3"/>
  <c r="W674" i="3"/>
  <c r="W557" i="3"/>
  <c r="X557" i="3" s="1"/>
  <c r="W501" i="3"/>
  <c r="W379" i="3"/>
  <c r="W261" i="3"/>
  <c r="W61" i="3"/>
  <c r="X61" i="3" s="1"/>
  <c r="W1501" i="3"/>
  <c r="X1501" i="3" s="1"/>
  <c r="W1256" i="3"/>
  <c r="W670" i="3"/>
  <c r="X670" i="3" s="1"/>
  <c r="W16" i="3"/>
  <c r="X16" i="3" s="1"/>
  <c r="W1500" i="3"/>
  <c r="X1500" i="3" s="1"/>
  <c r="W1189" i="3"/>
  <c r="W539" i="3"/>
  <c r="W1407" i="3"/>
  <c r="X1407" i="3" s="1"/>
  <c r="W913" i="3"/>
  <c r="W337" i="3"/>
  <c r="W1335" i="3"/>
  <c r="X1335" i="3" s="1"/>
  <c r="W768" i="3"/>
  <c r="X768" i="3" s="1"/>
  <c r="W162" i="3"/>
  <c r="X162" i="3" s="1"/>
  <c r="W1222" i="3"/>
  <c r="W879" i="3"/>
  <c r="X879" i="3" s="1"/>
  <c r="W1611" i="3"/>
  <c r="X1611" i="3" s="1"/>
  <c r="W1514" i="3"/>
  <c r="X1514" i="3" s="1"/>
  <c r="W1425" i="3"/>
  <c r="X1425" i="3" s="1"/>
  <c r="W1358" i="3"/>
  <c r="X1358" i="3" s="1"/>
  <c r="W1259" i="3"/>
  <c r="X1259" i="3" s="1"/>
  <c r="W1193" i="3"/>
  <c r="W1116" i="3"/>
  <c r="W1022" i="3"/>
  <c r="W673" i="3"/>
  <c r="X673" i="3" s="1"/>
  <c r="W556" i="3"/>
  <c r="X556" i="3" s="1"/>
  <c r="W500" i="3"/>
  <c r="X500" i="3" s="1"/>
  <c r="W378" i="3"/>
  <c r="X378" i="3" s="1"/>
  <c r="W260" i="3"/>
  <c r="X260" i="3" s="1"/>
  <c r="W1356" i="3"/>
  <c r="X1356" i="3" s="1"/>
  <c r="W925" i="3"/>
  <c r="W349" i="3"/>
  <c r="W1355" i="3"/>
  <c r="X1355" i="3" s="1"/>
  <c r="W924" i="3"/>
  <c r="W348" i="3"/>
  <c r="W1663" i="3"/>
  <c r="X1663" i="3" s="1"/>
  <c r="W1098" i="3"/>
  <c r="X1098" i="3" s="1"/>
  <c r="W452" i="3"/>
  <c r="X452" i="3" s="1"/>
  <c r="W1662" i="3"/>
  <c r="X1662" i="3" s="1"/>
  <c r="W912" i="3"/>
  <c r="X912" i="3" s="1"/>
  <c r="W451" i="3"/>
  <c r="X451" i="3" s="1"/>
  <c r="W1162" i="3"/>
  <c r="X1162" i="3" s="1"/>
  <c r="W514" i="3"/>
  <c r="W1688" i="3"/>
  <c r="X1688" i="3" s="1"/>
  <c r="W1676" i="3"/>
  <c r="X1676" i="3" s="1"/>
  <c r="W1664" i="3"/>
  <c r="X1664" i="3" s="1"/>
  <c r="W1652" i="3"/>
  <c r="X1652" i="3" s="1"/>
  <c r="W1640" i="3"/>
  <c r="X1640" i="3" s="1"/>
  <c r="W1628" i="3"/>
  <c r="X1628" i="3" s="1"/>
  <c r="W1616" i="3"/>
  <c r="X1616" i="3" s="1"/>
  <c r="W1604" i="3"/>
  <c r="X1604" i="3" s="1"/>
  <c r="W1592" i="3"/>
  <c r="X1592" i="3" s="1"/>
  <c r="W1580" i="3"/>
  <c r="X1580" i="3" s="1"/>
  <c r="W1568" i="3"/>
  <c r="X1568" i="3" s="1"/>
  <c r="W1556" i="3"/>
  <c r="X1556" i="3" s="1"/>
  <c r="W1544" i="3"/>
  <c r="X1544" i="3" s="1"/>
  <c r="W1532" i="3"/>
  <c r="X1532" i="3" s="1"/>
  <c r="W1508" i="3"/>
  <c r="X1508" i="3" s="1"/>
  <c r="W1496" i="3"/>
  <c r="X1496" i="3" s="1"/>
  <c r="W1484" i="3"/>
  <c r="X1484" i="3" s="1"/>
  <c r="W1472" i="3"/>
  <c r="X1472" i="3" s="1"/>
  <c r="W1448" i="3"/>
  <c r="X1448" i="3" s="1"/>
  <c r="W1436" i="3"/>
  <c r="X1436" i="3" s="1"/>
  <c r="W1424" i="3"/>
  <c r="X1424" i="3" s="1"/>
  <c r="W1412" i="3"/>
  <c r="X1412" i="3" s="1"/>
  <c r="W1400" i="3"/>
  <c r="X1400" i="3" s="1"/>
  <c r="W1388" i="3"/>
  <c r="X1388" i="3" s="1"/>
  <c r="W1376" i="3"/>
  <c r="X1376" i="3" s="1"/>
  <c r="W1364" i="3"/>
  <c r="X1364" i="3" s="1"/>
  <c r="W1352" i="3"/>
  <c r="X1352" i="3" s="1"/>
  <c r="W1340" i="3"/>
  <c r="X1340" i="3" s="1"/>
  <c r="W1328" i="3"/>
  <c r="X1328" i="3" s="1"/>
  <c r="W1316" i="3"/>
  <c r="X1316" i="3" s="1"/>
  <c r="W1304" i="3"/>
  <c r="X1304" i="3" s="1"/>
  <c r="W1292" i="3"/>
  <c r="X1292" i="3" s="1"/>
  <c r="W1280" i="3"/>
  <c r="X1280" i="3" s="1"/>
  <c r="W1268" i="3"/>
  <c r="X1268" i="3" s="1"/>
  <c r="W1232" i="3"/>
  <c r="X1232" i="3" s="1"/>
  <c r="W1220" i="3"/>
  <c r="X1220" i="3" s="1"/>
  <c r="W1208" i="3"/>
  <c r="W1196" i="3"/>
  <c r="X1196" i="3" s="1"/>
  <c r="W1184" i="3"/>
  <c r="W1172" i="3"/>
  <c r="W1687" i="3"/>
  <c r="X1687" i="3" s="1"/>
  <c r="W1675" i="3"/>
  <c r="X1675" i="3" s="1"/>
  <c r="W1651" i="3"/>
  <c r="X1651" i="3" s="1"/>
  <c r="W1639" i="3"/>
  <c r="X1639" i="3" s="1"/>
  <c r="W1627" i="3"/>
  <c r="X1627" i="3" s="1"/>
  <c r="W1615" i="3"/>
  <c r="X1615" i="3" s="1"/>
  <c r="W1603" i="3"/>
  <c r="X1603" i="3" s="1"/>
  <c r="W1591" i="3"/>
  <c r="X1591" i="3" s="1"/>
  <c r="W1579" i="3"/>
  <c r="X1579" i="3" s="1"/>
  <c r="W1567" i="3"/>
  <c r="X1567" i="3" s="1"/>
  <c r="W1555" i="3"/>
  <c r="X1555" i="3" s="1"/>
  <c r="W1543" i="3"/>
  <c r="X1543" i="3" s="1"/>
  <c r="W1531" i="3"/>
  <c r="X1531" i="3" s="1"/>
  <c r="W1507" i="3"/>
  <c r="X1507" i="3" s="1"/>
  <c r="W1495" i="3"/>
  <c r="X1495" i="3" s="1"/>
  <c r="W1483" i="3"/>
  <c r="X1483" i="3" s="1"/>
  <c r="W1471" i="3"/>
  <c r="X1471" i="3" s="1"/>
  <c r="W1447" i="3"/>
  <c r="X1447" i="3" s="1"/>
  <c r="W1435" i="3"/>
  <c r="X1435" i="3" s="1"/>
  <c r="W1423" i="3"/>
  <c r="X1423" i="3" s="1"/>
  <c r="W1411" i="3"/>
  <c r="X1411" i="3" s="1"/>
  <c r="W1399" i="3"/>
  <c r="X1399" i="3" s="1"/>
  <c r="W1387" i="3"/>
  <c r="X1387" i="3" s="1"/>
  <c r="W1375" i="3"/>
  <c r="X1375" i="3" s="1"/>
  <c r="W1363" i="3"/>
  <c r="X1363" i="3" s="1"/>
  <c r="W1351" i="3"/>
  <c r="X1351" i="3" s="1"/>
  <c r="W1339" i="3"/>
  <c r="X1339" i="3" s="1"/>
  <c r="W1327" i="3"/>
  <c r="X1327" i="3" s="1"/>
  <c r="W1315" i="3"/>
  <c r="X1315" i="3" s="1"/>
  <c r="W1303" i="3"/>
  <c r="X1303" i="3" s="1"/>
  <c r="W1291" i="3"/>
  <c r="X1291" i="3" s="1"/>
  <c r="W1279" i="3"/>
  <c r="X1279" i="3" s="1"/>
  <c r="W1267" i="3"/>
  <c r="X1267" i="3" s="1"/>
  <c r="W1243" i="3"/>
  <c r="X1243" i="3" s="1"/>
  <c r="W1231" i="3"/>
  <c r="W1219" i="3"/>
  <c r="W1207" i="3"/>
  <c r="W1195" i="3"/>
  <c r="X1195" i="3" s="1"/>
  <c r="W1183" i="3"/>
  <c r="X1183" i="3" s="1"/>
  <c r="W1171" i="3"/>
  <c r="X1171" i="3" s="1"/>
  <c r="W1159" i="3"/>
  <c r="X1159" i="3" s="1"/>
  <c r="W1147" i="3"/>
  <c r="X1147" i="3" s="1"/>
  <c r="W1135" i="3"/>
  <c r="X1135" i="3" s="1"/>
  <c r="W1123" i="3"/>
  <c r="X1123" i="3" s="1"/>
  <c r="W1099" i="3"/>
  <c r="W1087" i="3"/>
  <c r="X1087" i="3" s="1"/>
  <c r="W1075" i="3"/>
  <c r="W1063" i="3"/>
  <c r="W1051" i="3"/>
  <c r="W1039" i="3"/>
  <c r="X1039" i="3" s="1"/>
  <c r="W1027" i="3"/>
  <c r="X1027" i="3" s="1"/>
  <c r="W1015" i="3"/>
  <c r="X1015" i="3" s="1"/>
  <c r="W1003" i="3"/>
  <c r="X1003" i="3" s="1"/>
  <c r="W991" i="3"/>
  <c r="X991" i="3" s="1"/>
  <c r="W979" i="3"/>
  <c r="X979" i="3" s="1"/>
  <c r="W967" i="3"/>
  <c r="X967" i="3" s="1"/>
  <c r="W955" i="3"/>
  <c r="W943" i="3"/>
  <c r="X943" i="3" s="1"/>
  <c r="W931" i="3"/>
  <c r="W919" i="3"/>
  <c r="W907" i="3"/>
  <c r="W895" i="3"/>
  <c r="X895" i="3" s="1"/>
  <c r="W883" i="3"/>
  <c r="X883" i="3" s="1"/>
  <c r="W871" i="3"/>
  <c r="X871" i="3" s="1"/>
  <c r="W859" i="3"/>
  <c r="X859" i="3" s="1"/>
  <c r="W847" i="3"/>
  <c r="X847" i="3" s="1"/>
  <c r="W835" i="3"/>
  <c r="X835" i="3" s="1"/>
  <c r="W823" i="3"/>
  <c r="X823" i="3" s="1"/>
  <c r="W811" i="3"/>
  <c r="W799" i="3"/>
  <c r="X799" i="3" s="1"/>
  <c r="W787" i="3"/>
  <c r="W775" i="3"/>
  <c r="W763" i="3"/>
  <c r="W751" i="3"/>
  <c r="X751" i="3" s="1"/>
  <c r="W739" i="3"/>
  <c r="X739" i="3" s="1"/>
  <c r="W727" i="3"/>
  <c r="X727" i="3" s="1"/>
  <c r="W715" i="3"/>
  <c r="X715" i="3" s="1"/>
  <c r="W703" i="3"/>
  <c r="X703" i="3" s="1"/>
  <c r="W691" i="3"/>
  <c r="X691" i="3" s="1"/>
  <c r="W679" i="3"/>
  <c r="X679" i="3" s="1"/>
  <c r="W667" i="3"/>
  <c r="W655" i="3"/>
  <c r="X655" i="3" s="1"/>
  <c r="W643" i="3"/>
  <c r="W607" i="3"/>
  <c r="W1686" i="3"/>
  <c r="X1686" i="3" s="1"/>
  <c r="W1674" i="3"/>
  <c r="X1674" i="3" s="1"/>
  <c r="W1638" i="3"/>
  <c r="X1638" i="3" s="1"/>
  <c r="W1626" i="3"/>
  <c r="X1626" i="3" s="1"/>
  <c r="W1614" i="3"/>
  <c r="X1614" i="3" s="1"/>
  <c r="W1590" i="3"/>
  <c r="X1590" i="3" s="1"/>
  <c r="W1578" i="3"/>
  <c r="X1578" i="3" s="1"/>
  <c r="W1566" i="3"/>
  <c r="X1566" i="3" s="1"/>
  <c r="W1554" i="3"/>
  <c r="X1554" i="3" s="1"/>
  <c r="W1542" i="3"/>
  <c r="X1542" i="3" s="1"/>
  <c r="W1530" i="3"/>
  <c r="X1530" i="3" s="1"/>
  <c r="W1518" i="3"/>
  <c r="X1518" i="3" s="1"/>
  <c r="W1506" i="3"/>
  <c r="X1506" i="3" s="1"/>
  <c r="W1494" i="3"/>
  <c r="X1494" i="3" s="1"/>
  <c r="W1482" i="3"/>
  <c r="X1482" i="3" s="1"/>
  <c r="W1470" i="3"/>
  <c r="X1470" i="3" s="1"/>
  <c r="W1458" i="3"/>
  <c r="X1458" i="3" s="1"/>
  <c r="W1446" i="3"/>
  <c r="X1446" i="3" s="1"/>
  <c r="W1434" i="3"/>
  <c r="X1434" i="3" s="1"/>
  <c r="W1410" i="3"/>
  <c r="X1410" i="3" s="1"/>
  <c r="W1398" i="3"/>
  <c r="X1398" i="3" s="1"/>
  <c r="W1386" i="3"/>
  <c r="X1386" i="3" s="1"/>
  <c r="W1374" i="3"/>
  <c r="X1374" i="3" s="1"/>
  <c r="W1362" i="3"/>
  <c r="X1362" i="3" s="1"/>
  <c r="W1350" i="3"/>
  <c r="X1350" i="3" s="1"/>
  <c r="W1338" i="3"/>
  <c r="X1338" i="3" s="1"/>
  <c r="W1326" i="3"/>
  <c r="X1326" i="3" s="1"/>
  <c r="W1314" i="3"/>
  <c r="X1314" i="3" s="1"/>
  <c r="W1290" i="3"/>
  <c r="X1290" i="3" s="1"/>
  <c r="W1278" i="3"/>
  <c r="X1278" i="3" s="1"/>
  <c r="W1266" i="3"/>
  <c r="X1266" i="3" s="1"/>
  <c r="W1254" i="3"/>
  <c r="X1254" i="3" s="1"/>
  <c r="W1242" i="3"/>
  <c r="W1230" i="3"/>
  <c r="X1230" i="3" s="1"/>
  <c r="W1218" i="3"/>
  <c r="W1206" i="3"/>
  <c r="W1182" i="3"/>
  <c r="W1170" i="3"/>
  <c r="X1170" i="3" s="1"/>
  <c r="W1158" i="3"/>
  <c r="X1158" i="3" s="1"/>
  <c r="W1146" i="3"/>
  <c r="X1146" i="3" s="1"/>
  <c r="W1134" i="3"/>
  <c r="X1134" i="3" s="1"/>
  <c r="W1122" i="3"/>
  <c r="X1122" i="3" s="1"/>
  <c r="W1110" i="3"/>
  <c r="X1110" i="3" s="1"/>
  <c r="W1086" i="3"/>
  <c r="X1086" i="3" s="1"/>
  <c r="W1074" i="3"/>
  <c r="W1062" i="3"/>
  <c r="X1062" i="3" s="1"/>
  <c r="W1050" i="3"/>
  <c r="W1038" i="3"/>
  <c r="W1026" i="3"/>
  <c r="W1014" i="3"/>
  <c r="W1002" i="3"/>
  <c r="X1002" i="3" s="1"/>
  <c r="W990" i="3"/>
  <c r="X990" i="3" s="1"/>
  <c r="W978" i="3"/>
  <c r="X978" i="3" s="1"/>
  <c r="W966" i="3"/>
  <c r="X966" i="3" s="1"/>
  <c r="W954" i="3"/>
  <c r="W942" i="3"/>
  <c r="X942" i="3" s="1"/>
  <c r="W930" i="3"/>
  <c r="W918" i="3"/>
  <c r="X918" i="3" s="1"/>
  <c r="W906" i="3"/>
  <c r="W894" i="3"/>
  <c r="W882" i="3"/>
  <c r="W870" i="3"/>
  <c r="X870" i="3" s="1"/>
  <c r="W858" i="3"/>
  <c r="X858" i="3" s="1"/>
  <c r="W846" i="3"/>
  <c r="W834" i="3"/>
  <c r="X834" i="3" s="1"/>
  <c r="W822" i="3"/>
  <c r="X822" i="3" s="1"/>
  <c r="W810" i="3"/>
  <c r="X810" i="3" s="1"/>
  <c r="W798" i="3"/>
  <c r="X798" i="3" s="1"/>
  <c r="W786" i="3"/>
  <c r="W774" i="3"/>
  <c r="X774" i="3" s="1"/>
  <c r="W762" i="3"/>
  <c r="W750" i="3"/>
  <c r="W738" i="3"/>
  <c r="W726" i="3"/>
  <c r="W714" i="3"/>
  <c r="X714" i="3" s="1"/>
  <c r="W1685" i="3"/>
  <c r="X1685" i="3" s="1"/>
  <c r="W1673" i="3"/>
  <c r="X1673" i="3" s="1"/>
  <c r="W1661" i="3"/>
  <c r="X1661" i="3" s="1"/>
  <c r="W1637" i="3"/>
  <c r="X1637" i="3" s="1"/>
  <c r="W1625" i="3"/>
  <c r="X1625" i="3" s="1"/>
  <c r="W1613" i="3"/>
  <c r="X1613" i="3" s="1"/>
  <c r="W1589" i="3"/>
  <c r="X1589" i="3" s="1"/>
  <c r="W1577" i="3"/>
  <c r="X1577" i="3" s="1"/>
  <c r="W1565" i="3"/>
  <c r="X1565" i="3" s="1"/>
  <c r="W1553" i="3"/>
  <c r="X1553" i="3" s="1"/>
  <c r="W1541" i="3"/>
  <c r="X1541" i="3" s="1"/>
  <c r="W1529" i="3"/>
  <c r="X1529" i="3" s="1"/>
  <c r="W1517" i="3"/>
  <c r="X1517" i="3" s="1"/>
  <c r="W1505" i="3"/>
  <c r="X1505" i="3" s="1"/>
  <c r="W1493" i="3"/>
  <c r="X1493" i="3" s="1"/>
  <c r="W1481" i="3"/>
  <c r="X1481" i="3" s="1"/>
  <c r="W1469" i="3"/>
  <c r="X1469" i="3" s="1"/>
  <c r="W1457" i="3"/>
  <c r="X1457" i="3" s="1"/>
  <c r="W1445" i="3"/>
  <c r="X1445" i="3" s="1"/>
  <c r="W1433" i="3"/>
  <c r="X1433" i="3" s="1"/>
  <c r="W1409" i="3"/>
  <c r="X1409" i="3" s="1"/>
  <c r="W1397" i="3"/>
  <c r="X1397" i="3" s="1"/>
  <c r="W1385" i="3"/>
  <c r="X1385" i="3" s="1"/>
  <c r="W1373" i="3"/>
  <c r="X1373" i="3" s="1"/>
  <c r="W1361" i="3"/>
  <c r="X1361" i="3" s="1"/>
  <c r="W1349" i="3"/>
  <c r="X1349" i="3" s="1"/>
  <c r="W1337" i="3"/>
  <c r="X1337" i="3" s="1"/>
  <c r="W1325" i="3"/>
  <c r="X1325" i="3" s="1"/>
  <c r="W1289" i="3"/>
  <c r="X1289" i="3" s="1"/>
  <c r="W1277" i="3"/>
  <c r="X1277" i="3" s="1"/>
  <c r="W1265" i="3"/>
  <c r="X1265" i="3" s="1"/>
  <c r="W1253" i="3"/>
  <c r="W1241" i="3"/>
  <c r="W1229" i="3"/>
  <c r="W1217" i="3"/>
  <c r="X1217" i="3" s="1"/>
  <c r="W1205" i="3"/>
  <c r="X1205" i="3" s="1"/>
  <c r="W1169" i="3"/>
  <c r="X1169" i="3" s="1"/>
  <c r="W1157" i="3"/>
  <c r="X1157" i="3" s="1"/>
  <c r="W1145" i="3"/>
  <c r="X1145" i="3" s="1"/>
  <c r="W1133" i="3"/>
  <c r="W1121" i="3"/>
  <c r="X1121" i="3" s="1"/>
  <c r="W1109" i="3"/>
  <c r="W1085" i="3"/>
  <c r="X1085" i="3" s="1"/>
  <c r="W1073" i="3"/>
  <c r="W1061" i="3"/>
  <c r="W1049" i="3"/>
  <c r="W1037" i="3"/>
  <c r="X1037" i="3" s="1"/>
  <c r="W1025" i="3"/>
  <c r="X1025" i="3" s="1"/>
  <c r="W1013" i="3"/>
  <c r="X1013" i="3" s="1"/>
  <c r="W1001" i="3"/>
  <c r="X1001" i="3" s="1"/>
  <c r="W989" i="3"/>
  <c r="X989" i="3" s="1"/>
  <c r="W977" i="3"/>
  <c r="X977" i="3" s="1"/>
  <c r="W965" i="3"/>
  <c r="X965" i="3" s="1"/>
  <c r="W953" i="3"/>
  <c r="W941" i="3"/>
  <c r="X941" i="3" s="1"/>
  <c r="W929" i="3"/>
  <c r="W917" i="3"/>
  <c r="W905" i="3"/>
  <c r="W893" i="3"/>
  <c r="X893" i="3" s="1"/>
  <c r="W881" i="3"/>
  <c r="X881" i="3" s="1"/>
  <c r="W869" i="3"/>
  <c r="X869" i="3" s="1"/>
  <c r="W857" i="3"/>
  <c r="X857" i="3" s="1"/>
  <c r="W845" i="3"/>
  <c r="X845" i="3" s="1"/>
  <c r="W833" i="3"/>
  <c r="X833" i="3" s="1"/>
  <c r="W821" i="3"/>
  <c r="X821" i="3" s="1"/>
  <c r="W809" i="3"/>
  <c r="W797" i="3"/>
  <c r="X797" i="3" s="1"/>
  <c r="W785" i="3"/>
  <c r="W773" i="3"/>
  <c r="W761" i="3"/>
  <c r="W749" i="3"/>
  <c r="W737" i="3"/>
  <c r="X737" i="3" s="1"/>
  <c r="W725" i="3"/>
  <c r="W713" i="3"/>
  <c r="X713" i="3" s="1"/>
  <c r="W701" i="3"/>
  <c r="X701" i="3" s="1"/>
  <c r="W689" i="3"/>
  <c r="X689" i="3" s="1"/>
  <c r="W677" i="3"/>
  <c r="X677" i="3" s="1"/>
  <c r="W665" i="3"/>
  <c r="W653" i="3"/>
  <c r="X653" i="3" s="1"/>
  <c r="W641" i="3"/>
  <c r="W629" i="3"/>
  <c r="W617" i="3"/>
  <c r="W605" i="3"/>
  <c r="X605" i="3" s="1"/>
  <c r="W1684" i="3"/>
  <c r="X1684" i="3" s="1"/>
  <c r="W1672" i="3"/>
  <c r="X1672" i="3" s="1"/>
  <c r="W1660" i="3"/>
  <c r="X1660" i="3" s="1"/>
  <c r="W1648" i="3"/>
  <c r="X1648" i="3" s="1"/>
  <c r="W1636" i="3"/>
  <c r="X1636" i="3" s="1"/>
  <c r="W1624" i="3"/>
  <c r="X1624" i="3" s="1"/>
  <c r="W1600" i="3"/>
  <c r="X1600" i="3" s="1"/>
  <c r="W1588" i="3"/>
  <c r="X1588" i="3" s="1"/>
  <c r="W1576" i="3"/>
  <c r="X1576" i="3" s="1"/>
  <c r="W1564" i="3"/>
  <c r="X1564" i="3" s="1"/>
  <c r="W1552" i="3"/>
  <c r="X1552" i="3" s="1"/>
  <c r="W1540" i="3"/>
  <c r="X1540" i="3" s="1"/>
  <c r="W1528" i="3"/>
  <c r="X1528" i="3" s="1"/>
  <c r="W1516" i="3"/>
  <c r="X1516" i="3" s="1"/>
  <c r="W1504" i="3"/>
  <c r="X1504" i="3" s="1"/>
  <c r="W1492" i="3"/>
  <c r="X1492" i="3" s="1"/>
  <c r="W1480" i="3"/>
  <c r="X1480" i="3" s="1"/>
  <c r="W1468" i="3"/>
  <c r="X1468" i="3" s="1"/>
  <c r="W1456" i="3"/>
  <c r="X1456" i="3" s="1"/>
  <c r="W1444" i="3"/>
  <c r="X1444" i="3" s="1"/>
  <c r="W1432" i="3"/>
  <c r="X1432" i="3" s="1"/>
  <c r="W1420" i="3"/>
  <c r="X1420" i="3" s="1"/>
  <c r="W1408" i="3"/>
  <c r="X1408" i="3" s="1"/>
  <c r="W1396" i="3"/>
  <c r="X1396" i="3" s="1"/>
  <c r="W1384" i="3"/>
  <c r="X1384" i="3" s="1"/>
  <c r="W1372" i="3"/>
  <c r="X1372" i="3" s="1"/>
  <c r="W1360" i="3"/>
  <c r="X1360" i="3" s="1"/>
  <c r="W1348" i="3"/>
  <c r="X1348" i="3" s="1"/>
  <c r="W1324" i="3"/>
  <c r="X1324" i="3" s="1"/>
  <c r="W1300" i="3"/>
  <c r="X1300" i="3" s="1"/>
  <c r="W1276" i="3"/>
  <c r="X1276" i="3" s="1"/>
  <c r="W1264" i="3"/>
  <c r="X1264" i="3" s="1"/>
  <c r="W1252" i="3"/>
  <c r="W1240" i="3"/>
  <c r="W1228" i="3"/>
  <c r="W1216" i="3"/>
  <c r="X1216" i="3" s="1"/>
  <c r="W1204" i="3"/>
  <c r="X1204" i="3" s="1"/>
  <c r="W1192" i="3"/>
  <c r="X1192" i="3" s="1"/>
  <c r="W1168" i="3"/>
  <c r="X1168" i="3" s="1"/>
  <c r="W1156" i="3"/>
  <c r="X1156" i="3" s="1"/>
  <c r="W1144" i="3"/>
  <c r="X1144" i="3" s="1"/>
  <c r="W1132" i="3"/>
  <c r="X1132" i="3" s="1"/>
  <c r="W1120" i="3"/>
  <c r="W1108" i="3"/>
  <c r="X1108" i="3" s="1"/>
  <c r="W1096" i="3"/>
  <c r="W1084" i="3"/>
  <c r="W1072" i="3"/>
  <c r="W1060" i="3"/>
  <c r="X1060" i="3" s="1"/>
  <c r="W1048" i="3"/>
  <c r="X1048" i="3" s="1"/>
  <c r="W1036" i="3"/>
  <c r="W1024" i="3"/>
  <c r="X1024" i="3" s="1"/>
  <c r="W1012" i="3"/>
  <c r="X1012" i="3" s="1"/>
  <c r="W1000" i="3"/>
  <c r="X1000" i="3" s="1"/>
  <c r="W988" i="3"/>
  <c r="X988" i="3" s="1"/>
  <c r="W976" i="3"/>
  <c r="W964" i="3"/>
  <c r="X964" i="3" s="1"/>
  <c r="W952" i="3"/>
  <c r="W940" i="3"/>
  <c r="W928" i="3"/>
  <c r="W916" i="3"/>
  <c r="X916" i="3" s="1"/>
  <c r="W904" i="3"/>
  <c r="X904" i="3" s="1"/>
  <c r="W892" i="3"/>
  <c r="X892" i="3" s="1"/>
  <c r="W880" i="3"/>
  <c r="X880" i="3" s="1"/>
  <c r="W868" i="3"/>
  <c r="X868" i="3" s="1"/>
  <c r="W856" i="3"/>
  <c r="X856" i="3" s="1"/>
  <c r="W844" i="3"/>
  <c r="X844" i="3" s="1"/>
  <c r="W832" i="3"/>
  <c r="W820" i="3"/>
  <c r="X820" i="3" s="1"/>
  <c r="W808" i="3"/>
  <c r="W796" i="3"/>
  <c r="W784" i="3"/>
  <c r="W772" i="3"/>
  <c r="X772" i="3" s="1"/>
  <c r="W760" i="3"/>
  <c r="X760" i="3" s="1"/>
  <c r="W748" i="3"/>
  <c r="X748" i="3" s="1"/>
  <c r="W736" i="3"/>
  <c r="X736" i="3" s="1"/>
  <c r="W724" i="3"/>
  <c r="X724" i="3" s="1"/>
  <c r="W712" i="3"/>
  <c r="X712" i="3" s="1"/>
  <c r="W700" i="3"/>
  <c r="X700" i="3" s="1"/>
  <c r="W688" i="3"/>
  <c r="W676" i="3"/>
  <c r="X676" i="3" s="1"/>
  <c r="W664" i="3"/>
  <c r="W652" i="3"/>
  <c r="W640" i="3"/>
  <c r="W628" i="3"/>
  <c r="X628" i="3" s="1"/>
  <c r="W616" i="3"/>
  <c r="X616" i="3" s="1"/>
  <c r="W1683" i="3"/>
  <c r="X1683" i="3" s="1"/>
  <c r="W1671" i="3"/>
  <c r="X1671" i="3" s="1"/>
  <c r="W1659" i="3"/>
  <c r="X1659" i="3" s="1"/>
  <c r="W1647" i="3"/>
  <c r="X1647" i="3" s="1"/>
  <c r="W1635" i="3"/>
  <c r="X1635" i="3" s="1"/>
  <c r="W1623" i="3"/>
  <c r="X1623" i="3" s="1"/>
  <c r="W1599" i="3"/>
  <c r="X1599" i="3" s="1"/>
  <c r="W1587" i="3"/>
  <c r="X1587" i="3" s="1"/>
  <c r="W1575" i="3"/>
  <c r="X1575" i="3" s="1"/>
  <c r="W1563" i="3"/>
  <c r="X1563" i="3" s="1"/>
  <c r="W1551" i="3"/>
  <c r="X1551" i="3" s="1"/>
  <c r="W1527" i="3"/>
  <c r="X1527" i="3" s="1"/>
  <c r="W1503" i="3"/>
  <c r="X1503" i="3" s="1"/>
  <c r="W1491" i="3"/>
  <c r="X1491" i="3" s="1"/>
  <c r="W1479" i="3"/>
  <c r="X1479" i="3" s="1"/>
  <c r="W1467" i="3"/>
  <c r="X1467" i="3" s="1"/>
  <c r="W1455" i="3"/>
  <c r="X1455" i="3" s="1"/>
  <c r="W1443" i="3"/>
  <c r="X1443" i="3" s="1"/>
  <c r="W1431" i="3"/>
  <c r="X1431" i="3" s="1"/>
  <c r="W1419" i="3"/>
  <c r="X1419" i="3" s="1"/>
  <c r="W1395" i="3"/>
  <c r="X1395" i="3" s="1"/>
  <c r="W1383" i="3"/>
  <c r="X1383" i="3" s="1"/>
  <c r="W1371" i="3"/>
  <c r="X1371" i="3" s="1"/>
  <c r="W1347" i="3"/>
  <c r="X1347" i="3" s="1"/>
  <c r="W1323" i="3"/>
  <c r="X1323" i="3" s="1"/>
  <c r="W1311" i="3"/>
  <c r="X1311" i="3" s="1"/>
  <c r="W1299" i="3"/>
  <c r="X1299" i="3" s="1"/>
  <c r="W1275" i="3"/>
  <c r="X1275" i="3" s="1"/>
  <c r="W1263" i="3"/>
  <c r="X1263" i="3" s="1"/>
  <c r="W1251" i="3"/>
  <c r="W1239" i="3"/>
  <c r="X1239" i="3" s="1"/>
  <c r="W1227" i="3"/>
  <c r="W1215" i="3"/>
  <c r="W1203" i="3"/>
  <c r="W1191" i="3"/>
  <c r="X1191" i="3" s="1"/>
  <c r="W1179" i="3"/>
  <c r="X1179" i="3" s="1"/>
  <c r="W1167" i="3"/>
  <c r="X1167" i="3" s="1"/>
  <c r="W1155" i="3"/>
  <c r="X1155" i="3" s="1"/>
  <c r="W1143" i="3"/>
  <c r="X1143" i="3" s="1"/>
  <c r="W1131" i="3"/>
  <c r="X1131" i="3" s="1"/>
  <c r="W1119" i="3"/>
  <c r="X1119" i="3" s="1"/>
  <c r="W1107" i="3"/>
  <c r="W1095" i="3"/>
  <c r="X1095" i="3" s="1"/>
  <c r="W1083" i="3"/>
  <c r="W1071" i="3"/>
  <c r="X1071" i="3" s="1"/>
  <c r="W1059" i="3"/>
  <c r="W1047" i="3"/>
  <c r="X1047" i="3" s="1"/>
  <c r="W1035" i="3"/>
  <c r="X1035" i="3" s="1"/>
  <c r="W1011" i="3"/>
  <c r="X1011" i="3" s="1"/>
  <c r="W999" i="3"/>
  <c r="X999" i="3" s="1"/>
  <c r="W987" i="3"/>
  <c r="X987" i="3" s="1"/>
  <c r="W975" i="3"/>
  <c r="W963" i="3"/>
  <c r="X963" i="3" s="1"/>
  <c r="W951" i="3"/>
  <c r="W939" i="3"/>
  <c r="X939" i="3" s="1"/>
  <c r="W927" i="3"/>
  <c r="W915" i="3"/>
  <c r="W903" i="3"/>
  <c r="W891" i="3"/>
  <c r="X891" i="3" s="1"/>
  <c r="W867" i="3"/>
  <c r="X867" i="3" s="1"/>
  <c r="W855" i="3"/>
  <c r="X855" i="3" s="1"/>
  <c r="W843" i="3"/>
  <c r="X843" i="3" s="1"/>
  <c r="W831" i="3"/>
  <c r="X831" i="3" s="1"/>
  <c r="W819" i="3"/>
  <c r="X819" i="3" s="1"/>
  <c r="W807" i="3"/>
  <c r="X807" i="3" s="1"/>
  <c r="W795" i="3"/>
  <c r="W783" i="3"/>
  <c r="X783" i="3" s="1"/>
  <c r="W771" i="3"/>
  <c r="W759" i="3"/>
  <c r="X759" i="3" s="1"/>
  <c r="W747" i="3"/>
  <c r="W735" i="3"/>
  <c r="X735" i="3" s="1"/>
  <c r="W723" i="3"/>
  <c r="X723" i="3" s="1"/>
  <c r="W711" i="3"/>
  <c r="X711" i="3" s="1"/>
  <c r="W699" i="3"/>
  <c r="X699" i="3" s="1"/>
  <c r="W687" i="3"/>
  <c r="X687" i="3" s="1"/>
  <c r="W675" i="3"/>
  <c r="X675" i="3" s="1"/>
  <c r="W663" i="3"/>
  <c r="X663" i="3" s="1"/>
  <c r="W651" i="3"/>
  <c r="W639" i="3"/>
  <c r="X639" i="3" s="1"/>
  <c r="W627" i="3"/>
  <c r="W1682" i="3"/>
  <c r="X1682" i="3" s="1"/>
  <c r="W1670" i="3"/>
  <c r="X1670" i="3" s="1"/>
  <c r="W1658" i="3"/>
  <c r="X1658" i="3" s="1"/>
  <c r="W1646" i="3"/>
  <c r="X1646" i="3" s="1"/>
  <c r="W1634" i="3"/>
  <c r="X1634" i="3" s="1"/>
  <c r="W1622" i="3"/>
  <c r="X1622" i="3" s="1"/>
  <c r="W1610" i="3"/>
  <c r="X1610" i="3" s="1"/>
  <c r="W1598" i="3"/>
  <c r="X1598" i="3" s="1"/>
  <c r="W1586" i="3"/>
  <c r="X1586" i="3" s="1"/>
  <c r="W1574" i="3"/>
  <c r="X1574" i="3" s="1"/>
  <c r="W1562" i="3"/>
  <c r="X1562" i="3" s="1"/>
  <c r="W1550" i="3"/>
  <c r="X1550" i="3" s="1"/>
  <c r="W1526" i="3"/>
  <c r="X1526" i="3" s="1"/>
  <c r="W1502" i="3"/>
  <c r="X1502" i="3" s="1"/>
  <c r="W1490" i="3"/>
  <c r="X1490" i="3" s="1"/>
  <c r="W1478" i="3"/>
  <c r="X1478" i="3" s="1"/>
  <c r="W1466" i="3"/>
  <c r="X1466" i="3" s="1"/>
  <c r="W1454" i="3"/>
  <c r="X1454" i="3" s="1"/>
  <c r="W1442" i="3"/>
  <c r="X1442" i="3" s="1"/>
  <c r="W1430" i="3"/>
  <c r="X1430" i="3" s="1"/>
  <c r="W1418" i="3"/>
  <c r="X1418" i="3" s="1"/>
  <c r="W1382" i="3"/>
  <c r="X1382" i="3" s="1"/>
  <c r="W1370" i="3"/>
  <c r="X1370" i="3" s="1"/>
  <c r="W1346" i="3"/>
  <c r="X1346" i="3" s="1"/>
  <c r="W1334" i="3"/>
  <c r="X1334" i="3" s="1"/>
  <c r="W1322" i="3"/>
  <c r="X1322" i="3" s="1"/>
  <c r="W1310" i="3"/>
  <c r="X1310" i="3" s="1"/>
  <c r="W1298" i="3"/>
  <c r="X1298" i="3" s="1"/>
  <c r="W1286" i="3"/>
  <c r="X1286" i="3" s="1"/>
  <c r="W1274" i="3"/>
  <c r="X1274" i="3" s="1"/>
  <c r="W1262" i="3"/>
  <c r="X1262" i="3" s="1"/>
  <c r="W1250" i="3"/>
  <c r="X1250" i="3" s="1"/>
  <c r="W1238" i="3"/>
  <c r="X1238" i="3" s="1"/>
  <c r="W1226" i="3"/>
  <c r="W1214" i="3"/>
  <c r="W1178" i="3"/>
  <c r="W1166" i="3"/>
  <c r="X1166" i="3" s="1"/>
  <c r="W1154" i="3"/>
  <c r="W1142" i="3"/>
  <c r="W1130" i="3"/>
  <c r="X1130" i="3" s="1"/>
  <c r="W1118" i="3"/>
  <c r="X1118" i="3" s="1"/>
  <c r="W1106" i="3"/>
  <c r="X1106" i="3" s="1"/>
  <c r="W1094" i="3"/>
  <c r="X1094" i="3" s="1"/>
  <c r="W1082" i="3"/>
  <c r="X1082" i="3" s="1"/>
  <c r="W1058" i="3"/>
  <c r="X1058" i="3" s="1"/>
  <c r="W1046" i="3"/>
  <c r="W1010" i="3"/>
  <c r="X1010" i="3" s="1"/>
  <c r="W998" i="3"/>
  <c r="W986" i="3"/>
  <c r="W974" i="3"/>
  <c r="W962" i="3"/>
  <c r="X962" i="3" s="1"/>
  <c r="W950" i="3"/>
  <c r="X950" i="3" s="1"/>
  <c r="W938" i="3"/>
  <c r="X938" i="3" s="1"/>
  <c r="W926" i="3"/>
  <c r="X926" i="3" s="1"/>
  <c r="W914" i="3"/>
  <c r="X914" i="3" s="1"/>
  <c r="W902" i="3"/>
  <c r="X902" i="3" s="1"/>
  <c r="W890" i="3"/>
  <c r="X890" i="3" s="1"/>
  <c r="W866" i="3"/>
  <c r="W854" i="3"/>
  <c r="X854" i="3" s="1"/>
  <c r="W842" i="3"/>
  <c r="W818" i="3"/>
  <c r="X818" i="3" s="1"/>
  <c r="W806" i="3"/>
  <c r="W794" i="3"/>
  <c r="X794" i="3" s="1"/>
  <c r="W782" i="3"/>
  <c r="X782" i="3" s="1"/>
  <c r="W770" i="3"/>
  <c r="X770" i="3" s="1"/>
  <c r="W758" i="3"/>
  <c r="X758" i="3" s="1"/>
  <c r="W746" i="3"/>
  <c r="X746" i="3" s="1"/>
  <c r="W734" i="3"/>
  <c r="X734" i="3" s="1"/>
  <c r="W722" i="3"/>
  <c r="X722" i="3" s="1"/>
  <c r="W710" i="3"/>
  <c r="W698" i="3"/>
  <c r="X698" i="3" s="1"/>
  <c r="W686" i="3"/>
  <c r="W662" i="3"/>
  <c r="X662" i="3" s="1"/>
  <c r="W650" i="3"/>
  <c r="W638" i="3"/>
  <c r="X638" i="3" s="1"/>
  <c r="W626" i="3"/>
  <c r="X626" i="3" s="1"/>
  <c r="W614" i="3"/>
  <c r="X614" i="3" s="1"/>
  <c r="W1681" i="3"/>
  <c r="X1681" i="3" s="1"/>
  <c r="W1669" i="3"/>
  <c r="X1669" i="3" s="1"/>
  <c r="W1657" i="3"/>
  <c r="X1657" i="3" s="1"/>
  <c r="W1645" i="3"/>
  <c r="X1645" i="3" s="1"/>
  <c r="W1633" i="3"/>
  <c r="X1633" i="3" s="1"/>
  <c r="W1621" i="3"/>
  <c r="X1621" i="3" s="1"/>
  <c r="W1597" i="3"/>
  <c r="X1597" i="3" s="1"/>
  <c r="W1585" i="3"/>
  <c r="X1585" i="3" s="1"/>
  <c r="W1573" i="3"/>
  <c r="X1573" i="3" s="1"/>
  <c r="W1561" i="3"/>
  <c r="X1561" i="3" s="1"/>
  <c r="W1549" i="3"/>
  <c r="X1549" i="3" s="1"/>
  <c r="W1537" i="3"/>
  <c r="X1537" i="3" s="1"/>
  <c r="W1525" i="3"/>
  <c r="X1525" i="3" s="1"/>
  <c r="W1513" i="3"/>
  <c r="X1513" i="3" s="1"/>
  <c r="W1489" i="3"/>
  <c r="X1489" i="3" s="1"/>
  <c r="W1477" i="3"/>
  <c r="X1477" i="3" s="1"/>
  <c r="W1465" i="3"/>
  <c r="X1465" i="3" s="1"/>
  <c r="W1453" i="3"/>
  <c r="X1453" i="3" s="1"/>
  <c r="W1441" i="3"/>
  <c r="X1441" i="3" s="1"/>
  <c r="W1429" i="3"/>
  <c r="X1429" i="3" s="1"/>
  <c r="W1417" i="3"/>
  <c r="X1417" i="3" s="1"/>
  <c r="W1405" i="3"/>
  <c r="X1405" i="3" s="1"/>
  <c r="W1381" i="3"/>
  <c r="X1381" i="3" s="1"/>
  <c r="W1369" i="3"/>
  <c r="X1369" i="3" s="1"/>
  <c r="W1357" i="3"/>
  <c r="X1357" i="3" s="1"/>
  <c r="W1345" i="3"/>
  <c r="X1345" i="3" s="1"/>
  <c r="W1333" i="3"/>
  <c r="X1333" i="3" s="1"/>
  <c r="W1321" i="3"/>
  <c r="X1321" i="3" s="1"/>
  <c r="W1309" i="3"/>
  <c r="X1309" i="3" s="1"/>
  <c r="W1297" i="3"/>
  <c r="X1297" i="3" s="1"/>
  <c r="W1285" i="3"/>
  <c r="X1285" i="3" s="1"/>
  <c r="W1273" i="3"/>
  <c r="X1273" i="3" s="1"/>
  <c r="W1261" i="3"/>
  <c r="W1249" i="3"/>
  <c r="X1249" i="3" s="1"/>
  <c r="W1237" i="3"/>
  <c r="X1237" i="3" s="1"/>
  <c r="W1225" i="3"/>
  <c r="W1213" i="3"/>
  <c r="X1213" i="3" s="1"/>
  <c r="W1177" i="3"/>
  <c r="X1177" i="3" s="1"/>
  <c r="W1165" i="3"/>
  <c r="W1153" i="3"/>
  <c r="X1153" i="3" s="1"/>
  <c r="W1141" i="3"/>
  <c r="W1129" i="3"/>
  <c r="X1129" i="3" s="1"/>
  <c r="W1105" i="3"/>
  <c r="W1093" i="3"/>
  <c r="W1081" i="3"/>
  <c r="W1057" i="3"/>
  <c r="X1057" i="3" s="1"/>
  <c r="W1045" i="3"/>
  <c r="X1045" i="3" s="1"/>
  <c r="W1021" i="3"/>
  <c r="W1009" i="3"/>
  <c r="X1009" i="3" s="1"/>
  <c r="W997" i="3"/>
  <c r="X997" i="3" s="1"/>
  <c r="W985" i="3"/>
  <c r="X985" i="3" s="1"/>
  <c r="W973" i="3"/>
  <c r="X973" i="3" s="1"/>
  <c r="W961" i="3"/>
  <c r="W949" i="3"/>
  <c r="X949" i="3" s="1"/>
  <c r="W937" i="3"/>
  <c r="W901" i="3"/>
  <c r="X901" i="3" s="1"/>
  <c r="W889" i="3"/>
  <c r="W877" i="3"/>
  <c r="X877" i="3" s="1"/>
  <c r="W865" i="3"/>
  <c r="X865" i="3" s="1"/>
  <c r="W853" i="3"/>
  <c r="X853" i="3" s="1"/>
  <c r="W841" i="3"/>
  <c r="X841" i="3" s="1"/>
  <c r="W817" i="3"/>
  <c r="X817" i="3" s="1"/>
  <c r="W805" i="3"/>
  <c r="X805" i="3" s="1"/>
  <c r="W793" i="3"/>
  <c r="X793" i="3" s="1"/>
  <c r="W757" i="3"/>
  <c r="W745" i="3"/>
  <c r="X745" i="3" s="1"/>
  <c r="W733" i="3"/>
  <c r="W721" i="3"/>
  <c r="W709" i="3"/>
  <c r="W661" i="3"/>
  <c r="W649" i="3"/>
  <c r="X649" i="3" s="1"/>
  <c r="W637" i="3"/>
  <c r="X637" i="3" s="1"/>
  <c r="W613" i="3"/>
  <c r="X613" i="3" s="1"/>
  <c r="W1679" i="3"/>
  <c r="X1679" i="3" s="1"/>
  <c r="W1667" i="3"/>
  <c r="X1667" i="3" s="1"/>
  <c r="W1655" i="3"/>
  <c r="X1655" i="3" s="1"/>
  <c r="W1631" i="3"/>
  <c r="X1631" i="3" s="1"/>
  <c r="W1607" i="3"/>
  <c r="X1607" i="3" s="1"/>
  <c r="W1595" i="3"/>
  <c r="X1595" i="3" s="1"/>
  <c r="W1571" i="3"/>
  <c r="X1571" i="3" s="1"/>
  <c r="W1559" i="3"/>
  <c r="X1559" i="3" s="1"/>
  <c r="W1547" i="3"/>
  <c r="X1547" i="3" s="1"/>
  <c r="W1535" i="3"/>
  <c r="X1535" i="3" s="1"/>
  <c r="W1523" i="3"/>
  <c r="X1523" i="3" s="1"/>
  <c r="W1511" i="3"/>
  <c r="X1511" i="3" s="1"/>
  <c r="W1499" i="3"/>
  <c r="X1499" i="3" s="1"/>
  <c r="W1463" i="3"/>
  <c r="X1463" i="3" s="1"/>
  <c r="W1451" i="3"/>
  <c r="X1451" i="3" s="1"/>
  <c r="W1439" i="3"/>
  <c r="X1439" i="3" s="1"/>
  <c r="W1427" i="3"/>
  <c r="X1427" i="3" s="1"/>
  <c r="W1415" i="3"/>
  <c r="X1415" i="3" s="1"/>
  <c r="W1403" i="3"/>
  <c r="X1403" i="3" s="1"/>
  <c r="W1391" i="3"/>
  <c r="X1391" i="3" s="1"/>
  <c r="W1379" i="3"/>
  <c r="X1379" i="3" s="1"/>
  <c r="W1343" i="3"/>
  <c r="X1343" i="3" s="1"/>
  <c r="W1331" i="3"/>
  <c r="X1331" i="3" s="1"/>
  <c r="W1319" i="3"/>
  <c r="X1319" i="3" s="1"/>
  <c r="W1307" i="3"/>
  <c r="X1307" i="3" s="1"/>
  <c r="W1295" i="3"/>
  <c r="X1295" i="3" s="1"/>
  <c r="W1283" i="3"/>
  <c r="X1283" i="3" s="1"/>
  <c r="W1271" i="3"/>
  <c r="X1271" i="3" s="1"/>
  <c r="W1247" i="3"/>
  <c r="X1247" i="3" s="1"/>
  <c r="W1235" i="3"/>
  <c r="W1223" i="3"/>
  <c r="X1223" i="3" s="1"/>
  <c r="W1199" i="3"/>
  <c r="W1187" i="3"/>
  <c r="X1187" i="3" s="1"/>
  <c r="W1175" i="3"/>
  <c r="X1175" i="3" s="1"/>
  <c r="W1163" i="3"/>
  <c r="X1163" i="3" s="1"/>
  <c r="W1139" i="3"/>
  <c r="X1139" i="3" s="1"/>
  <c r="W1127" i="3"/>
  <c r="X1127" i="3" s="1"/>
  <c r="W1115" i="3"/>
  <c r="X1115" i="3" s="1"/>
  <c r="W1103" i="3"/>
  <c r="X1103" i="3" s="1"/>
  <c r="W1091" i="3"/>
  <c r="W1079" i="3"/>
  <c r="W1067" i="3"/>
  <c r="W1055" i="3"/>
  <c r="X1055" i="3" s="1"/>
  <c r="W1689" i="3"/>
  <c r="X1689" i="3" s="1"/>
  <c r="W1617" i="3"/>
  <c r="X1617" i="3" s="1"/>
  <c r="W1584" i="3"/>
  <c r="X1584" i="3" s="1"/>
  <c r="W1545" i="3"/>
  <c r="X1545" i="3" s="1"/>
  <c r="W1440" i="3"/>
  <c r="X1440" i="3" s="1"/>
  <c r="W1368" i="3"/>
  <c r="X1368" i="3" s="1"/>
  <c r="W1341" i="3"/>
  <c r="X1341" i="3" s="1"/>
  <c r="W1306" i="3"/>
  <c r="X1306" i="3" s="1"/>
  <c r="W1272" i="3"/>
  <c r="X1272" i="3" s="1"/>
  <c r="W1148" i="3"/>
  <c r="X1148" i="3" s="1"/>
  <c r="W1113" i="3"/>
  <c r="W1088" i="3"/>
  <c r="X1088" i="3" s="1"/>
  <c r="W1054" i="3"/>
  <c r="W1030" i="3"/>
  <c r="W1006" i="3"/>
  <c r="X1006" i="3" s="1"/>
  <c r="W980" i="3"/>
  <c r="X980" i="3" s="1"/>
  <c r="W947" i="3"/>
  <c r="X947" i="3" s="1"/>
  <c r="W922" i="3"/>
  <c r="X922" i="3" s="1"/>
  <c r="W897" i="3"/>
  <c r="X897" i="3" s="1"/>
  <c r="W873" i="3"/>
  <c r="X873" i="3" s="1"/>
  <c r="W816" i="3"/>
  <c r="W790" i="3"/>
  <c r="X790" i="3" s="1"/>
  <c r="W766" i="3"/>
  <c r="W740" i="3"/>
  <c r="X740" i="3" s="1"/>
  <c r="W645" i="3"/>
  <c r="W623" i="3"/>
  <c r="X623" i="3" s="1"/>
  <c r="W606" i="3"/>
  <c r="X606" i="3" s="1"/>
  <c r="W593" i="3"/>
  <c r="X593" i="3" s="1"/>
  <c r="W569" i="3"/>
  <c r="X569" i="3" s="1"/>
  <c r="W545" i="3"/>
  <c r="X545" i="3" s="1"/>
  <c r="W533" i="3"/>
  <c r="X533" i="3" s="1"/>
  <c r="W521" i="3"/>
  <c r="X521" i="3" s="1"/>
  <c r="W509" i="3"/>
  <c r="W497" i="3"/>
  <c r="X497" i="3" s="1"/>
  <c r="W485" i="3"/>
  <c r="W473" i="3"/>
  <c r="X473" i="3" s="1"/>
  <c r="W461" i="3"/>
  <c r="W449" i="3"/>
  <c r="X449" i="3" s="1"/>
  <c r="W437" i="3"/>
  <c r="X437" i="3" s="1"/>
  <c r="W425" i="3"/>
  <c r="X425" i="3" s="1"/>
  <c r="W413" i="3"/>
  <c r="X413" i="3" s="1"/>
  <c r="W401" i="3"/>
  <c r="X401" i="3" s="1"/>
  <c r="W389" i="3"/>
  <c r="X389" i="3" s="1"/>
  <c r="W377" i="3"/>
  <c r="X377" i="3" s="1"/>
  <c r="W365" i="3"/>
  <c r="W353" i="3"/>
  <c r="X353" i="3" s="1"/>
  <c r="W341" i="3"/>
  <c r="W329" i="3"/>
  <c r="X329" i="3" s="1"/>
  <c r="W317" i="3"/>
  <c r="W305" i="3"/>
  <c r="X305" i="3" s="1"/>
  <c r="W293" i="3"/>
  <c r="X293" i="3" s="1"/>
  <c r="W281" i="3"/>
  <c r="X281" i="3" s="1"/>
  <c r="W269" i="3"/>
  <c r="X269" i="3" s="1"/>
  <c r="W245" i="3"/>
  <c r="X245" i="3" s="1"/>
  <c r="W233" i="3"/>
  <c r="X233" i="3" s="1"/>
  <c r="W221" i="3"/>
  <c r="X221" i="3" s="1"/>
  <c r="W209" i="3"/>
  <c r="W197" i="3"/>
  <c r="X197" i="3" s="1"/>
  <c r="W185" i="3"/>
  <c r="W173" i="3"/>
  <c r="X173" i="3" s="1"/>
  <c r="W161" i="3"/>
  <c r="W149" i="3"/>
  <c r="X149" i="3" s="1"/>
  <c r="W137" i="3"/>
  <c r="X137" i="3" s="1"/>
  <c r="W125" i="3"/>
  <c r="X125" i="3" s="1"/>
  <c r="W113" i="3"/>
  <c r="X113" i="3" s="1"/>
  <c r="W101" i="3"/>
  <c r="X101" i="3" s="1"/>
  <c r="W89" i="3"/>
  <c r="X89" i="3" s="1"/>
  <c r="W77" i="3"/>
  <c r="X77" i="3" s="1"/>
  <c r="W53" i="3"/>
  <c r="W41" i="3"/>
  <c r="X41" i="3" s="1"/>
  <c r="W29" i="3"/>
  <c r="W17" i="3"/>
  <c r="X17" i="3" s="1"/>
  <c r="W5" i="3"/>
  <c r="W1680" i="3"/>
  <c r="X1680" i="3" s="1"/>
  <c r="W1512" i="3"/>
  <c r="X1512" i="3" s="1"/>
  <c r="W1438" i="3"/>
  <c r="X1438" i="3" s="1"/>
  <c r="W1404" i="3"/>
  <c r="X1404" i="3" s="1"/>
  <c r="W1305" i="3"/>
  <c r="X1305" i="3" s="1"/>
  <c r="W1270" i="3"/>
  <c r="X1270" i="3" s="1"/>
  <c r="W1236" i="3"/>
  <c r="X1236" i="3" s="1"/>
  <c r="W1200" i="3"/>
  <c r="X1200" i="3" s="1"/>
  <c r="W1176" i="3"/>
  <c r="X1176" i="3" s="1"/>
  <c r="W1140" i="3"/>
  <c r="W1080" i="3"/>
  <c r="X1080" i="3" s="1"/>
  <c r="W1053" i="3"/>
  <c r="W1029" i="3"/>
  <c r="X1029" i="3" s="1"/>
  <c r="W1005" i="3"/>
  <c r="X1005" i="3" s="1"/>
  <c r="W972" i="3"/>
  <c r="X972" i="3" s="1"/>
  <c r="W946" i="3"/>
  <c r="X946" i="3" s="1"/>
  <c r="W921" i="3"/>
  <c r="X921" i="3" s="1"/>
  <c r="W896" i="3"/>
  <c r="X896" i="3" s="1"/>
  <c r="W872" i="3"/>
  <c r="X872" i="3" s="1"/>
  <c r="W815" i="3"/>
  <c r="W789" i="3"/>
  <c r="W765" i="3"/>
  <c r="W732" i="3"/>
  <c r="W668" i="3"/>
  <c r="W644" i="3"/>
  <c r="X644" i="3" s="1"/>
  <c r="W622" i="3"/>
  <c r="X622" i="3" s="1"/>
  <c r="W604" i="3"/>
  <c r="X604" i="3" s="1"/>
  <c r="W592" i="3"/>
  <c r="X592" i="3" s="1"/>
  <c r="W568" i="3"/>
  <c r="X568" i="3" s="1"/>
  <c r="W544" i="3"/>
  <c r="X544" i="3" s="1"/>
  <c r="W532" i="3"/>
  <c r="X532" i="3" s="1"/>
  <c r="W520" i="3"/>
  <c r="W508" i="3"/>
  <c r="X508" i="3" s="1"/>
  <c r="W496" i="3"/>
  <c r="W484" i="3"/>
  <c r="X484" i="3" s="1"/>
  <c r="W472" i="3"/>
  <c r="W460" i="3"/>
  <c r="X460" i="3" s="1"/>
  <c r="W448" i="3"/>
  <c r="X448" i="3" s="1"/>
  <c r="W436" i="3"/>
  <c r="X436" i="3" s="1"/>
  <c r="W424" i="3"/>
  <c r="X424" i="3" s="1"/>
  <c r="W412" i="3"/>
  <c r="X412" i="3" s="1"/>
  <c r="W400" i="3"/>
  <c r="X400" i="3" s="1"/>
  <c r="W388" i="3"/>
  <c r="X388" i="3" s="1"/>
  <c r="W376" i="3"/>
  <c r="W364" i="3"/>
  <c r="X364" i="3" s="1"/>
  <c r="W352" i="3"/>
  <c r="W340" i="3"/>
  <c r="X340" i="3" s="1"/>
  <c r="W328" i="3"/>
  <c r="W316" i="3"/>
  <c r="X316" i="3" s="1"/>
  <c r="W304" i="3"/>
  <c r="X304" i="3" s="1"/>
  <c r="W292" i="3"/>
  <c r="X292" i="3" s="1"/>
  <c r="W280" i="3"/>
  <c r="X280" i="3" s="1"/>
  <c r="W244" i="3"/>
  <c r="X244" i="3" s="1"/>
  <c r="W232" i="3"/>
  <c r="X232" i="3" s="1"/>
  <c r="W220" i="3"/>
  <c r="X220" i="3" s="1"/>
  <c r="W208" i="3"/>
  <c r="W196" i="3"/>
  <c r="X196" i="3" s="1"/>
  <c r="W184" i="3"/>
  <c r="W172" i="3"/>
  <c r="W160" i="3"/>
  <c r="W148" i="3"/>
  <c r="X148" i="3" s="1"/>
  <c r="W136" i="3"/>
  <c r="X136" i="3" s="1"/>
  <c r="W124" i="3"/>
  <c r="X124" i="3" s="1"/>
  <c r="W112" i="3"/>
  <c r="X112" i="3" s="1"/>
  <c r="W100" i="3"/>
  <c r="X100" i="3" s="1"/>
  <c r="W88" i="3"/>
  <c r="X88" i="3" s="1"/>
  <c r="W76" i="3"/>
  <c r="X76" i="3" s="1"/>
  <c r="W64" i="3"/>
  <c r="W52" i="3"/>
  <c r="X52" i="3" s="1"/>
  <c r="W40" i="3"/>
  <c r="W28" i="3"/>
  <c r="W4" i="3"/>
  <c r="W1510" i="3"/>
  <c r="X1510" i="3" s="1"/>
  <c r="W1474" i="3"/>
  <c r="X1474" i="3" s="1"/>
  <c r="W1437" i="3"/>
  <c r="X1437" i="3" s="1"/>
  <c r="W1402" i="3"/>
  <c r="X1402" i="3" s="1"/>
  <c r="W1269" i="3"/>
  <c r="X1269" i="3" s="1"/>
  <c r="W1234" i="3"/>
  <c r="X1234" i="3" s="1"/>
  <c r="W1198" i="3"/>
  <c r="X1198" i="3" s="1"/>
  <c r="W1174" i="3"/>
  <c r="W1078" i="3"/>
  <c r="X1078" i="3" s="1"/>
  <c r="W1052" i="3"/>
  <c r="W1028" i="3"/>
  <c r="X1028" i="3" s="1"/>
  <c r="W1004" i="3"/>
  <c r="X1004" i="3" s="1"/>
  <c r="W971" i="3"/>
  <c r="W945" i="3"/>
  <c r="X945" i="3" s="1"/>
  <c r="W920" i="3"/>
  <c r="X920" i="3" s="1"/>
  <c r="W888" i="3"/>
  <c r="X888" i="3" s="1"/>
  <c r="W864" i="3"/>
  <c r="X864" i="3" s="1"/>
  <c r="W838" i="3"/>
  <c r="X838" i="3" s="1"/>
  <c r="W814" i="3"/>
  <c r="X814" i="3" s="1"/>
  <c r="W788" i="3"/>
  <c r="W764" i="3"/>
  <c r="X764" i="3" s="1"/>
  <c r="W731" i="3"/>
  <c r="W705" i="3"/>
  <c r="X705" i="3" s="1"/>
  <c r="W683" i="3"/>
  <c r="X683" i="3" s="1"/>
  <c r="W666" i="3"/>
  <c r="X666" i="3" s="1"/>
  <c r="W642" i="3"/>
  <c r="X642" i="3" s="1"/>
  <c r="W621" i="3"/>
  <c r="X621" i="3" s="1"/>
  <c r="W603" i="3"/>
  <c r="X603" i="3" s="1"/>
  <c r="W591" i="3"/>
  <c r="X591" i="3" s="1"/>
  <c r="W579" i="3"/>
  <c r="X579" i="3" s="1"/>
  <c r="W567" i="3"/>
  <c r="X567" i="3" s="1"/>
  <c r="W555" i="3"/>
  <c r="W543" i="3"/>
  <c r="X543" i="3" s="1"/>
  <c r="W531" i="3"/>
  <c r="W519" i="3"/>
  <c r="X519" i="3" s="1"/>
  <c r="W495" i="3"/>
  <c r="X495" i="3" s="1"/>
  <c r="W483" i="3"/>
  <c r="X483" i="3" s="1"/>
  <c r="W471" i="3"/>
  <c r="X471" i="3" s="1"/>
  <c r="W459" i="3"/>
  <c r="X459" i="3" s="1"/>
  <c r="W447" i="3"/>
  <c r="X447" i="3" s="1"/>
  <c r="W435" i="3"/>
  <c r="X435" i="3" s="1"/>
  <c r="W423" i="3"/>
  <c r="X423" i="3" s="1"/>
  <c r="W399" i="3"/>
  <c r="X399" i="3" s="1"/>
  <c r="W387" i="3"/>
  <c r="X387" i="3" s="1"/>
  <c r="W375" i="3"/>
  <c r="X375" i="3" s="1"/>
  <c r="W363" i="3"/>
  <c r="W351" i="3"/>
  <c r="X351" i="3" s="1"/>
  <c r="W339" i="3"/>
  <c r="X339" i="3" s="1"/>
  <c r="W327" i="3"/>
  <c r="X327" i="3" s="1"/>
  <c r="W315" i="3"/>
  <c r="X315" i="3" s="1"/>
  <c r="W303" i="3"/>
  <c r="X303" i="3" s="1"/>
  <c r="W291" i="3"/>
  <c r="X291" i="3" s="1"/>
  <c r="W279" i="3"/>
  <c r="X279" i="3" s="1"/>
  <c r="W255" i="3"/>
  <c r="X255" i="3" s="1"/>
  <c r="W243" i="3"/>
  <c r="X243" i="3" s="1"/>
  <c r="W231" i="3"/>
  <c r="X231" i="3" s="1"/>
  <c r="W219" i="3"/>
  <c r="X219" i="3" s="1"/>
  <c r="W207" i="3"/>
  <c r="W195" i="3"/>
  <c r="X195" i="3" s="1"/>
  <c r="W183" i="3"/>
  <c r="X183" i="3" s="1"/>
  <c r="W171" i="3"/>
  <c r="X171" i="3" s="1"/>
  <c r="W159" i="3"/>
  <c r="X159" i="3" s="1"/>
  <c r="W147" i="3"/>
  <c r="X147" i="3" s="1"/>
  <c r="W135" i="3"/>
  <c r="X135" i="3" s="1"/>
  <c r="W123" i="3"/>
  <c r="X123" i="3" s="1"/>
  <c r="W111" i="3"/>
  <c r="X111" i="3" s="1"/>
  <c r="W99" i="3"/>
  <c r="X99" i="3" s="1"/>
  <c r="W87" i="3"/>
  <c r="X87" i="3" s="1"/>
  <c r="W75" i="3"/>
  <c r="X75" i="3" s="1"/>
  <c r="W63" i="3"/>
  <c r="W51" i="3"/>
  <c r="X51" i="3" s="1"/>
  <c r="W39" i="3"/>
  <c r="X39" i="3" s="1"/>
  <c r="W27" i="3"/>
  <c r="X27" i="3" s="1"/>
  <c r="W15" i="3"/>
  <c r="X15" i="3" s="1"/>
  <c r="W3" i="3"/>
  <c r="W1581" i="3"/>
  <c r="X1581" i="3" s="1"/>
  <c r="W1536" i="3"/>
  <c r="X1536" i="3" s="1"/>
  <c r="W1509" i="3"/>
  <c r="X1509" i="3" s="1"/>
  <c r="W1473" i="3"/>
  <c r="X1473" i="3" s="1"/>
  <c r="W1428" i="3"/>
  <c r="X1428" i="3" s="1"/>
  <c r="W1401" i="3"/>
  <c r="X1401" i="3" s="1"/>
  <c r="W1365" i="3"/>
  <c r="X1365" i="3" s="1"/>
  <c r="W1332" i="3"/>
  <c r="X1332" i="3" s="1"/>
  <c r="W1233" i="3"/>
  <c r="X1233" i="3" s="1"/>
  <c r="W1197" i="3"/>
  <c r="X1197" i="3" s="1"/>
  <c r="W1173" i="3"/>
  <c r="X1173" i="3" s="1"/>
  <c r="W1104" i="3"/>
  <c r="X1104" i="3" s="1"/>
  <c r="W1077" i="3"/>
  <c r="X1077" i="3" s="1"/>
  <c r="W1044" i="3"/>
  <c r="X1044" i="3" s="1"/>
  <c r="W996" i="3"/>
  <c r="X996" i="3" s="1"/>
  <c r="W970" i="3"/>
  <c r="X970" i="3" s="1"/>
  <c r="W944" i="3"/>
  <c r="X944" i="3" s="1"/>
  <c r="W887" i="3"/>
  <c r="X887" i="3" s="1"/>
  <c r="W863" i="3"/>
  <c r="W837" i="3"/>
  <c r="X837" i="3" s="1"/>
  <c r="W813" i="3"/>
  <c r="X813" i="3" s="1"/>
  <c r="W756" i="3"/>
  <c r="X756" i="3" s="1"/>
  <c r="W730" i="3"/>
  <c r="X730" i="3" s="1"/>
  <c r="W704" i="3"/>
  <c r="X704" i="3" s="1"/>
  <c r="W682" i="3"/>
  <c r="X682" i="3" s="1"/>
  <c r="W660" i="3"/>
  <c r="X660" i="3" s="1"/>
  <c r="W636" i="3"/>
  <c r="X636" i="3" s="1"/>
  <c r="W620" i="3"/>
  <c r="X620" i="3" s="1"/>
  <c r="W602" i="3"/>
  <c r="X602" i="3" s="1"/>
  <c r="W590" i="3"/>
  <c r="X590" i="3" s="1"/>
  <c r="W578" i="3"/>
  <c r="W566" i="3"/>
  <c r="X566" i="3" s="1"/>
  <c r="W554" i="3"/>
  <c r="W542" i="3"/>
  <c r="X542" i="3" s="1"/>
  <c r="W530" i="3"/>
  <c r="X530" i="3" s="1"/>
  <c r="W518" i="3"/>
  <c r="W494" i="3"/>
  <c r="X494" i="3" s="1"/>
  <c r="W482" i="3"/>
  <c r="X482" i="3" s="1"/>
  <c r="W470" i="3"/>
  <c r="X470" i="3" s="1"/>
  <c r="W458" i="3"/>
  <c r="X458" i="3" s="1"/>
  <c r="W446" i="3"/>
  <c r="X446" i="3" s="1"/>
  <c r="W434" i="3"/>
  <c r="X434" i="3" s="1"/>
  <c r="W422" i="3"/>
  <c r="W398" i="3"/>
  <c r="X398" i="3" s="1"/>
  <c r="W386" i="3"/>
  <c r="X386" i="3" s="1"/>
  <c r="W374" i="3"/>
  <c r="X374" i="3" s="1"/>
  <c r="W362" i="3"/>
  <c r="X362" i="3" s="1"/>
  <c r="W350" i="3"/>
  <c r="X350" i="3" s="1"/>
  <c r="W338" i="3"/>
  <c r="X338" i="3" s="1"/>
  <c r="W326" i="3"/>
  <c r="X326" i="3" s="1"/>
  <c r="W314" i="3"/>
  <c r="X314" i="3" s="1"/>
  <c r="W302" i="3"/>
  <c r="X302" i="3" s="1"/>
  <c r="W290" i="3"/>
  <c r="X290" i="3" s="1"/>
  <c r="W266" i="3"/>
  <c r="X266" i="3" s="1"/>
  <c r="W254" i="3"/>
  <c r="W242" i="3"/>
  <c r="X242" i="3" s="1"/>
  <c r="W230" i="3"/>
  <c r="X230" i="3" s="1"/>
  <c r="W218" i="3"/>
  <c r="X218" i="3" s="1"/>
  <c r="W206" i="3"/>
  <c r="X206" i="3" s="1"/>
  <c r="W194" i="3"/>
  <c r="X194" i="3" s="1"/>
  <c r="W182" i="3"/>
  <c r="X182" i="3" s="1"/>
  <c r="W170" i="3"/>
  <c r="X170" i="3" s="1"/>
  <c r="W158" i="3"/>
  <c r="X158" i="3" s="1"/>
  <c r="W146" i="3"/>
  <c r="X146" i="3" s="1"/>
  <c r="W134" i="3"/>
  <c r="X134" i="3" s="1"/>
  <c r="W122" i="3"/>
  <c r="X122" i="3" s="1"/>
  <c r="W110" i="3"/>
  <c r="W98" i="3"/>
  <c r="X98" i="3" s="1"/>
  <c r="W86" i="3"/>
  <c r="X86" i="3" s="1"/>
  <c r="W74" i="3"/>
  <c r="X74" i="3" s="1"/>
  <c r="W62" i="3"/>
  <c r="X62" i="3" s="1"/>
  <c r="W50" i="3"/>
  <c r="X50" i="3" s="1"/>
  <c r="W38" i="3"/>
  <c r="X38" i="3" s="1"/>
  <c r="W26" i="3"/>
  <c r="X26" i="3" s="1"/>
  <c r="W14" i="3"/>
  <c r="X14" i="3" s="1"/>
  <c r="W2" i="3"/>
  <c r="X2" i="3" s="1"/>
  <c r="W1668" i="3"/>
  <c r="X1668" i="3" s="1"/>
  <c r="W1642" i="3"/>
  <c r="X1642" i="3" s="1"/>
  <c r="W1572" i="3"/>
  <c r="X1572" i="3" s="1"/>
  <c r="W1534" i="3"/>
  <c r="X1534" i="3" s="1"/>
  <c r="W1464" i="3"/>
  <c r="X1464" i="3" s="1"/>
  <c r="W1330" i="3"/>
  <c r="X1330" i="3" s="1"/>
  <c r="W1296" i="3"/>
  <c r="X1296" i="3" s="1"/>
  <c r="W1224" i="3"/>
  <c r="X1224" i="3" s="1"/>
  <c r="W1164" i="3"/>
  <c r="X1164" i="3" s="1"/>
  <c r="W1136" i="3"/>
  <c r="X1136" i="3" s="1"/>
  <c r="W1102" i="3"/>
  <c r="X1102" i="3" s="1"/>
  <c r="W1076" i="3"/>
  <c r="X1076" i="3" s="1"/>
  <c r="W1043" i="3"/>
  <c r="X1043" i="3" s="1"/>
  <c r="W995" i="3"/>
  <c r="X995" i="3" s="1"/>
  <c r="W969" i="3"/>
  <c r="W936" i="3"/>
  <c r="X936" i="3" s="1"/>
  <c r="W886" i="3"/>
  <c r="X886" i="3" s="1"/>
  <c r="W862" i="3"/>
  <c r="X862" i="3" s="1"/>
  <c r="W836" i="3"/>
  <c r="X836" i="3" s="1"/>
  <c r="W812" i="3"/>
  <c r="X812" i="3" s="1"/>
  <c r="W755" i="3"/>
  <c r="X755" i="3" s="1"/>
  <c r="W729" i="3"/>
  <c r="X729" i="3" s="1"/>
  <c r="W702" i="3"/>
  <c r="X702" i="3" s="1"/>
  <c r="W681" i="3"/>
  <c r="X681" i="3" s="1"/>
  <c r="W659" i="3"/>
  <c r="X659" i="3" s="1"/>
  <c r="W635" i="3"/>
  <c r="X635" i="3" s="1"/>
  <c r="W601" i="3"/>
  <c r="W589" i="3"/>
  <c r="X589" i="3" s="1"/>
  <c r="W577" i="3"/>
  <c r="X577" i="3" s="1"/>
  <c r="W565" i="3"/>
  <c r="X565" i="3" s="1"/>
  <c r="W553" i="3"/>
  <c r="X553" i="3" s="1"/>
  <c r="W541" i="3"/>
  <c r="X541" i="3" s="1"/>
  <c r="W529" i="3"/>
  <c r="X529" i="3" s="1"/>
  <c r="W517" i="3"/>
  <c r="X517" i="3" s="1"/>
  <c r="W505" i="3"/>
  <c r="X505" i="3" s="1"/>
  <c r="W493" i="3"/>
  <c r="X493" i="3" s="1"/>
  <c r="W481" i="3"/>
  <c r="X481" i="3" s="1"/>
  <c r="W469" i="3"/>
  <c r="X469" i="3" s="1"/>
  <c r="W445" i="3"/>
  <c r="W433" i="3"/>
  <c r="X433" i="3" s="1"/>
  <c r="W421" i="3"/>
  <c r="X421" i="3" s="1"/>
  <c r="W409" i="3"/>
  <c r="X409" i="3" s="1"/>
  <c r="W397" i="3"/>
  <c r="X397" i="3" s="1"/>
  <c r="W385" i="3"/>
  <c r="X385" i="3" s="1"/>
  <c r="W373" i="3"/>
  <c r="X373" i="3" s="1"/>
  <c r="W361" i="3"/>
  <c r="X361" i="3" s="1"/>
  <c r="W325" i="3"/>
  <c r="X325" i="3" s="1"/>
  <c r="W313" i="3"/>
  <c r="X313" i="3" s="1"/>
  <c r="W301" i="3"/>
  <c r="X301" i="3" s="1"/>
  <c r="W289" i="3"/>
  <c r="X289" i="3" s="1"/>
  <c r="W265" i="3"/>
  <c r="W253" i="3"/>
  <c r="X253" i="3" s="1"/>
  <c r="W241" i="3"/>
  <c r="X241" i="3" s="1"/>
  <c r="W229" i="3"/>
  <c r="X229" i="3" s="1"/>
  <c r="W217" i="3"/>
  <c r="X217" i="3" s="1"/>
  <c r="W205" i="3"/>
  <c r="X205" i="3" s="1"/>
  <c r="W193" i="3"/>
  <c r="X193" i="3" s="1"/>
  <c r="W181" i="3"/>
  <c r="X181" i="3" s="1"/>
  <c r="W169" i="3"/>
  <c r="X169" i="3" s="1"/>
  <c r="W157" i="3"/>
  <c r="X157" i="3" s="1"/>
  <c r="W145" i="3"/>
  <c r="X145" i="3" s="1"/>
  <c r="W133" i="3"/>
  <c r="W121" i="3"/>
  <c r="W109" i="3"/>
  <c r="X109" i="3" s="1"/>
  <c r="W97" i="3"/>
  <c r="X97" i="3" s="1"/>
  <c r="W85" i="3"/>
  <c r="X85" i="3" s="1"/>
  <c r="W73" i="3"/>
  <c r="X73" i="3" s="1"/>
  <c r="W49" i="3"/>
  <c r="W37" i="3"/>
  <c r="X37" i="3" s="1"/>
  <c r="W25" i="3"/>
  <c r="X25" i="3" s="1"/>
  <c r="W13" i="3"/>
  <c r="X13" i="3" s="1"/>
  <c r="W1666" i="3"/>
  <c r="X1666" i="3" s="1"/>
  <c r="W1641" i="3"/>
  <c r="X1641" i="3" s="1"/>
  <c r="W1606" i="3"/>
  <c r="X1606" i="3" s="1"/>
  <c r="W1570" i="3"/>
  <c r="X1570" i="3" s="1"/>
  <c r="W1533" i="3"/>
  <c r="X1533" i="3" s="1"/>
  <c r="W1462" i="3"/>
  <c r="X1462" i="3" s="1"/>
  <c r="W1329" i="3"/>
  <c r="X1329" i="3" s="1"/>
  <c r="W1294" i="3"/>
  <c r="X1294" i="3" s="1"/>
  <c r="W1258" i="3"/>
  <c r="X1258" i="3" s="1"/>
  <c r="W1128" i="3"/>
  <c r="X1128" i="3" s="1"/>
  <c r="W1101" i="3"/>
  <c r="X1101" i="3" s="1"/>
  <c r="W1042" i="3"/>
  <c r="W1020" i="3"/>
  <c r="X1020" i="3" s="1"/>
  <c r="W994" i="3"/>
  <c r="X994" i="3" s="1"/>
  <c r="W968" i="3"/>
  <c r="X968" i="3" s="1"/>
  <c r="W935" i="3"/>
  <c r="W911" i="3"/>
  <c r="W885" i="3"/>
  <c r="X885" i="3" s="1"/>
  <c r="W861" i="3"/>
  <c r="X861" i="3" s="1"/>
  <c r="W804" i="3"/>
  <c r="X804" i="3" s="1"/>
  <c r="W779" i="3"/>
  <c r="X779" i="3" s="1"/>
  <c r="W754" i="3"/>
  <c r="X754" i="3" s="1"/>
  <c r="W728" i="3"/>
  <c r="X728" i="3" s="1"/>
  <c r="W680" i="3"/>
  <c r="X680" i="3" s="1"/>
  <c r="W658" i="3"/>
  <c r="X658" i="3" s="1"/>
  <c r="W634" i="3"/>
  <c r="X634" i="3" s="1"/>
  <c r="W600" i="3"/>
  <c r="X600" i="3" s="1"/>
  <c r="W588" i="3"/>
  <c r="W576" i="3"/>
  <c r="X576" i="3" s="1"/>
  <c r="W564" i="3"/>
  <c r="X564" i="3" s="1"/>
  <c r="W552" i="3"/>
  <c r="X552" i="3" s="1"/>
  <c r="W528" i="3"/>
  <c r="X528" i="3" s="1"/>
  <c r="W516" i="3"/>
  <c r="X516" i="3" s="1"/>
  <c r="W492" i="3"/>
  <c r="X492" i="3" s="1"/>
  <c r="W480" i="3"/>
  <c r="X480" i="3" s="1"/>
  <c r="W468" i="3"/>
  <c r="X468" i="3" s="1"/>
  <c r="W432" i="3"/>
  <c r="X432" i="3" s="1"/>
  <c r="W420" i="3"/>
  <c r="X420" i="3" s="1"/>
  <c r="W408" i="3"/>
  <c r="X408" i="3" s="1"/>
  <c r="W396" i="3"/>
  <c r="W384" i="3"/>
  <c r="X384" i="3" s="1"/>
  <c r="W372" i="3"/>
  <c r="X372" i="3" s="1"/>
  <c r="W360" i="3"/>
  <c r="X360" i="3" s="1"/>
  <c r="W324" i="3"/>
  <c r="X324" i="3" s="1"/>
  <c r="W312" i="3"/>
  <c r="X312" i="3" s="1"/>
  <c r="W300" i="3"/>
  <c r="X300" i="3" s="1"/>
  <c r="W288" i="3"/>
  <c r="X288" i="3" s="1"/>
  <c r="W276" i="3"/>
  <c r="X276" i="3" s="1"/>
  <c r="W264" i="3"/>
  <c r="X264" i="3" s="1"/>
  <c r="W252" i="3"/>
  <c r="X252" i="3" s="1"/>
  <c r="W240" i="3"/>
  <c r="X240" i="3" s="1"/>
  <c r="W228" i="3"/>
  <c r="W216" i="3"/>
  <c r="W204" i="3"/>
  <c r="X204" i="3" s="1"/>
  <c r="W192" i="3"/>
  <c r="X192" i="3" s="1"/>
  <c r="W180" i="3"/>
  <c r="X180" i="3" s="1"/>
  <c r="W168" i="3"/>
  <c r="X168" i="3" s="1"/>
  <c r="W156" i="3"/>
  <c r="X156" i="3" s="1"/>
  <c r="W144" i="3"/>
  <c r="X144" i="3" s="1"/>
  <c r="W132" i="3"/>
  <c r="X132" i="3" s="1"/>
  <c r="W120" i="3"/>
  <c r="X120" i="3" s="1"/>
  <c r="W108" i="3"/>
  <c r="X108" i="3" s="1"/>
  <c r="W96" i="3"/>
  <c r="X96" i="3" s="1"/>
  <c r="W84" i="3"/>
  <c r="W72" i="3"/>
  <c r="X72" i="3" s="1"/>
  <c r="W48" i="3"/>
  <c r="X48" i="3" s="1"/>
  <c r="W36" i="3"/>
  <c r="X36" i="3" s="1"/>
  <c r="W24" i="3"/>
  <c r="X24" i="3" s="1"/>
  <c r="W1665" i="3"/>
  <c r="X1665" i="3" s="1"/>
  <c r="W1632" i="3"/>
  <c r="X1632" i="3" s="1"/>
  <c r="W1605" i="3"/>
  <c r="X1605" i="3" s="1"/>
  <c r="W1569" i="3"/>
  <c r="X1569" i="3" s="1"/>
  <c r="W1524" i="3"/>
  <c r="X1524" i="3" s="1"/>
  <c r="W1461" i="3"/>
  <c r="X1461" i="3" s="1"/>
  <c r="W1392" i="3"/>
  <c r="X1392" i="3" s="1"/>
  <c r="W1320" i="3"/>
  <c r="X1320" i="3" s="1"/>
  <c r="W1293" i="3"/>
  <c r="X1293" i="3" s="1"/>
  <c r="W1257" i="3"/>
  <c r="X1257" i="3" s="1"/>
  <c r="W1126" i="3"/>
  <c r="X1126" i="3" s="1"/>
  <c r="W1100" i="3"/>
  <c r="X1100" i="3" s="1"/>
  <c r="W1041" i="3"/>
  <c r="X1041" i="3" s="1"/>
  <c r="W1019" i="3"/>
  <c r="X1019" i="3" s="1"/>
  <c r="W993" i="3"/>
  <c r="X993" i="3" s="1"/>
  <c r="W960" i="3"/>
  <c r="X960" i="3" s="1"/>
  <c r="W934" i="3"/>
  <c r="X934" i="3" s="1"/>
  <c r="W910" i="3"/>
  <c r="X910" i="3" s="1"/>
  <c r="W884" i="3"/>
  <c r="X884" i="3" s="1"/>
  <c r="W860" i="3"/>
  <c r="W803" i="3"/>
  <c r="X803" i="3" s="1"/>
  <c r="W778" i="3"/>
  <c r="X778" i="3" s="1"/>
  <c r="W753" i="3"/>
  <c r="X753" i="3" s="1"/>
  <c r="W720" i="3"/>
  <c r="X720" i="3" s="1"/>
  <c r="W678" i="3"/>
  <c r="X678" i="3" s="1"/>
  <c r="W657" i="3"/>
  <c r="X657" i="3" s="1"/>
  <c r="W633" i="3"/>
  <c r="X633" i="3" s="1"/>
  <c r="W615" i="3"/>
  <c r="X615" i="3" s="1"/>
  <c r="W599" i="3"/>
  <c r="X599" i="3" s="1"/>
  <c r="W587" i="3"/>
  <c r="X587" i="3" s="1"/>
  <c r="W575" i="3"/>
  <c r="X575" i="3" s="1"/>
  <c r="W563" i="3"/>
  <c r="W551" i="3"/>
  <c r="X551" i="3" s="1"/>
  <c r="W527" i="3"/>
  <c r="W515" i="3"/>
  <c r="X515" i="3" s="1"/>
  <c r="W491" i="3"/>
  <c r="X491" i="3" s="1"/>
  <c r="W479" i="3"/>
  <c r="X479" i="3" s="1"/>
  <c r="W467" i="3"/>
  <c r="X467" i="3" s="1"/>
  <c r="W455" i="3"/>
  <c r="X455" i="3" s="1"/>
  <c r="W431" i="3"/>
  <c r="X431" i="3" s="1"/>
  <c r="W419" i="3"/>
  <c r="X419" i="3" s="1"/>
  <c r="W407" i="3"/>
  <c r="X407" i="3" s="1"/>
  <c r="W395" i="3"/>
  <c r="X395" i="3" s="1"/>
  <c r="W383" i="3"/>
  <c r="W371" i="3"/>
  <c r="X371" i="3" s="1"/>
  <c r="W359" i="3"/>
  <c r="X359" i="3" s="1"/>
  <c r="W347" i="3"/>
  <c r="X347" i="3" s="1"/>
  <c r="W335" i="3"/>
  <c r="X335" i="3" s="1"/>
  <c r="W323" i="3"/>
  <c r="X323" i="3" s="1"/>
  <c r="W311" i="3"/>
  <c r="X311" i="3" s="1"/>
  <c r="W299" i="3"/>
  <c r="X299" i="3" s="1"/>
  <c r="W287" i="3"/>
  <c r="X287" i="3" s="1"/>
  <c r="W275" i="3"/>
  <c r="X275" i="3" s="1"/>
  <c r="W263" i="3"/>
  <c r="X263" i="3" s="1"/>
  <c r="W251" i="3"/>
  <c r="X251" i="3" s="1"/>
  <c r="W239" i="3"/>
  <c r="W227" i="3"/>
  <c r="X227" i="3" s="1"/>
  <c r="W215" i="3"/>
  <c r="X215" i="3" s="1"/>
  <c r="W203" i="3"/>
  <c r="W191" i="3"/>
  <c r="X191" i="3" s="1"/>
  <c r="W179" i="3"/>
  <c r="X179" i="3" s="1"/>
  <c r="W167" i="3"/>
  <c r="X167" i="3" s="1"/>
  <c r="W1630" i="3"/>
  <c r="X1630" i="3" s="1"/>
  <c r="W1560" i="3"/>
  <c r="X1560" i="3" s="1"/>
  <c r="W1522" i="3"/>
  <c r="X1522" i="3" s="1"/>
  <c r="W1390" i="3"/>
  <c r="X1390" i="3" s="1"/>
  <c r="W1318" i="3"/>
  <c r="X1318" i="3" s="1"/>
  <c r="W1160" i="3"/>
  <c r="W1125" i="3"/>
  <c r="X1125" i="3" s="1"/>
  <c r="W1068" i="3"/>
  <c r="X1068" i="3" s="1"/>
  <c r="W1040" i="3"/>
  <c r="X1040" i="3" s="1"/>
  <c r="W1018" i="3"/>
  <c r="X1018" i="3" s="1"/>
  <c r="W992" i="3"/>
  <c r="X992" i="3" s="1"/>
  <c r="W959" i="3"/>
  <c r="X959" i="3" s="1"/>
  <c r="W933" i="3"/>
  <c r="X933" i="3" s="1"/>
  <c r="W909" i="3"/>
  <c r="X909" i="3" s="1"/>
  <c r="W852" i="3"/>
  <c r="X852" i="3" s="1"/>
  <c r="W828" i="3"/>
  <c r="X828" i="3" s="1"/>
  <c r="W802" i="3"/>
  <c r="X802" i="3" s="1"/>
  <c r="W777" i="3"/>
  <c r="W752" i="3"/>
  <c r="X752" i="3" s="1"/>
  <c r="W719" i="3"/>
  <c r="X719" i="3" s="1"/>
  <c r="W695" i="3"/>
  <c r="X695" i="3" s="1"/>
  <c r="W656" i="3"/>
  <c r="X656" i="3" s="1"/>
  <c r="W612" i="3"/>
  <c r="X612" i="3" s="1"/>
  <c r="W598" i="3"/>
  <c r="X598" i="3" s="1"/>
  <c r="W586" i="3"/>
  <c r="X586" i="3" s="1"/>
  <c r="W574" i="3"/>
  <c r="X574" i="3" s="1"/>
  <c r="W562" i="3"/>
  <c r="X562" i="3" s="1"/>
  <c r="W550" i="3"/>
  <c r="X550" i="3" s="1"/>
  <c r="W538" i="3"/>
  <c r="X538" i="3" s="1"/>
  <c r="W526" i="3"/>
  <c r="W502" i="3"/>
  <c r="W490" i="3"/>
  <c r="X490" i="3" s="1"/>
  <c r="W478" i="3"/>
  <c r="X478" i="3" s="1"/>
  <c r="W466" i="3"/>
  <c r="X466" i="3" s="1"/>
  <c r="W454" i="3"/>
  <c r="X454" i="3" s="1"/>
  <c r="W442" i="3"/>
  <c r="X442" i="3" s="1"/>
  <c r="W430" i="3"/>
  <c r="X430" i="3" s="1"/>
  <c r="W418" i="3"/>
  <c r="X418" i="3" s="1"/>
  <c r="W406" i="3"/>
  <c r="X406" i="3" s="1"/>
  <c r="W394" i="3"/>
  <c r="W382" i="3"/>
  <c r="X382" i="3" s="1"/>
  <c r="W370" i="3"/>
  <c r="W358" i="3"/>
  <c r="X358" i="3" s="1"/>
  <c r="W346" i="3"/>
  <c r="X346" i="3" s="1"/>
  <c r="W334" i="3"/>
  <c r="X334" i="3" s="1"/>
  <c r="W322" i="3"/>
  <c r="X322" i="3" s="1"/>
  <c r="W310" i="3"/>
  <c r="X310" i="3" s="1"/>
  <c r="W298" i="3"/>
  <c r="X298" i="3" s="1"/>
  <c r="W286" i="3"/>
  <c r="X286" i="3" s="1"/>
  <c r="W274" i="3"/>
  <c r="X274" i="3" s="1"/>
  <c r="W262" i="3"/>
  <c r="X262" i="3" s="1"/>
  <c r="W250" i="3"/>
  <c r="X250" i="3" s="1"/>
  <c r="W238" i="3"/>
  <c r="X238" i="3" s="1"/>
  <c r="W226" i="3"/>
  <c r="X226" i="3" s="1"/>
  <c r="W214" i="3"/>
  <c r="X214" i="3" s="1"/>
  <c r="W202" i="3"/>
  <c r="X202" i="3" s="1"/>
  <c r="W190" i="3"/>
  <c r="X190" i="3" s="1"/>
  <c r="W178" i="3"/>
  <c r="X178" i="3" s="1"/>
  <c r="W166" i="3"/>
  <c r="W154" i="3"/>
  <c r="X154" i="3" s="1"/>
  <c r="W142" i="3"/>
  <c r="X142" i="3" s="1"/>
  <c r="W130" i="3"/>
  <c r="X130" i="3" s="1"/>
  <c r="W118" i="3"/>
  <c r="X118" i="3" s="1"/>
  <c r="W94" i="3"/>
  <c r="X94" i="3" s="1"/>
  <c r="W82" i="3"/>
  <c r="W70" i="3"/>
  <c r="W58" i="3"/>
  <c r="X58" i="3" s="1"/>
  <c r="W46" i="3"/>
  <c r="X46" i="3" s="1"/>
  <c r="W34" i="3"/>
  <c r="X34" i="3" s="1"/>
  <c r="W22" i="3"/>
  <c r="X22" i="3" s="1"/>
  <c r="W10" i="3"/>
  <c r="X10" i="3" s="1"/>
  <c r="W1629" i="3"/>
  <c r="X1629" i="3" s="1"/>
  <c r="W1558" i="3"/>
  <c r="X1558" i="3" s="1"/>
  <c r="W1521" i="3"/>
  <c r="X1521" i="3" s="1"/>
  <c r="W1488" i="3"/>
  <c r="X1488" i="3" s="1"/>
  <c r="W1416" i="3"/>
  <c r="X1416" i="3" s="1"/>
  <c r="W1389" i="3"/>
  <c r="X1389" i="3" s="1"/>
  <c r="W1354" i="3"/>
  <c r="X1354" i="3" s="1"/>
  <c r="W1317" i="3"/>
  <c r="X1317" i="3" s="1"/>
  <c r="W1188" i="3"/>
  <c r="X1188" i="3" s="1"/>
  <c r="W1124" i="3"/>
  <c r="X1124" i="3" s="1"/>
  <c r="W1017" i="3"/>
  <c r="X1017" i="3" s="1"/>
  <c r="W984" i="3"/>
  <c r="W958" i="3"/>
  <c r="X958" i="3" s="1"/>
  <c r="W932" i="3"/>
  <c r="X932" i="3" s="1"/>
  <c r="W908" i="3"/>
  <c r="X908" i="3" s="1"/>
  <c r="W851" i="3"/>
  <c r="X851" i="3" s="1"/>
  <c r="W827" i="3"/>
  <c r="X827" i="3" s="1"/>
  <c r="W801" i="3"/>
  <c r="X801" i="3" s="1"/>
  <c r="W776" i="3"/>
  <c r="X776" i="3" s="1"/>
  <c r="W744" i="3"/>
  <c r="X744" i="3" s="1"/>
  <c r="W718" i="3"/>
  <c r="X718" i="3" s="1"/>
  <c r="W694" i="3"/>
  <c r="X694" i="3" s="1"/>
  <c r="W654" i="3"/>
  <c r="X654" i="3" s="1"/>
  <c r="W611" i="3"/>
  <c r="X611" i="3" s="1"/>
  <c r="W597" i="3"/>
  <c r="X597" i="3" s="1"/>
  <c r="W585" i="3"/>
  <c r="X585" i="3" s="1"/>
  <c r="W573" i="3"/>
  <c r="X573" i="3" s="1"/>
  <c r="W561" i="3"/>
  <c r="X561" i="3" s="1"/>
  <c r="W549" i="3"/>
  <c r="X549" i="3" s="1"/>
  <c r="W537" i="3"/>
  <c r="X537" i="3" s="1"/>
  <c r="W489" i="3"/>
  <c r="W477" i="3"/>
  <c r="X477" i="3" s="1"/>
  <c r="W465" i="3"/>
  <c r="X465" i="3" s="1"/>
  <c r="W453" i="3"/>
  <c r="X453" i="3" s="1"/>
  <c r="W441" i="3"/>
  <c r="X441" i="3" s="1"/>
  <c r="W429" i="3"/>
  <c r="X429" i="3" s="1"/>
  <c r="W417" i="3"/>
  <c r="X417" i="3" s="1"/>
  <c r="W405" i="3"/>
  <c r="X405" i="3" s="1"/>
  <c r="W393" i="3"/>
  <c r="X393" i="3" s="1"/>
  <c r="W381" i="3"/>
  <c r="X381" i="3" s="1"/>
  <c r="W369" i="3"/>
  <c r="X369" i="3" s="1"/>
  <c r="W357" i="3"/>
  <c r="X357" i="3" s="1"/>
  <c r="W345" i="3"/>
  <c r="W333" i="3"/>
  <c r="X333" i="3" s="1"/>
  <c r="W321" i="3"/>
  <c r="X321" i="3" s="1"/>
  <c r="W309" i="3"/>
  <c r="X309" i="3" s="1"/>
  <c r="W297" i="3"/>
  <c r="X297" i="3" s="1"/>
  <c r="W285" i="3"/>
  <c r="X285" i="3" s="1"/>
  <c r="W273" i="3"/>
  <c r="X273" i="3" s="1"/>
  <c r="W249" i="3"/>
  <c r="X249" i="3" s="1"/>
  <c r="W237" i="3"/>
  <c r="X237" i="3" s="1"/>
  <c r="W225" i="3"/>
  <c r="X225" i="3" s="1"/>
  <c r="W213" i="3"/>
  <c r="X213" i="3" s="1"/>
  <c r="W201" i="3"/>
  <c r="X201" i="3" s="1"/>
  <c r="W189" i="3"/>
  <c r="X189" i="3" s="1"/>
  <c r="W177" i="3"/>
  <c r="X177" i="3" s="1"/>
  <c r="W165" i="3"/>
  <c r="W153" i="3"/>
  <c r="X153" i="3" s="1"/>
  <c r="W141" i="3"/>
  <c r="X141" i="3" s="1"/>
  <c r="W129" i="3"/>
  <c r="X129" i="3" s="1"/>
  <c r="W117" i="3"/>
  <c r="X117" i="3" s="1"/>
  <c r="W93" i="3"/>
  <c r="X93" i="3" s="1"/>
  <c r="W81" i="3"/>
  <c r="X81" i="3" s="1"/>
  <c r="W69" i="3"/>
  <c r="X69" i="3" s="1"/>
  <c r="W57" i="3"/>
  <c r="X57" i="3" s="1"/>
  <c r="W45" i="3"/>
  <c r="X45" i="3" s="1"/>
  <c r="W33" i="3"/>
  <c r="W21" i="3"/>
  <c r="X21" i="3" s="1"/>
  <c r="W9" i="3"/>
  <c r="X9" i="3" s="1"/>
  <c r="W1032" i="3"/>
  <c r="W948" i="3"/>
  <c r="X948" i="3" s="1"/>
  <c r="W875" i="3"/>
  <c r="X875" i="3" s="1"/>
  <c r="W800" i="3"/>
  <c r="X800" i="3" s="1"/>
  <c r="W716" i="3"/>
  <c r="X716" i="3" s="1"/>
  <c r="W546" i="3"/>
  <c r="X546" i="3" s="1"/>
  <c r="W512" i="3"/>
  <c r="X512" i="3" s="1"/>
  <c r="W487" i="3"/>
  <c r="X487" i="3" s="1"/>
  <c r="W450" i="3"/>
  <c r="X450" i="3" s="1"/>
  <c r="W367" i="3"/>
  <c r="W332" i="3"/>
  <c r="X332" i="3" s="1"/>
  <c r="W284" i="3"/>
  <c r="X284" i="3" s="1"/>
  <c r="W259" i="3"/>
  <c r="X259" i="3" s="1"/>
  <c r="W222" i="3"/>
  <c r="X222" i="3" s="1"/>
  <c r="W174" i="3"/>
  <c r="X174" i="3" s="1"/>
  <c r="W131" i="3"/>
  <c r="X131" i="3" s="1"/>
  <c r="W103" i="3"/>
  <c r="X103" i="3" s="1"/>
  <c r="W67" i="3"/>
  <c r="X67" i="3" s="1"/>
  <c r="W42" i="3"/>
  <c r="X42" i="3" s="1"/>
  <c r="W8" i="3"/>
  <c r="X8" i="3" s="1"/>
  <c r="W186" i="3"/>
  <c r="X186" i="3" s="1"/>
  <c r="W825" i="3"/>
  <c r="X825" i="3" s="1"/>
  <c r="W139" i="3"/>
  <c r="X139" i="3" s="1"/>
  <c r="W582" i="3"/>
  <c r="X582" i="3" s="1"/>
  <c r="W138" i="3"/>
  <c r="X138" i="3" s="1"/>
  <c r="W1618" i="3"/>
  <c r="X1618" i="3" s="1"/>
  <c r="W1557" i="3"/>
  <c r="X1557" i="3" s="1"/>
  <c r="W1092" i="3"/>
  <c r="X1092" i="3" s="1"/>
  <c r="W1031" i="3"/>
  <c r="X1031" i="3" s="1"/>
  <c r="W874" i="3"/>
  <c r="X874" i="3" s="1"/>
  <c r="W792" i="3"/>
  <c r="X792" i="3" s="1"/>
  <c r="W708" i="3"/>
  <c r="X708" i="3" s="1"/>
  <c r="W672" i="3"/>
  <c r="X672" i="3" s="1"/>
  <c r="W511" i="3"/>
  <c r="W486" i="3"/>
  <c r="X486" i="3" s="1"/>
  <c r="W366" i="3"/>
  <c r="X366" i="3" s="1"/>
  <c r="W331" i="3"/>
  <c r="W283" i="3"/>
  <c r="X283" i="3" s="1"/>
  <c r="W258" i="3"/>
  <c r="X258" i="3" s="1"/>
  <c r="W212" i="3"/>
  <c r="X212" i="3" s="1"/>
  <c r="W164" i="3"/>
  <c r="X164" i="3" s="1"/>
  <c r="W128" i="3"/>
  <c r="X128" i="3" s="1"/>
  <c r="W102" i="3"/>
  <c r="X102" i="3" s="1"/>
  <c r="W35" i="3"/>
  <c r="W7" i="3"/>
  <c r="X7" i="3" s="1"/>
  <c r="W981" i="3"/>
  <c r="W1593" i="3"/>
  <c r="X1593" i="3" s="1"/>
  <c r="W71" i="3"/>
  <c r="X71" i="3" s="1"/>
  <c r="W547" i="3"/>
  <c r="X547" i="3" s="1"/>
  <c r="W1548" i="3"/>
  <c r="X1548" i="3" s="1"/>
  <c r="W1308" i="3"/>
  <c r="X1308" i="3" s="1"/>
  <c r="W1248" i="3"/>
  <c r="X1248" i="3" s="1"/>
  <c r="W1150" i="3"/>
  <c r="X1150" i="3" s="1"/>
  <c r="W1090" i="3"/>
  <c r="X1090" i="3" s="1"/>
  <c r="W791" i="3"/>
  <c r="X791" i="3" s="1"/>
  <c r="W671" i="3"/>
  <c r="X671" i="3" s="1"/>
  <c r="W572" i="3"/>
  <c r="X572" i="3" s="1"/>
  <c r="W510" i="3"/>
  <c r="X510" i="3" s="1"/>
  <c r="W476" i="3"/>
  <c r="X476" i="3" s="1"/>
  <c r="W404" i="3"/>
  <c r="X404" i="3" s="1"/>
  <c r="W356" i="3"/>
  <c r="X356" i="3" s="1"/>
  <c r="W330" i="3"/>
  <c r="X330" i="3" s="1"/>
  <c r="W282" i="3"/>
  <c r="X282" i="3" s="1"/>
  <c r="W211" i="3"/>
  <c r="X211" i="3" s="1"/>
  <c r="W95" i="3"/>
  <c r="X95" i="3" s="1"/>
  <c r="W32" i="3"/>
  <c r="X32" i="3" s="1"/>
  <c r="W6" i="3"/>
  <c r="X6" i="3" s="1"/>
  <c r="W1452" i="3"/>
  <c r="X1452" i="3" s="1"/>
  <c r="W826" i="3"/>
  <c r="X826" i="3" s="1"/>
  <c r="W416" i="3"/>
  <c r="W630" i="3"/>
  <c r="X630" i="3" s="1"/>
  <c r="W295" i="3"/>
  <c r="X295" i="3" s="1"/>
  <c r="W1209" i="3"/>
  <c r="X1209" i="3" s="1"/>
  <c r="W488" i="3"/>
  <c r="X488" i="3" s="1"/>
  <c r="W104" i="3"/>
  <c r="X104" i="3" s="1"/>
  <c r="W1546" i="3"/>
  <c r="X1546" i="3" s="1"/>
  <c r="W1246" i="3"/>
  <c r="X1246" i="3" s="1"/>
  <c r="W1149" i="3"/>
  <c r="X1149" i="3" s="1"/>
  <c r="W1089" i="3"/>
  <c r="X1089" i="3" s="1"/>
  <c r="W923" i="3"/>
  <c r="X923" i="3" s="1"/>
  <c r="W610" i="3"/>
  <c r="X610" i="3" s="1"/>
  <c r="W571" i="3"/>
  <c r="X571" i="3" s="1"/>
  <c r="W536" i="3"/>
  <c r="X536" i="3" s="1"/>
  <c r="W475" i="3"/>
  <c r="X475" i="3" s="1"/>
  <c r="W440" i="3"/>
  <c r="X440" i="3" s="1"/>
  <c r="W403" i="3"/>
  <c r="X403" i="3" s="1"/>
  <c r="W355" i="3"/>
  <c r="X355" i="3" s="1"/>
  <c r="W320" i="3"/>
  <c r="X320" i="3" s="1"/>
  <c r="W210" i="3"/>
  <c r="X210" i="3" s="1"/>
  <c r="W92" i="3"/>
  <c r="X92" i="3" s="1"/>
  <c r="W31" i="3"/>
  <c r="X31" i="3" s="1"/>
  <c r="W234" i="3"/>
  <c r="X234" i="3" s="1"/>
  <c r="W741" i="3"/>
  <c r="X741" i="3" s="1"/>
  <c r="W176" i="3"/>
  <c r="W824" i="3"/>
  <c r="W175" i="3"/>
  <c r="X175" i="3" s="1"/>
  <c r="W1656" i="3"/>
  <c r="X1656" i="3" s="1"/>
  <c r="W1485" i="3"/>
  <c r="X1485" i="3" s="1"/>
  <c r="W1414" i="3"/>
  <c r="X1414" i="3" s="1"/>
  <c r="W1016" i="3"/>
  <c r="X1016" i="3" s="1"/>
  <c r="W848" i="3"/>
  <c r="X848" i="3" s="1"/>
  <c r="W609" i="3"/>
  <c r="X609" i="3" s="1"/>
  <c r="W570" i="3"/>
  <c r="X570" i="3" s="1"/>
  <c r="W535" i="3"/>
  <c r="X535" i="3" s="1"/>
  <c r="W474" i="3"/>
  <c r="X474" i="3" s="1"/>
  <c r="W439" i="3"/>
  <c r="W402" i="3"/>
  <c r="X402" i="3" s="1"/>
  <c r="W354" i="3"/>
  <c r="X354" i="3" s="1"/>
  <c r="W319" i="3"/>
  <c r="X319" i="3" s="1"/>
  <c r="W248" i="3"/>
  <c r="X248" i="3" s="1"/>
  <c r="W200" i="3"/>
  <c r="X200" i="3" s="1"/>
  <c r="W155" i="3"/>
  <c r="X155" i="3" s="1"/>
  <c r="W119" i="3"/>
  <c r="X119" i="3" s="1"/>
  <c r="W91" i="3"/>
  <c r="X91" i="3" s="1"/>
  <c r="W30" i="3"/>
  <c r="X30" i="3" s="1"/>
  <c r="W522" i="3"/>
  <c r="X522" i="3" s="1"/>
  <c r="W78" i="3"/>
  <c r="X78" i="3" s="1"/>
  <c r="W1210" i="3"/>
  <c r="X1210" i="3" s="1"/>
  <c r="W498" i="3"/>
  <c r="X498" i="3" s="1"/>
  <c r="W1449" i="3"/>
  <c r="X1449" i="3" s="1"/>
  <c r="W294" i="3"/>
  <c r="X294" i="3" s="1"/>
  <c r="W43" i="3"/>
  <c r="X43" i="3" s="1"/>
  <c r="W1654" i="3"/>
  <c r="X1654" i="3" s="1"/>
  <c r="W1413" i="3"/>
  <c r="X1413" i="3" s="1"/>
  <c r="W1008" i="3"/>
  <c r="X1008" i="3" s="1"/>
  <c r="W648" i="3"/>
  <c r="X648" i="3" s="1"/>
  <c r="W608" i="3"/>
  <c r="X608" i="3" s="1"/>
  <c r="W560" i="3"/>
  <c r="X560" i="3" s="1"/>
  <c r="W534" i="3"/>
  <c r="X534" i="3" s="1"/>
  <c r="W464" i="3"/>
  <c r="X464" i="3" s="1"/>
  <c r="W438" i="3"/>
  <c r="X438" i="3" s="1"/>
  <c r="W392" i="3"/>
  <c r="X392" i="3" s="1"/>
  <c r="W318" i="3"/>
  <c r="X318" i="3" s="1"/>
  <c r="W247" i="3"/>
  <c r="X247" i="3" s="1"/>
  <c r="W199" i="3"/>
  <c r="X199" i="3" s="1"/>
  <c r="W152" i="3"/>
  <c r="X152" i="3" s="1"/>
  <c r="W116" i="3"/>
  <c r="X116" i="3" s="1"/>
  <c r="W90" i="3"/>
  <c r="X90" i="3" s="1"/>
  <c r="W59" i="3"/>
  <c r="X59" i="3" s="1"/>
  <c r="W23" i="3"/>
  <c r="X23" i="3" s="1"/>
  <c r="W1281" i="3"/>
  <c r="X1281" i="3" s="1"/>
  <c r="W499" i="3"/>
  <c r="X499" i="3" s="1"/>
  <c r="W47" i="3"/>
  <c r="X47" i="3" s="1"/>
  <c r="W1380" i="3"/>
  <c r="X1380" i="3" s="1"/>
  <c r="W415" i="3"/>
  <c r="X415" i="3" s="1"/>
  <c r="W876" i="3"/>
  <c r="X876" i="3" s="1"/>
  <c r="W223" i="3"/>
  <c r="X223" i="3" s="1"/>
  <c r="W1653" i="3"/>
  <c r="X1653" i="3" s="1"/>
  <c r="W1186" i="3"/>
  <c r="X1186" i="3" s="1"/>
  <c r="W1007" i="3"/>
  <c r="X1007" i="3" s="1"/>
  <c r="W900" i="3"/>
  <c r="X900" i="3" s="1"/>
  <c r="W693" i="3"/>
  <c r="X693" i="3" s="1"/>
  <c r="W647" i="3"/>
  <c r="X647" i="3" s="1"/>
  <c r="W596" i="3"/>
  <c r="W559" i="3"/>
  <c r="X559" i="3" s="1"/>
  <c r="W463" i="3"/>
  <c r="X463" i="3" s="1"/>
  <c r="W428" i="3"/>
  <c r="X428" i="3" s="1"/>
  <c r="W308" i="3"/>
  <c r="X308" i="3" s="1"/>
  <c r="W246" i="3"/>
  <c r="X246" i="3" s="1"/>
  <c r="W198" i="3"/>
  <c r="X198" i="3" s="1"/>
  <c r="W151" i="3"/>
  <c r="X151" i="3" s="1"/>
  <c r="W115" i="3"/>
  <c r="X115" i="3" s="1"/>
  <c r="W83" i="3"/>
  <c r="X83" i="3" s="1"/>
  <c r="W56" i="3"/>
  <c r="X56" i="3" s="1"/>
  <c r="W20" i="3"/>
  <c r="X20" i="3" s="1"/>
  <c r="W1056" i="3"/>
  <c r="X1056" i="3" s="1"/>
  <c r="W342" i="3"/>
  <c r="X342" i="3" s="1"/>
  <c r="W583" i="3"/>
  <c r="X583" i="3" s="1"/>
  <c r="W224" i="3"/>
  <c r="X224" i="3" s="1"/>
  <c r="W956" i="3"/>
  <c r="X956" i="3" s="1"/>
  <c r="W368" i="3"/>
  <c r="X368" i="3" s="1"/>
  <c r="W1353" i="3"/>
  <c r="X1353" i="3" s="1"/>
  <c r="W1284" i="3"/>
  <c r="X1284" i="3" s="1"/>
  <c r="W1185" i="3"/>
  <c r="X1185" i="3" s="1"/>
  <c r="W983" i="3"/>
  <c r="X983" i="3" s="1"/>
  <c r="W899" i="3"/>
  <c r="X899" i="3" s="1"/>
  <c r="W767" i="3"/>
  <c r="X767" i="3" s="1"/>
  <c r="W692" i="3"/>
  <c r="X692" i="3" s="1"/>
  <c r="W646" i="3"/>
  <c r="X646" i="3" s="1"/>
  <c r="W595" i="3"/>
  <c r="X595" i="3" s="1"/>
  <c r="W558" i="3"/>
  <c r="X558" i="3" s="1"/>
  <c r="W462" i="3"/>
  <c r="X462" i="3" s="1"/>
  <c r="W427" i="3"/>
  <c r="X427" i="3" s="1"/>
  <c r="W344" i="3"/>
  <c r="X344" i="3" s="1"/>
  <c r="W307" i="3"/>
  <c r="X307" i="3" s="1"/>
  <c r="W270" i="3"/>
  <c r="X270" i="3" s="1"/>
  <c r="W236" i="3"/>
  <c r="X236" i="3" s="1"/>
  <c r="W188" i="3"/>
  <c r="X188" i="3" s="1"/>
  <c r="W150" i="3"/>
  <c r="X150" i="3" s="1"/>
  <c r="W114" i="3"/>
  <c r="X114" i="3" s="1"/>
  <c r="W80" i="3"/>
  <c r="X80" i="3" s="1"/>
  <c r="W55" i="3"/>
  <c r="X55" i="3" s="1"/>
  <c r="W19" i="3"/>
  <c r="X19" i="3" s="1"/>
  <c r="W1594" i="3"/>
  <c r="X1594" i="3" s="1"/>
  <c r="W584" i="3"/>
  <c r="X584" i="3" s="1"/>
  <c r="W296" i="3"/>
  <c r="X296" i="3" s="1"/>
  <c r="W957" i="3"/>
  <c r="X957" i="3" s="1"/>
  <c r="W44" i="3"/>
  <c r="X44" i="3" s="1"/>
  <c r="W717" i="3"/>
  <c r="X717" i="3" s="1"/>
  <c r="W414" i="3"/>
  <c r="X414" i="3" s="1"/>
  <c r="W68" i="3"/>
  <c r="X68" i="3" s="1"/>
  <c r="W1596" i="3"/>
  <c r="X1596" i="3" s="1"/>
  <c r="W1344" i="3"/>
  <c r="X1344" i="3" s="1"/>
  <c r="W1282" i="3"/>
  <c r="X1282" i="3" s="1"/>
  <c r="W1114" i="3"/>
  <c r="X1114" i="3" s="1"/>
  <c r="W1064" i="3"/>
  <c r="X1064" i="3" s="1"/>
  <c r="W982" i="3"/>
  <c r="X982" i="3" s="1"/>
  <c r="W898" i="3"/>
  <c r="X898" i="3" s="1"/>
  <c r="W743" i="3"/>
  <c r="X743" i="3" s="1"/>
  <c r="W690" i="3"/>
  <c r="X690" i="3" s="1"/>
  <c r="W594" i="3"/>
  <c r="X594" i="3" s="1"/>
  <c r="W523" i="3"/>
  <c r="X523" i="3" s="1"/>
  <c r="W426" i="3"/>
  <c r="X426" i="3" s="1"/>
  <c r="W380" i="3"/>
  <c r="X380" i="3" s="1"/>
  <c r="W343" i="3"/>
  <c r="X343" i="3" s="1"/>
  <c r="W306" i="3"/>
  <c r="X306" i="3" s="1"/>
  <c r="W235" i="3"/>
  <c r="X235" i="3" s="1"/>
  <c r="W187" i="3"/>
  <c r="X187" i="3" s="1"/>
  <c r="W143" i="3"/>
  <c r="X143" i="3" s="1"/>
  <c r="W107" i="3"/>
  <c r="X107" i="3" s="1"/>
  <c r="W79" i="3"/>
  <c r="X79" i="3" s="1"/>
  <c r="W54" i="3"/>
  <c r="X54" i="3" s="1"/>
  <c r="W18" i="3"/>
  <c r="X18" i="3" s="1"/>
  <c r="W1342" i="3"/>
  <c r="X1342" i="3" s="1"/>
  <c r="W742" i="3"/>
  <c r="X742" i="3" s="1"/>
  <c r="W140" i="3"/>
  <c r="X140" i="3" s="1"/>
  <c r="W1450" i="3"/>
  <c r="X1450" i="3" s="1"/>
  <c r="W548" i="3"/>
  <c r="X548" i="3" s="1"/>
  <c r="X396" i="3"/>
  <c r="X3" i="3"/>
  <c r="X4" i="3"/>
  <c r="X1021" i="3"/>
  <c r="X1256" i="3"/>
  <c r="X1154" i="3"/>
  <c r="X1235" i="3"/>
  <c r="X1079" i="3"/>
  <c r="X866" i="3"/>
  <c r="X709" i="3"/>
  <c r="X106" i="3"/>
  <c r="X272" i="3"/>
  <c r="X228" i="3"/>
  <c r="X863" i="3"/>
  <c r="X707" i="3"/>
  <c r="X563" i="3"/>
  <c r="X1116" i="3"/>
  <c r="X1054" i="3"/>
  <c r="X1208" i="3"/>
  <c r="X1074" i="3"/>
  <c r="X1207" i="3"/>
  <c r="X1133" i="3"/>
  <c r="X986" i="3"/>
  <c r="X830" i="3"/>
  <c r="X216" i="3"/>
  <c r="X394" i="3"/>
  <c r="X82" i="3"/>
  <c r="X974" i="3"/>
  <c r="X650" i="3"/>
  <c r="X984" i="3"/>
  <c r="X1030" i="3"/>
  <c r="X1174" i="3"/>
  <c r="X953" i="3"/>
  <c r="X773" i="3"/>
  <c r="X829" i="3"/>
  <c r="X383" i="3"/>
  <c r="X1261" i="3"/>
  <c r="X1117" i="3"/>
  <c r="X850" i="3"/>
  <c r="X1241" i="3"/>
  <c r="X540" i="3"/>
  <c r="X514" i="3"/>
  <c r="X501" i="3"/>
  <c r="X1120" i="3"/>
  <c r="X1105" i="3"/>
  <c r="X1212" i="3"/>
  <c r="X961" i="3"/>
  <c r="X971" i="3"/>
  <c r="X645" i="3"/>
  <c r="X951" i="3"/>
  <c r="X1215" i="3"/>
  <c r="X1242" i="3"/>
  <c r="X1070" i="3"/>
  <c r="X761" i="3"/>
  <c r="X64" i="3"/>
  <c r="X1083" i="3"/>
  <c r="X625" i="3"/>
  <c r="X789" i="3"/>
  <c r="X1096" i="3"/>
  <c r="X1203" i="3"/>
  <c r="X1061" i="3"/>
  <c r="X1202" i="3"/>
  <c r="X917" i="3"/>
  <c r="X121" i="3"/>
  <c r="X937" i="3"/>
  <c r="X757" i="3"/>
  <c r="X457" i="3"/>
  <c r="X35" i="3"/>
  <c r="X927" i="3"/>
  <c r="X1193" i="3"/>
  <c r="X578" i="3"/>
  <c r="X422" i="3"/>
  <c r="X925" i="3"/>
  <c r="X1201" i="3"/>
  <c r="X1255" i="3"/>
  <c r="X1111" i="3"/>
  <c r="X665" i="3"/>
  <c r="X509" i="3"/>
  <c r="X1046" i="3"/>
  <c r="X710" i="3"/>
  <c r="X410" i="3"/>
  <c r="X733" i="3"/>
  <c r="X239" i="3"/>
  <c r="X824" i="3"/>
  <c r="X907" i="3"/>
  <c r="X1050" i="3"/>
  <c r="X882" i="3"/>
  <c r="X738" i="3"/>
  <c r="X531" i="3"/>
  <c r="X60" i="3"/>
  <c r="X1038" i="3"/>
  <c r="X726" i="3"/>
  <c r="X267" i="3"/>
  <c r="X555" i="3"/>
  <c r="X924" i="3"/>
  <c r="X539" i="3"/>
  <c r="X1051" i="3"/>
  <c r="X1026" i="3"/>
  <c r="X257" i="3"/>
  <c r="X70" i="3"/>
  <c r="X788" i="3"/>
  <c r="X1014" i="3"/>
  <c r="X846" i="3"/>
  <c r="X526" i="3"/>
  <c r="X261" i="3"/>
  <c r="X777" i="3"/>
  <c r="X596" i="3"/>
  <c r="X808" i="3"/>
  <c r="X664" i="3"/>
  <c r="X520" i="3"/>
  <c r="X63" i="3"/>
  <c r="X651" i="3"/>
  <c r="X765" i="3"/>
  <c r="X513" i="3"/>
  <c r="X271" i="3"/>
  <c r="X390" i="3"/>
  <c r="X365" i="3"/>
  <c r="X209" i="3"/>
  <c r="X796" i="3"/>
  <c r="X652" i="3"/>
  <c r="X795" i="3"/>
  <c r="X370" i="3"/>
  <c r="X766" i="3"/>
  <c r="X53" i="3"/>
  <c r="X952" i="3"/>
  <c r="X640" i="3"/>
  <c r="X207" i="3"/>
  <c r="X811" i="3"/>
  <c r="X667" i="3"/>
  <c r="X511" i="3"/>
  <c r="X341" i="3"/>
  <c r="X185" i="3"/>
  <c r="X29" i="3"/>
  <c r="X940" i="3"/>
  <c r="X627" i="3"/>
  <c r="X839" i="3"/>
  <c r="X165" i="3"/>
  <c r="X379" i="3"/>
  <c r="X928" i="3"/>
  <c r="X472" i="3"/>
  <c r="X903" i="3"/>
  <c r="X176" i="3"/>
  <c r="X367" i="3"/>
  <c r="X955" i="3"/>
  <c r="X787" i="3"/>
  <c r="X643" i="3"/>
  <c r="X930" i="3"/>
  <c r="X317" i="3"/>
  <c r="X161" i="3"/>
  <c r="X1073" i="3"/>
  <c r="X747" i="3"/>
  <c r="X669" i="3"/>
  <c r="X860" i="3"/>
  <c r="X775" i="3"/>
  <c r="X631" i="3"/>
  <c r="X762" i="3"/>
  <c r="X105" i="3"/>
  <c r="X668" i="3"/>
  <c r="X931" i="3"/>
  <c r="X763" i="3"/>
  <c r="X619" i="3"/>
  <c r="X894" i="3"/>
  <c r="X750" i="3"/>
  <c r="A1431" i="3"/>
  <c r="A1481" i="3"/>
  <c r="A1451" i="3"/>
  <c r="A1443" i="3"/>
  <c r="A1489" i="3"/>
  <c r="A1488" i="3"/>
  <c r="A1482" i="3"/>
  <c r="A1430" i="3"/>
  <c r="A1448" i="3"/>
  <c r="A1440" i="3"/>
  <c r="A1432" i="3"/>
  <c r="A1487" i="3"/>
  <c r="A1428" i="3"/>
  <c r="A1475" i="3"/>
  <c r="A1490" i="3"/>
  <c r="A1485" i="3"/>
  <c r="A1449" i="3"/>
  <c r="A1441" i="3"/>
  <c r="A1433" i="3"/>
  <c r="X12" i="3"/>
  <c r="X5" i="3"/>
  <c r="X160" i="3"/>
  <c r="X184" i="3"/>
  <c r="X203" i="3"/>
  <c r="X208" i="3"/>
  <c r="X265" i="3"/>
  <c r="X328" i="3"/>
  <c r="X489" i="3"/>
  <c r="X485" i="3"/>
  <c r="X345" i="3"/>
  <c r="X581" i="3"/>
  <c r="X33" i="3"/>
  <c r="X461" i="3"/>
  <c r="X527" i="3"/>
  <c r="X40" i="3"/>
  <c r="X49" i="3"/>
  <c r="X163" i="3"/>
  <c r="X337" i="3"/>
  <c r="X439" i="3"/>
  <c r="X588" i="3"/>
  <c r="X661" i="3"/>
  <c r="X617" i="3"/>
  <c r="X905" i="3"/>
  <c r="X913" i="3"/>
  <c r="X806" i="3"/>
  <c r="X815" i="3"/>
  <c r="X975" i="3"/>
  <c r="X1022" i="3"/>
  <c r="X554" i="3"/>
  <c r="X618" i="3"/>
  <c r="X641" i="3"/>
  <c r="X998" i="3"/>
  <c r="X1063" i="3"/>
  <c r="X1072" i="3"/>
  <c r="X601" i="3"/>
  <c r="X771" i="3"/>
  <c r="X911" i="3"/>
  <c r="X976" i="3"/>
  <c r="X1036" i="3"/>
  <c r="X929" i="3"/>
  <c r="X1032" i="3"/>
  <c r="X1042" i="3"/>
  <c r="X731" i="3"/>
  <c r="X1140" i="3"/>
  <c r="X1206" i="3"/>
  <c r="X1218" i="3"/>
  <c r="X1228" i="3"/>
  <c r="X1184" i="3"/>
  <c r="X1172" i="3"/>
  <c r="X1253" i="3"/>
  <c r="X1142" i="3"/>
  <c r="X1229" i="3"/>
  <c r="X1052" i="3"/>
  <c r="X1084" i="3"/>
  <c r="X1160" i="3"/>
  <c r="X1178" i="3"/>
  <c r="X1182" i="3"/>
  <c r="X1112" i="3"/>
  <c r="X1138" i="3"/>
  <c r="X1251" i="3"/>
  <c r="X1221" i="3"/>
  <c r="X1227" i="3"/>
  <c r="X1231" i="3"/>
  <c r="X1214" i="3"/>
  <c r="X1252" i="3"/>
  <c r="X1099" i="3"/>
  <c r="X889" i="3"/>
  <c r="X685" i="3"/>
  <c r="X502" i="3"/>
  <c r="X688" i="3"/>
  <c r="X749" i="3"/>
  <c r="X444" i="3"/>
  <c r="X1226" i="3"/>
  <c r="X1107" i="3"/>
  <c r="X849" i="3"/>
  <c r="X416" i="3"/>
  <c r="X348" i="3"/>
  <c r="X110" i="3"/>
  <c r="X277" i="3"/>
  <c r="X1222" i="3"/>
  <c r="X1097" i="3"/>
  <c r="X1219" i="3"/>
  <c r="X629" i="3"/>
  <c r="X832" i="3"/>
  <c r="X786" i="3"/>
  <c r="X1053" i="3"/>
  <c r="X842" i="3"/>
  <c r="X686" i="3"/>
  <c r="X1165" i="3"/>
  <c r="X1093" i="3"/>
  <c r="X1091" i="3"/>
  <c r="X981" i="3"/>
  <c r="X878" i="3"/>
  <c r="X1199" i="3"/>
  <c r="X607" i="3"/>
  <c r="X496" i="3"/>
  <c r="X674" i="3"/>
  <c r="X969" i="3"/>
  <c r="X784" i="3"/>
  <c r="X954" i="3"/>
  <c r="X840" i="3"/>
  <c r="X349" i="3"/>
  <c r="X518" i="3"/>
  <c r="X331" i="3"/>
  <c r="X352" i="3"/>
  <c r="X1109" i="3"/>
  <c r="X1081" i="3"/>
  <c r="X1189" i="3"/>
  <c r="X935" i="3"/>
  <c r="X725" i="3"/>
  <c r="X919" i="3"/>
  <c r="X785" i="3"/>
  <c r="X445" i="3"/>
  <c r="X254" i="3"/>
  <c r="X172" i="3"/>
  <c r="X1059" i="3"/>
  <c r="X1075" i="3"/>
  <c r="X1023" i="3"/>
  <c r="X906" i="3"/>
  <c r="X732" i="3"/>
  <c r="X1067" i="3"/>
  <c r="X1113" i="3"/>
  <c r="X1240" i="3"/>
  <c r="X1225" i="3"/>
  <c r="X1141" i="3"/>
  <c r="X809" i="3"/>
  <c r="X696" i="3"/>
  <c r="X915" i="3"/>
  <c r="X816" i="3"/>
  <c r="X1049" i="3"/>
  <c r="X721" i="3"/>
  <c r="X363" i="3"/>
  <c r="X28" i="3"/>
  <c r="X376" i="3"/>
  <c r="X133" i="3"/>
  <c r="X166" i="3"/>
  <c r="X84" i="3"/>
  <c r="A1452" i="3"/>
  <c r="A1444" i="3"/>
  <c r="A1436" i="3"/>
  <c r="A1469" i="3"/>
  <c r="A1468" i="3"/>
  <c r="A1461" i="3"/>
  <c r="A1460" i="3"/>
  <c r="A1457" i="3"/>
  <c r="A1486" i="3"/>
  <c r="A1473" i="3"/>
  <c r="A1465" i="3"/>
  <c r="A1456" i="3"/>
  <c r="A1484" i="3"/>
  <c r="A1454" i="3"/>
  <c r="A1446" i="3"/>
  <c r="A1438" i="3"/>
  <c r="A1471" i="3"/>
  <c r="A1463" i="3"/>
  <c r="A1478" i="3"/>
  <c r="A1483" i="3"/>
  <c r="A1455" i="3"/>
  <c r="A1442" i="3"/>
  <c r="A1429" i="3"/>
  <c r="A1476" i="3"/>
  <c r="A1453" i="3"/>
  <c r="A1447" i="3"/>
  <c r="A1435" i="3"/>
  <c r="A1434" i="3"/>
  <c r="A1474" i="3"/>
  <c r="A1467" i="3"/>
  <c r="A1466" i="3"/>
  <c r="A1459" i="3"/>
  <c r="A1458" i="3"/>
  <c r="A1445" i="3"/>
  <c r="A1439" i="3"/>
  <c r="A1427" i="3"/>
  <c r="A1472" i="3"/>
  <c r="A1464" i="3"/>
  <c r="A1480" i="3"/>
  <c r="A1450" i="3"/>
  <c r="A1437" i="3"/>
  <c r="A1479" i="3"/>
  <c r="A1470" i="3"/>
  <c r="A1462" i="3"/>
  <c r="A1477" i="3"/>
  <c r="A1" i="5"/>
  <c r="B1" i="5"/>
  <c r="C1" i="5"/>
  <c r="D1" i="5"/>
  <c r="E1" i="5"/>
  <c r="F1" i="5"/>
  <c r="G1" i="5"/>
  <c r="H1" i="5"/>
  <c r="I1" i="5"/>
  <c r="B1426" i="3"/>
  <c r="C1426" i="3"/>
  <c r="D1426" i="3"/>
  <c r="E1426" i="3"/>
  <c r="F1426" i="3"/>
  <c r="G1426" i="3"/>
  <c r="H1426" i="3"/>
  <c r="I1426" i="3"/>
  <c r="J1426" i="3"/>
  <c r="B1390" i="3"/>
  <c r="C1390" i="3"/>
  <c r="D1390" i="3"/>
  <c r="E1390" i="3"/>
  <c r="F1390" i="3"/>
  <c r="G1390" i="3"/>
  <c r="H1390" i="3"/>
  <c r="I1390" i="3"/>
  <c r="J1390" i="3"/>
  <c r="B1391" i="3"/>
  <c r="C1391" i="3"/>
  <c r="D1391" i="3"/>
  <c r="E1391" i="3"/>
  <c r="F1391" i="3"/>
  <c r="G1391" i="3"/>
  <c r="H1391" i="3"/>
  <c r="I1391" i="3"/>
  <c r="J1391" i="3"/>
  <c r="B1392" i="3"/>
  <c r="C1392" i="3"/>
  <c r="D1392" i="3"/>
  <c r="E1392" i="3"/>
  <c r="F1392" i="3"/>
  <c r="G1392" i="3"/>
  <c r="H1392" i="3"/>
  <c r="I1392" i="3"/>
  <c r="J1392" i="3"/>
  <c r="B1393" i="3"/>
  <c r="C1393" i="3"/>
  <c r="D1393" i="3"/>
  <c r="E1393" i="3"/>
  <c r="F1393" i="3"/>
  <c r="G1393" i="3"/>
  <c r="H1393" i="3"/>
  <c r="I1393" i="3"/>
  <c r="J1393" i="3"/>
  <c r="B1394" i="3"/>
  <c r="C1394" i="3"/>
  <c r="D1394" i="3"/>
  <c r="E1394" i="3"/>
  <c r="F1394" i="3"/>
  <c r="G1394" i="3"/>
  <c r="H1394" i="3"/>
  <c r="I1394" i="3"/>
  <c r="J1394" i="3"/>
  <c r="B1395" i="3"/>
  <c r="C1395" i="3"/>
  <c r="D1395" i="3"/>
  <c r="E1395" i="3"/>
  <c r="F1395" i="3"/>
  <c r="G1395" i="3"/>
  <c r="H1395" i="3"/>
  <c r="I1395" i="3"/>
  <c r="J1395" i="3"/>
  <c r="B1396" i="3"/>
  <c r="C1396" i="3"/>
  <c r="D1396" i="3"/>
  <c r="E1396" i="3"/>
  <c r="F1396" i="3"/>
  <c r="G1396" i="3"/>
  <c r="H1396" i="3"/>
  <c r="I1396" i="3"/>
  <c r="J1396" i="3"/>
  <c r="B1397" i="3"/>
  <c r="C1397" i="3"/>
  <c r="D1397" i="3"/>
  <c r="E1397" i="3"/>
  <c r="F1397" i="3"/>
  <c r="G1397" i="3"/>
  <c r="H1397" i="3"/>
  <c r="I1397" i="3"/>
  <c r="J1397" i="3"/>
  <c r="B1398" i="3"/>
  <c r="C1398" i="3"/>
  <c r="D1398" i="3"/>
  <c r="E1398" i="3"/>
  <c r="F1398" i="3"/>
  <c r="G1398" i="3"/>
  <c r="H1398" i="3"/>
  <c r="I1398" i="3"/>
  <c r="J1398" i="3"/>
  <c r="B1399" i="3"/>
  <c r="C1399" i="3"/>
  <c r="D1399" i="3"/>
  <c r="E1399" i="3"/>
  <c r="F1399" i="3"/>
  <c r="G1399" i="3"/>
  <c r="H1399" i="3"/>
  <c r="I1399" i="3"/>
  <c r="J1399" i="3"/>
  <c r="B1400" i="3"/>
  <c r="C1400" i="3"/>
  <c r="D1400" i="3"/>
  <c r="E1400" i="3"/>
  <c r="F1400" i="3"/>
  <c r="G1400" i="3"/>
  <c r="H1400" i="3"/>
  <c r="I1400" i="3"/>
  <c r="J1400" i="3"/>
  <c r="B1401" i="3"/>
  <c r="C1401" i="3"/>
  <c r="D1401" i="3"/>
  <c r="E1401" i="3"/>
  <c r="F1401" i="3"/>
  <c r="G1401" i="3"/>
  <c r="H1401" i="3"/>
  <c r="I1401" i="3"/>
  <c r="J1401" i="3"/>
  <c r="B1402" i="3"/>
  <c r="C1402" i="3"/>
  <c r="D1402" i="3"/>
  <c r="E1402" i="3"/>
  <c r="F1402" i="3"/>
  <c r="G1402" i="3"/>
  <c r="H1402" i="3"/>
  <c r="I1402" i="3"/>
  <c r="J1402" i="3"/>
  <c r="B1403" i="3"/>
  <c r="C1403" i="3"/>
  <c r="D1403" i="3"/>
  <c r="E1403" i="3"/>
  <c r="F1403" i="3"/>
  <c r="G1403" i="3"/>
  <c r="H1403" i="3"/>
  <c r="I1403" i="3"/>
  <c r="J1403" i="3"/>
  <c r="B1404" i="3"/>
  <c r="C1404" i="3"/>
  <c r="D1404" i="3"/>
  <c r="E1404" i="3"/>
  <c r="F1404" i="3"/>
  <c r="G1404" i="3"/>
  <c r="H1404" i="3"/>
  <c r="I1404" i="3"/>
  <c r="J1404" i="3"/>
  <c r="B1405" i="3"/>
  <c r="C1405" i="3"/>
  <c r="D1405" i="3"/>
  <c r="E1405" i="3"/>
  <c r="F1405" i="3"/>
  <c r="G1405" i="3"/>
  <c r="H1405" i="3"/>
  <c r="I1405" i="3"/>
  <c r="J1405" i="3"/>
  <c r="B1406" i="3"/>
  <c r="C1406" i="3"/>
  <c r="D1406" i="3"/>
  <c r="E1406" i="3"/>
  <c r="F1406" i="3"/>
  <c r="G1406" i="3"/>
  <c r="H1406" i="3"/>
  <c r="I1406" i="3"/>
  <c r="J1406" i="3"/>
  <c r="B1407" i="3"/>
  <c r="C1407" i="3"/>
  <c r="D1407" i="3"/>
  <c r="E1407" i="3"/>
  <c r="F1407" i="3"/>
  <c r="G1407" i="3"/>
  <c r="H1407" i="3"/>
  <c r="I1407" i="3"/>
  <c r="J1407" i="3"/>
  <c r="B1408" i="3"/>
  <c r="C1408" i="3"/>
  <c r="D1408" i="3"/>
  <c r="E1408" i="3"/>
  <c r="F1408" i="3"/>
  <c r="G1408" i="3"/>
  <c r="H1408" i="3"/>
  <c r="I1408" i="3"/>
  <c r="J1408" i="3"/>
  <c r="B1409" i="3"/>
  <c r="C1409" i="3"/>
  <c r="D1409" i="3"/>
  <c r="E1409" i="3"/>
  <c r="F1409" i="3"/>
  <c r="G1409" i="3"/>
  <c r="H1409" i="3"/>
  <c r="I1409" i="3"/>
  <c r="J1409" i="3"/>
  <c r="B1410" i="3"/>
  <c r="C1410" i="3"/>
  <c r="D1410" i="3"/>
  <c r="E1410" i="3"/>
  <c r="F1410" i="3"/>
  <c r="G1410" i="3"/>
  <c r="H1410" i="3"/>
  <c r="I1410" i="3"/>
  <c r="J1410" i="3"/>
  <c r="B1411" i="3"/>
  <c r="C1411" i="3"/>
  <c r="D1411" i="3"/>
  <c r="E1411" i="3"/>
  <c r="F1411" i="3"/>
  <c r="G1411" i="3"/>
  <c r="H1411" i="3"/>
  <c r="I1411" i="3"/>
  <c r="J1411" i="3"/>
  <c r="B1412" i="3"/>
  <c r="C1412" i="3"/>
  <c r="D1412" i="3"/>
  <c r="E1412" i="3"/>
  <c r="F1412" i="3"/>
  <c r="G1412" i="3"/>
  <c r="H1412" i="3"/>
  <c r="I1412" i="3"/>
  <c r="J1412" i="3"/>
  <c r="B1413" i="3"/>
  <c r="C1413" i="3"/>
  <c r="D1413" i="3"/>
  <c r="E1413" i="3"/>
  <c r="F1413" i="3"/>
  <c r="G1413" i="3"/>
  <c r="H1413" i="3"/>
  <c r="I1413" i="3"/>
  <c r="J1413" i="3"/>
  <c r="B1414" i="3"/>
  <c r="C1414" i="3"/>
  <c r="D1414" i="3"/>
  <c r="E1414" i="3"/>
  <c r="F1414" i="3"/>
  <c r="G1414" i="3"/>
  <c r="H1414" i="3"/>
  <c r="I1414" i="3"/>
  <c r="J1414" i="3"/>
  <c r="B1415" i="3"/>
  <c r="C1415" i="3"/>
  <c r="D1415" i="3"/>
  <c r="E1415" i="3"/>
  <c r="F1415" i="3"/>
  <c r="G1415" i="3"/>
  <c r="H1415" i="3"/>
  <c r="I1415" i="3"/>
  <c r="J1415" i="3"/>
  <c r="B1416" i="3"/>
  <c r="C1416" i="3"/>
  <c r="D1416" i="3"/>
  <c r="E1416" i="3"/>
  <c r="F1416" i="3"/>
  <c r="G1416" i="3"/>
  <c r="H1416" i="3"/>
  <c r="I1416" i="3"/>
  <c r="J1416" i="3"/>
  <c r="B1417" i="3"/>
  <c r="C1417" i="3"/>
  <c r="D1417" i="3"/>
  <c r="E1417" i="3"/>
  <c r="F1417" i="3"/>
  <c r="G1417" i="3"/>
  <c r="H1417" i="3"/>
  <c r="I1417" i="3"/>
  <c r="J1417" i="3"/>
  <c r="B1418" i="3"/>
  <c r="C1418" i="3"/>
  <c r="D1418" i="3"/>
  <c r="E1418" i="3"/>
  <c r="F1418" i="3"/>
  <c r="G1418" i="3"/>
  <c r="H1418" i="3"/>
  <c r="I1418" i="3"/>
  <c r="J1418" i="3"/>
  <c r="B1419" i="3"/>
  <c r="C1419" i="3"/>
  <c r="D1419" i="3"/>
  <c r="E1419" i="3"/>
  <c r="F1419" i="3"/>
  <c r="G1419" i="3"/>
  <c r="H1419" i="3"/>
  <c r="I1419" i="3"/>
  <c r="J1419" i="3"/>
  <c r="B1420" i="3"/>
  <c r="C1420" i="3"/>
  <c r="D1420" i="3"/>
  <c r="E1420" i="3"/>
  <c r="F1420" i="3"/>
  <c r="G1420" i="3"/>
  <c r="H1420" i="3"/>
  <c r="I1420" i="3"/>
  <c r="J1420" i="3"/>
  <c r="B1421" i="3"/>
  <c r="C1421" i="3"/>
  <c r="D1421" i="3"/>
  <c r="E1421" i="3"/>
  <c r="F1421" i="3"/>
  <c r="G1421" i="3"/>
  <c r="H1421" i="3"/>
  <c r="I1421" i="3"/>
  <c r="J1421" i="3"/>
  <c r="B1422" i="3"/>
  <c r="C1422" i="3"/>
  <c r="D1422" i="3"/>
  <c r="E1422" i="3"/>
  <c r="F1422" i="3"/>
  <c r="G1422" i="3"/>
  <c r="H1422" i="3"/>
  <c r="I1422" i="3"/>
  <c r="J1422" i="3"/>
  <c r="B1423" i="3"/>
  <c r="C1423" i="3"/>
  <c r="D1423" i="3"/>
  <c r="E1423" i="3"/>
  <c r="F1423" i="3"/>
  <c r="G1423" i="3"/>
  <c r="H1423" i="3"/>
  <c r="I1423" i="3"/>
  <c r="J1423" i="3"/>
  <c r="B1424" i="3"/>
  <c r="C1424" i="3"/>
  <c r="D1424" i="3"/>
  <c r="E1424" i="3"/>
  <c r="F1424" i="3"/>
  <c r="G1424" i="3"/>
  <c r="H1424" i="3"/>
  <c r="I1424" i="3"/>
  <c r="J1424" i="3"/>
  <c r="B1425" i="3"/>
  <c r="C1425" i="3"/>
  <c r="D1425" i="3"/>
  <c r="E1425" i="3"/>
  <c r="F1425" i="3"/>
  <c r="G1425" i="3"/>
  <c r="H1425" i="3"/>
  <c r="I1425" i="3"/>
  <c r="J1425" i="3"/>
  <c r="B1359" i="3"/>
  <c r="C1359" i="3"/>
  <c r="D1359" i="3"/>
  <c r="E1359" i="3"/>
  <c r="F1359" i="3"/>
  <c r="G1359" i="3"/>
  <c r="H1359" i="3"/>
  <c r="I1359" i="3"/>
  <c r="J1359" i="3"/>
  <c r="B1360" i="3"/>
  <c r="C1360" i="3"/>
  <c r="D1360" i="3"/>
  <c r="E1360" i="3"/>
  <c r="F1360" i="3"/>
  <c r="G1360" i="3"/>
  <c r="H1360" i="3"/>
  <c r="I1360" i="3"/>
  <c r="J1360" i="3"/>
  <c r="B1361" i="3"/>
  <c r="C1361" i="3"/>
  <c r="D1361" i="3"/>
  <c r="E1361" i="3"/>
  <c r="F1361" i="3"/>
  <c r="G1361" i="3"/>
  <c r="H1361" i="3"/>
  <c r="I1361" i="3"/>
  <c r="J1361" i="3"/>
  <c r="B1362" i="3"/>
  <c r="C1362" i="3"/>
  <c r="D1362" i="3"/>
  <c r="E1362" i="3"/>
  <c r="F1362" i="3"/>
  <c r="G1362" i="3"/>
  <c r="H1362" i="3"/>
  <c r="I1362" i="3"/>
  <c r="J1362" i="3"/>
  <c r="B1363" i="3"/>
  <c r="C1363" i="3"/>
  <c r="D1363" i="3"/>
  <c r="E1363" i="3"/>
  <c r="F1363" i="3"/>
  <c r="G1363" i="3"/>
  <c r="H1363" i="3"/>
  <c r="I1363" i="3"/>
  <c r="J1363" i="3"/>
  <c r="B1364" i="3"/>
  <c r="C1364" i="3"/>
  <c r="D1364" i="3"/>
  <c r="E1364" i="3"/>
  <c r="F1364" i="3"/>
  <c r="G1364" i="3"/>
  <c r="H1364" i="3"/>
  <c r="I1364" i="3"/>
  <c r="J1364" i="3"/>
  <c r="B1365" i="3"/>
  <c r="C1365" i="3"/>
  <c r="D1365" i="3"/>
  <c r="E1365" i="3"/>
  <c r="F1365" i="3"/>
  <c r="G1365" i="3"/>
  <c r="H1365" i="3"/>
  <c r="I1365" i="3"/>
  <c r="J1365" i="3"/>
  <c r="B1366" i="3"/>
  <c r="C1366" i="3"/>
  <c r="D1366" i="3"/>
  <c r="E1366" i="3"/>
  <c r="F1366" i="3"/>
  <c r="G1366" i="3"/>
  <c r="H1366" i="3"/>
  <c r="I1366" i="3"/>
  <c r="J1366" i="3"/>
  <c r="B1367" i="3"/>
  <c r="C1367" i="3"/>
  <c r="D1367" i="3"/>
  <c r="E1367" i="3"/>
  <c r="F1367" i="3"/>
  <c r="G1367" i="3"/>
  <c r="H1367" i="3"/>
  <c r="I1367" i="3"/>
  <c r="J1367" i="3"/>
  <c r="B1368" i="3"/>
  <c r="C1368" i="3"/>
  <c r="D1368" i="3"/>
  <c r="E1368" i="3"/>
  <c r="F1368" i="3"/>
  <c r="G1368" i="3"/>
  <c r="H1368" i="3"/>
  <c r="I1368" i="3"/>
  <c r="J1368" i="3"/>
  <c r="B1369" i="3"/>
  <c r="C1369" i="3"/>
  <c r="D1369" i="3"/>
  <c r="E1369" i="3"/>
  <c r="F1369" i="3"/>
  <c r="G1369" i="3"/>
  <c r="H1369" i="3"/>
  <c r="I1369" i="3"/>
  <c r="J1369" i="3"/>
  <c r="B1370" i="3"/>
  <c r="C1370" i="3"/>
  <c r="D1370" i="3"/>
  <c r="E1370" i="3"/>
  <c r="F1370" i="3"/>
  <c r="G1370" i="3"/>
  <c r="H1370" i="3"/>
  <c r="I1370" i="3"/>
  <c r="J1370" i="3"/>
  <c r="B1371" i="3"/>
  <c r="C1371" i="3"/>
  <c r="D1371" i="3"/>
  <c r="E1371" i="3"/>
  <c r="F1371" i="3"/>
  <c r="G1371" i="3"/>
  <c r="H1371" i="3"/>
  <c r="I1371" i="3"/>
  <c r="J1371" i="3"/>
  <c r="B1372" i="3"/>
  <c r="C1372" i="3"/>
  <c r="D1372" i="3"/>
  <c r="E1372" i="3"/>
  <c r="F1372" i="3"/>
  <c r="G1372" i="3"/>
  <c r="H1372" i="3"/>
  <c r="I1372" i="3"/>
  <c r="J1372" i="3"/>
  <c r="B1373" i="3"/>
  <c r="C1373" i="3"/>
  <c r="D1373" i="3"/>
  <c r="E1373" i="3"/>
  <c r="F1373" i="3"/>
  <c r="G1373" i="3"/>
  <c r="H1373" i="3"/>
  <c r="I1373" i="3"/>
  <c r="J1373" i="3"/>
  <c r="B1374" i="3"/>
  <c r="C1374" i="3"/>
  <c r="D1374" i="3"/>
  <c r="E1374" i="3"/>
  <c r="F1374" i="3"/>
  <c r="G1374" i="3"/>
  <c r="H1374" i="3"/>
  <c r="I1374" i="3"/>
  <c r="J1374" i="3"/>
  <c r="B1375" i="3"/>
  <c r="C1375" i="3"/>
  <c r="D1375" i="3"/>
  <c r="E1375" i="3"/>
  <c r="F1375" i="3"/>
  <c r="G1375" i="3"/>
  <c r="H1375" i="3"/>
  <c r="I1375" i="3"/>
  <c r="J1375" i="3"/>
  <c r="B1376" i="3"/>
  <c r="C1376" i="3"/>
  <c r="D1376" i="3"/>
  <c r="E1376" i="3"/>
  <c r="F1376" i="3"/>
  <c r="G1376" i="3"/>
  <c r="H1376" i="3"/>
  <c r="I1376" i="3"/>
  <c r="J1376" i="3"/>
  <c r="B1377" i="3"/>
  <c r="C1377" i="3"/>
  <c r="D1377" i="3"/>
  <c r="E1377" i="3"/>
  <c r="F1377" i="3"/>
  <c r="G1377" i="3"/>
  <c r="H1377" i="3"/>
  <c r="I1377" i="3"/>
  <c r="J1377" i="3"/>
  <c r="B1378" i="3"/>
  <c r="C1378" i="3"/>
  <c r="D1378" i="3"/>
  <c r="E1378" i="3"/>
  <c r="F1378" i="3"/>
  <c r="G1378" i="3"/>
  <c r="H1378" i="3"/>
  <c r="I1378" i="3"/>
  <c r="J1378" i="3"/>
  <c r="B1379" i="3"/>
  <c r="C1379" i="3"/>
  <c r="D1379" i="3"/>
  <c r="E1379" i="3"/>
  <c r="F1379" i="3"/>
  <c r="G1379" i="3"/>
  <c r="H1379" i="3"/>
  <c r="I1379" i="3"/>
  <c r="J1379" i="3"/>
  <c r="B1380" i="3"/>
  <c r="C1380" i="3"/>
  <c r="D1380" i="3"/>
  <c r="E1380" i="3"/>
  <c r="F1380" i="3"/>
  <c r="G1380" i="3"/>
  <c r="H1380" i="3"/>
  <c r="I1380" i="3"/>
  <c r="J1380" i="3"/>
  <c r="B1381" i="3"/>
  <c r="C1381" i="3"/>
  <c r="D1381" i="3"/>
  <c r="E1381" i="3"/>
  <c r="F1381" i="3"/>
  <c r="G1381" i="3"/>
  <c r="H1381" i="3"/>
  <c r="I1381" i="3"/>
  <c r="J1381" i="3"/>
  <c r="B1382" i="3"/>
  <c r="C1382" i="3"/>
  <c r="D1382" i="3"/>
  <c r="E1382" i="3"/>
  <c r="F1382" i="3"/>
  <c r="G1382" i="3"/>
  <c r="H1382" i="3"/>
  <c r="I1382" i="3"/>
  <c r="J1382" i="3"/>
  <c r="B1383" i="3"/>
  <c r="C1383" i="3"/>
  <c r="D1383" i="3"/>
  <c r="E1383" i="3"/>
  <c r="F1383" i="3"/>
  <c r="G1383" i="3"/>
  <c r="H1383" i="3"/>
  <c r="I1383" i="3"/>
  <c r="J1383" i="3"/>
  <c r="B1384" i="3"/>
  <c r="C1384" i="3"/>
  <c r="D1384" i="3"/>
  <c r="E1384" i="3"/>
  <c r="F1384" i="3"/>
  <c r="G1384" i="3"/>
  <c r="H1384" i="3"/>
  <c r="I1384" i="3"/>
  <c r="J1384" i="3"/>
  <c r="B1385" i="3"/>
  <c r="C1385" i="3"/>
  <c r="D1385" i="3"/>
  <c r="E1385" i="3"/>
  <c r="F1385" i="3"/>
  <c r="G1385" i="3"/>
  <c r="H1385" i="3"/>
  <c r="I1385" i="3"/>
  <c r="J1385" i="3"/>
  <c r="B1386" i="3"/>
  <c r="C1386" i="3"/>
  <c r="D1386" i="3"/>
  <c r="E1386" i="3"/>
  <c r="F1386" i="3"/>
  <c r="G1386" i="3"/>
  <c r="H1386" i="3"/>
  <c r="I1386" i="3"/>
  <c r="J1386" i="3"/>
  <c r="B1387" i="3"/>
  <c r="C1387" i="3"/>
  <c r="D1387" i="3"/>
  <c r="E1387" i="3"/>
  <c r="F1387" i="3"/>
  <c r="G1387" i="3"/>
  <c r="H1387" i="3"/>
  <c r="I1387" i="3"/>
  <c r="J1387" i="3"/>
  <c r="B1388" i="3"/>
  <c r="C1388" i="3"/>
  <c r="D1388" i="3"/>
  <c r="E1388" i="3"/>
  <c r="F1388" i="3"/>
  <c r="G1388" i="3"/>
  <c r="H1388" i="3"/>
  <c r="I1388" i="3"/>
  <c r="J1388" i="3"/>
  <c r="B1389" i="3"/>
  <c r="C1389" i="3"/>
  <c r="D1389" i="3"/>
  <c r="E1389" i="3"/>
  <c r="F1389" i="3"/>
  <c r="G1389" i="3"/>
  <c r="H1389" i="3"/>
  <c r="I1389" i="3"/>
  <c r="J1389" i="3"/>
  <c r="B3" i="3"/>
  <c r="C3" i="3"/>
  <c r="D3" i="3"/>
  <c r="E3" i="3"/>
  <c r="F3" i="3"/>
  <c r="G3" i="3"/>
  <c r="H3" i="3"/>
  <c r="I3" i="3"/>
  <c r="J3" i="3"/>
  <c r="B4" i="3"/>
  <c r="C4" i="3"/>
  <c r="D4" i="3"/>
  <c r="E4" i="3"/>
  <c r="F4" i="3"/>
  <c r="G4" i="3"/>
  <c r="H4" i="3"/>
  <c r="I4" i="3"/>
  <c r="J4" i="3"/>
  <c r="B5" i="3"/>
  <c r="C5" i="3"/>
  <c r="D5" i="3"/>
  <c r="E5" i="3"/>
  <c r="F5" i="3"/>
  <c r="G5" i="3"/>
  <c r="H5" i="3"/>
  <c r="I5" i="3"/>
  <c r="J5" i="3"/>
  <c r="B6" i="3"/>
  <c r="C6" i="3"/>
  <c r="D6" i="3"/>
  <c r="E6" i="3"/>
  <c r="F6" i="3"/>
  <c r="G6" i="3"/>
  <c r="H6" i="3"/>
  <c r="I6" i="3"/>
  <c r="J6" i="3"/>
  <c r="B7" i="3"/>
  <c r="C7" i="3"/>
  <c r="D7" i="3"/>
  <c r="E7" i="3"/>
  <c r="F7" i="3"/>
  <c r="G7" i="3"/>
  <c r="H7" i="3"/>
  <c r="I7" i="3"/>
  <c r="J7" i="3"/>
  <c r="B8" i="3"/>
  <c r="C8" i="3"/>
  <c r="D8" i="3"/>
  <c r="E8" i="3"/>
  <c r="F8" i="3"/>
  <c r="G8" i="3"/>
  <c r="H8" i="3"/>
  <c r="I8" i="3"/>
  <c r="J8" i="3"/>
  <c r="B9" i="3"/>
  <c r="C9" i="3"/>
  <c r="D9" i="3"/>
  <c r="E9" i="3"/>
  <c r="F9" i="3"/>
  <c r="G9" i="3"/>
  <c r="H9" i="3"/>
  <c r="I9" i="3"/>
  <c r="J9" i="3"/>
  <c r="B10" i="3"/>
  <c r="C10" i="3"/>
  <c r="D10" i="3"/>
  <c r="E10" i="3"/>
  <c r="F10" i="3"/>
  <c r="G10" i="3"/>
  <c r="H10" i="3"/>
  <c r="I10" i="3"/>
  <c r="J10" i="3"/>
  <c r="B11" i="3"/>
  <c r="C11" i="3"/>
  <c r="D11" i="3"/>
  <c r="E11" i="3"/>
  <c r="F11" i="3"/>
  <c r="G11" i="3"/>
  <c r="H11" i="3"/>
  <c r="I11" i="3"/>
  <c r="J11" i="3"/>
  <c r="B12" i="3"/>
  <c r="C12" i="3"/>
  <c r="D12" i="3"/>
  <c r="E12" i="3"/>
  <c r="F12" i="3"/>
  <c r="G12" i="3"/>
  <c r="H12" i="3"/>
  <c r="I12" i="3"/>
  <c r="J12" i="3"/>
  <c r="B13" i="3"/>
  <c r="C13" i="3"/>
  <c r="D13" i="3"/>
  <c r="E13" i="3"/>
  <c r="F13" i="3"/>
  <c r="G13" i="3"/>
  <c r="H13" i="3"/>
  <c r="I13" i="3"/>
  <c r="J13" i="3"/>
  <c r="B14" i="3"/>
  <c r="C14" i="3"/>
  <c r="D14" i="3"/>
  <c r="E14" i="3"/>
  <c r="F14" i="3"/>
  <c r="G14" i="3"/>
  <c r="H14" i="3"/>
  <c r="I14" i="3"/>
  <c r="J14" i="3"/>
  <c r="B15" i="3"/>
  <c r="C15" i="3"/>
  <c r="D15" i="3"/>
  <c r="E15" i="3"/>
  <c r="F15" i="3"/>
  <c r="G15" i="3"/>
  <c r="H15" i="3"/>
  <c r="I15" i="3"/>
  <c r="J15" i="3"/>
  <c r="B16" i="3"/>
  <c r="C16" i="3"/>
  <c r="D16" i="3"/>
  <c r="E16" i="3"/>
  <c r="F16" i="3"/>
  <c r="G16" i="3"/>
  <c r="H16" i="3"/>
  <c r="I16" i="3"/>
  <c r="J16" i="3"/>
  <c r="B17" i="3"/>
  <c r="C17" i="3"/>
  <c r="D17" i="3"/>
  <c r="E17" i="3"/>
  <c r="F17" i="3"/>
  <c r="G17" i="3"/>
  <c r="H17" i="3"/>
  <c r="I17" i="3"/>
  <c r="J17" i="3"/>
  <c r="B18" i="3"/>
  <c r="C18" i="3"/>
  <c r="D18" i="3"/>
  <c r="E18" i="3"/>
  <c r="F18" i="3"/>
  <c r="G18" i="3"/>
  <c r="H18" i="3"/>
  <c r="I18" i="3"/>
  <c r="J18" i="3"/>
  <c r="B19" i="3"/>
  <c r="C19" i="3"/>
  <c r="D19" i="3"/>
  <c r="E19" i="3"/>
  <c r="F19" i="3"/>
  <c r="G19" i="3"/>
  <c r="H19" i="3"/>
  <c r="I19" i="3"/>
  <c r="J19" i="3"/>
  <c r="B20" i="3"/>
  <c r="C20" i="3"/>
  <c r="D20" i="3"/>
  <c r="E20" i="3"/>
  <c r="F20" i="3"/>
  <c r="G20" i="3"/>
  <c r="H20" i="3"/>
  <c r="I20" i="3"/>
  <c r="J20" i="3"/>
  <c r="B21" i="3"/>
  <c r="C21" i="3"/>
  <c r="D21" i="3"/>
  <c r="E21" i="3"/>
  <c r="F21" i="3"/>
  <c r="G21" i="3"/>
  <c r="H21" i="3"/>
  <c r="I21" i="3"/>
  <c r="J21" i="3"/>
  <c r="B22" i="3"/>
  <c r="C22" i="3"/>
  <c r="D22" i="3"/>
  <c r="E22" i="3"/>
  <c r="F22" i="3"/>
  <c r="G22" i="3"/>
  <c r="H22" i="3"/>
  <c r="I22" i="3"/>
  <c r="J22" i="3"/>
  <c r="B23" i="3"/>
  <c r="C23" i="3"/>
  <c r="D23" i="3"/>
  <c r="E23" i="3"/>
  <c r="F23" i="3"/>
  <c r="G23" i="3"/>
  <c r="H23" i="3"/>
  <c r="I23" i="3"/>
  <c r="J23" i="3"/>
  <c r="B24" i="3"/>
  <c r="C24" i="3"/>
  <c r="D24" i="3"/>
  <c r="E24" i="3"/>
  <c r="F24" i="3"/>
  <c r="G24" i="3"/>
  <c r="H24" i="3"/>
  <c r="I24" i="3"/>
  <c r="J24" i="3"/>
  <c r="B25" i="3"/>
  <c r="C25" i="3"/>
  <c r="D25" i="3"/>
  <c r="E25" i="3"/>
  <c r="F25" i="3"/>
  <c r="G25" i="3"/>
  <c r="H25" i="3"/>
  <c r="I25" i="3"/>
  <c r="J25" i="3"/>
  <c r="B26" i="3"/>
  <c r="C26" i="3"/>
  <c r="D26" i="3"/>
  <c r="E26" i="3"/>
  <c r="F26" i="3"/>
  <c r="G26" i="3"/>
  <c r="H26" i="3"/>
  <c r="I26" i="3"/>
  <c r="J26" i="3"/>
  <c r="B27" i="3"/>
  <c r="C27" i="3"/>
  <c r="D27" i="3"/>
  <c r="E27" i="3"/>
  <c r="F27" i="3"/>
  <c r="G27" i="3"/>
  <c r="H27" i="3"/>
  <c r="I27" i="3"/>
  <c r="J27" i="3"/>
  <c r="B28" i="3"/>
  <c r="C28" i="3"/>
  <c r="D28" i="3"/>
  <c r="E28" i="3"/>
  <c r="F28" i="3"/>
  <c r="G28" i="3"/>
  <c r="H28" i="3"/>
  <c r="I28" i="3"/>
  <c r="J28" i="3"/>
  <c r="B29" i="3"/>
  <c r="C29" i="3"/>
  <c r="D29" i="3"/>
  <c r="E29" i="3"/>
  <c r="F29" i="3"/>
  <c r="G29" i="3"/>
  <c r="H29" i="3"/>
  <c r="I29" i="3"/>
  <c r="J29" i="3"/>
  <c r="B30" i="3"/>
  <c r="C30" i="3"/>
  <c r="D30" i="3"/>
  <c r="E30" i="3"/>
  <c r="F30" i="3"/>
  <c r="G30" i="3"/>
  <c r="H30" i="3"/>
  <c r="I30" i="3"/>
  <c r="J30" i="3"/>
  <c r="B31" i="3"/>
  <c r="C31" i="3"/>
  <c r="D31" i="3"/>
  <c r="E31" i="3"/>
  <c r="F31" i="3"/>
  <c r="G31" i="3"/>
  <c r="H31" i="3"/>
  <c r="I31" i="3"/>
  <c r="J31" i="3"/>
  <c r="B32" i="3"/>
  <c r="C32" i="3"/>
  <c r="D32" i="3"/>
  <c r="E32" i="3"/>
  <c r="F32" i="3"/>
  <c r="G32" i="3"/>
  <c r="H32" i="3"/>
  <c r="I32" i="3"/>
  <c r="J32" i="3"/>
  <c r="B33" i="3"/>
  <c r="C33" i="3"/>
  <c r="D33" i="3"/>
  <c r="E33" i="3"/>
  <c r="F33" i="3"/>
  <c r="G33" i="3"/>
  <c r="H33" i="3"/>
  <c r="I33" i="3"/>
  <c r="J33" i="3"/>
  <c r="B34" i="3"/>
  <c r="C34" i="3"/>
  <c r="D34" i="3"/>
  <c r="E34" i="3"/>
  <c r="F34" i="3"/>
  <c r="G34" i="3"/>
  <c r="H34" i="3"/>
  <c r="I34" i="3"/>
  <c r="J34" i="3"/>
  <c r="B35" i="3"/>
  <c r="C35" i="3"/>
  <c r="D35" i="3"/>
  <c r="E35" i="3"/>
  <c r="F35" i="3"/>
  <c r="G35" i="3"/>
  <c r="H35" i="3"/>
  <c r="I35" i="3"/>
  <c r="J35" i="3"/>
  <c r="B36" i="3"/>
  <c r="C36" i="3"/>
  <c r="D36" i="3"/>
  <c r="E36" i="3"/>
  <c r="F36" i="3"/>
  <c r="G36" i="3"/>
  <c r="H36" i="3"/>
  <c r="I36" i="3"/>
  <c r="J36" i="3"/>
  <c r="B37" i="3"/>
  <c r="C37" i="3"/>
  <c r="D37" i="3"/>
  <c r="E37" i="3"/>
  <c r="F37" i="3"/>
  <c r="G37" i="3"/>
  <c r="H37" i="3"/>
  <c r="I37" i="3"/>
  <c r="J37" i="3"/>
  <c r="B38" i="3"/>
  <c r="C38" i="3"/>
  <c r="D38" i="3"/>
  <c r="E38" i="3"/>
  <c r="F38" i="3"/>
  <c r="G38" i="3"/>
  <c r="H38" i="3"/>
  <c r="I38" i="3"/>
  <c r="J38" i="3"/>
  <c r="B39" i="3"/>
  <c r="C39" i="3"/>
  <c r="D39" i="3"/>
  <c r="E39" i="3"/>
  <c r="F39" i="3"/>
  <c r="G39" i="3"/>
  <c r="H39" i="3"/>
  <c r="I39" i="3"/>
  <c r="J39" i="3"/>
  <c r="B40" i="3"/>
  <c r="C40" i="3"/>
  <c r="D40" i="3"/>
  <c r="E40" i="3"/>
  <c r="F40" i="3"/>
  <c r="G40" i="3"/>
  <c r="H40" i="3"/>
  <c r="I40" i="3"/>
  <c r="J40" i="3"/>
  <c r="B41" i="3"/>
  <c r="C41" i="3"/>
  <c r="D41" i="3"/>
  <c r="E41" i="3"/>
  <c r="F41" i="3"/>
  <c r="G41" i="3"/>
  <c r="H41" i="3"/>
  <c r="I41" i="3"/>
  <c r="J41" i="3"/>
  <c r="B42" i="3"/>
  <c r="C42" i="3"/>
  <c r="D42" i="3"/>
  <c r="E42" i="3"/>
  <c r="F42" i="3"/>
  <c r="G42" i="3"/>
  <c r="H42" i="3"/>
  <c r="I42" i="3"/>
  <c r="J42" i="3"/>
  <c r="B43" i="3"/>
  <c r="C43" i="3"/>
  <c r="D43" i="3"/>
  <c r="E43" i="3"/>
  <c r="F43" i="3"/>
  <c r="G43" i="3"/>
  <c r="H43" i="3"/>
  <c r="I43" i="3"/>
  <c r="J43" i="3"/>
  <c r="B44" i="3"/>
  <c r="C44" i="3"/>
  <c r="D44" i="3"/>
  <c r="E44" i="3"/>
  <c r="F44" i="3"/>
  <c r="G44" i="3"/>
  <c r="H44" i="3"/>
  <c r="I44" i="3"/>
  <c r="J44" i="3"/>
  <c r="B45" i="3"/>
  <c r="C45" i="3"/>
  <c r="D45" i="3"/>
  <c r="E45" i="3"/>
  <c r="F45" i="3"/>
  <c r="G45" i="3"/>
  <c r="H45" i="3"/>
  <c r="I45" i="3"/>
  <c r="J45" i="3"/>
  <c r="B46" i="3"/>
  <c r="C46" i="3"/>
  <c r="D46" i="3"/>
  <c r="E46" i="3"/>
  <c r="F46" i="3"/>
  <c r="G46" i="3"/>
  <c r="H46" i="3"/>
  <c r="I46" i="3"/>
  <c r="J46" i="3"/>
  <c r="B47" i="3"/>
  <c r="C47" i="3"/>
  <c r="D47" i="3"/>
  <c r="E47" i="3"/>
  <c r="F47" i="3"/>
  <c r="G47" i="3"/>
  <c r="H47" i="3"/>
  <c r="I47" i="3"/>
  <c r="J47" i="3"/>
  <c r="B48" i="3"/>
  <c r="C48" i="3"/>
  <c r="D48" i="3"/>
  <c r="E48" i="3"/>
  <c r="F48" i="3"/>
  <c r="G48" i="3"/>
  <c r="H48" i="3"/>
  <c r="I48" i="3"/>
  <c r="J48" i="3"/>
  <c r="B49" i="3"/>
  <c r="C49" i="3"/>
  <c r="D49" i="3"/>
  <c r="E49" i="3"/>
  <c r="F49" i="3"/>
  <c r="G49" i="3"/>
  <c r="H49" i="3"/>
  <c r="I49" i="3"/>
  <c r="J49" i="3"/>
  <c r="B50" i="3"/>
  <c r="C50" i="3"/>
  <c r="D50" i="3"/>
  <c r="E50" i="3"/>
  <c r="F50" i="3"/>
  <c r="G50" i="3"/>
  <c r="H50" i="3"/>
  <c r="I50" i="3"/>
  <c r="J50" i="3"/>
  <c r="B51" i="3"/>
  <c r="C51" i="3"/>
  <c r="D51" i="3"/>
  <c r="E51" i="3"/>
  <c r="F51" i="3"/>
  <c r="G51" i="3"/>
  <c r="H51" i="3"/>
  <c r="I51" i="3"/>
  <c r="J51" i="3"/>
  <c r="B52" i="3"/>
  <c r="C52" i="3"/>
  <c r="D52" i="3"/>
  <c r="E52" i="3"/>
  <c r="F52" i="3"/>
  <c r="G52" i="3"/>
  <c r="H52" i="3"/>
  <c r="I52" i="3"/>
  <c r="J52" i="3"/>
  <c r="B53" i="3"/>
  <c r="C53" i="3"/>
  <c r="D53" i="3"/>
  <c r="E53" i="3"/>
  <c r="F53" i="3"/>
  <c r="G53" i="3"/>
  <c r="H53" i="3"/>
  <c r="I53" i="3"/>
  <c r="J53" i="3"/>
  <c r="B54" i="3"/>
  <c r="C54" i="3"/>
  <c r="D54" i="3"/>
  <c r="E54" i="3"/>
  <c r="F54" i="3"/>
  <c r="G54" i="3"/>
  <c r="H54" i="3"/>
  <c r="I54" i="3"/>
  <c r="J54" i="3"/>
  <c r="B55" i="3"/>
  <c r="C55" i="3"/>
  <c r="D55" i="3"/>
  <c r="E55" i="3"/>
  <c r="F55" i="3"/>
  <c r="G55" i="3"/>
  <c r="H55" i="3"/>
  <c r="I55" i="3"/>
  <c r="J55" i="3"/>
  <c r="B56" i="3"/>
  <c r="C56" i="3"/>
  <c r="D56" i="3"/>
  <c r="E56" i="3"/>
  <c r="F56" i="3"/>
  <c r="G56" i="3"/>
  <c r="H56" i="3"/>
  <c r="I56" i="3"/>
  <c r="J56" i="3"/>
  <c r="B57" i="3"/>
  <c r="C57" i="3"/>
  <c r="D57" i="3"/>
  <c r="E57" i="3"/>
  <c r="F57" i="3"/>
  <c r="G57" i="3"/>
  <c r="H57" i="3"/>
  <c r="I57" i="3"/>
  <c r="J57" i="3"/>
  <c r="B58" i="3"/>
  <c r="C58" i="3"/>
  <c r="D58" i="3"/>
  <c r="E58" i="3"/>
  <c r="F58" i="3"/>
  <c r="G58" i="3"/>
  <c r="H58" i="3"/>
  <c r="I58" i="3"/>
  <c r="J58" i="3"/>
  <c r="B59" i="3"/>
  <c r="C59" i="3"/>
  <c r="D59" i="3"/>
  <c r="E59" i="3"/>
  <c r="F59" i="3"/>
  <c r="G59" i="3"/>
  <c r="H59" i="3"/>
  <c r="I59" i="3"/>
  <c r="J59" i="3"/>
  <c r="B60" i="3"/>
  <c r="C60" i="3"/>
  <c r="D60" i="3"/>
  <c r="E60" i="3"/>
  <c r="F60" i="3"/>
  <c r="G60" i="3"/>
  <c r="H60" i="3"/>
  <c r="I60" i="3"/>
  <c r="J60" i="3"/>
  <c r="B61" i="3"/>
  <c r="C61" i="3"/>
  <c r="D61" i="3"/>
  <c r="E61" i="3"/>
  <c r="F61" i="3"/>
  <c r="G61" i="3"/>
  <c r="H61" i="3"/>
  <c r="I61" i="3"/>
  <c r="J61" i="3"/>
  <c r="B62" i="3"/>
  <c r="C62" i="3"/>
  <c r="D62" i="3"/>
  <c r="E62" i="3"/>
  <c r="F62" i="3"/>
  <c r="G62" i="3"/>
  <c r="H62" i="3"/>
  <c r="I62" i="3"/>
  <c r="J62" i="3"/>
  <c r="B63" i="3"/>
  <c r="C63" i="3"/>
  <c r="D63" i="3"/>
  <c r="E63" i="3"/>
  <c r="F63" i="3"/>
  <c r="G63" i="3"/>
  <c r="H63" i="3"/>
  <c r="I63" i="3"/>
  <c r="J63" i="3"/>
  <c r="B64" i="3"/>
  <c r="C64" i="3"/>
  <c r="D64" i="3"/>
  <c r="E64" i="3"/>
  <c r="F64" i="3"/>
  <c r="G64" i="3"/>
  <c r="H64" i="3"/>
  <c r="I64" i="3"/>
  <c r="J64" i="3"/>
  <c r="B65" i="3"/>
  <c r="C65" i="3"/>
  <c r="D65" i="3"/>
  <c r="E65" i="3"/>
  <c r="F65" i="3"/>
  <c r="G65" i="3"/>
  <c r="H65" i="3"/>
  <c r="I65" i="3"/>
  <c r="J65" i="3"/>
  <c r="B66" i="3"/>
  <c r="C66" i="3"/>
  <c r="D66" i="3"/>
  <c r="E66" i="3"/>
  <c r="F66" i="3"/>
  <c r="G66" i="3"/>
  <c r="H66" i="3"/>
  <c r="I66" i="3"/>
  <c r="J66" i="3"/>
  <c r="B67" i="3"/>
  <c r="C67" i="3"/>
  <c r="D67" i="3"/>
  <c r="E67" i="3"/>
  <c r="F67" i="3"/>
  <c r="G67" i="3"/>
  <c r="H67" i="3"/>
  <c r="I67" i="3"/>
  <c r="J67" i="3"/>
  <c r="B68" i="3"/>
  <c r="C68" i="3"/>
  <c r="D68" i="3"/>
  <c r="E68" i="3"/>
  <c r="F68" i="3"/>
  <c r="G68" i="3"/>
  <c r="H68" i="3"/>
  <c r="I68" i="3"/>
  <c r="J68" i="3"/>
  <c r="B69" i="3"/>
  <c r="C69" i="3"/>
  <c r="A69" i="3" s="1"/>
  <c r="D69" i="3"/>
  <c r="E69" i="3"/>
  <c r="F69" i="3"/>
  <c r="G69" i="3"/>
  <c r="H69" i="3"/>
  <c r="I69" i="3"/>
  <c r="J69" i="3"/>
  <c r="B70" i="3"/>
  <c r="C70" i="3"/>
  <c r="D70" i="3"/>
  <c r="E70" i="3"/>
  <c r="F70" i="3"/>
  <c r="G70" i="3"/>
  <c r="H70" i="3"/>
  <c r="I70" i="3"/>
  <c r="J70" i="3"/>
  <c r="B71" i="3"/>
  <c r="C71" i="3"/>
  <c r="D71" i="3"/>
  <c r="E71" i="3"/>
  <c r="F71" i="3"/>
  <c r="G71" i="3"/>
  <c r="H71" i="3"/>
  <c r="I71" i="3"/>
  <c r="J71" i="3"/>
  <c r="B72" i="3"/>
  <c r="C72" i="3"/>
  <c r="D72" i="3"/>
  <c r="E72" i="3"/>
  <c r="F72" i="3"/>
  <c r="G72" i="3"/>
  <c r="H72" i="3"/>
  <c r="I72" i="3"/>
  <c r="J72" i="3"/>
  <c r="B73" i="3"/>
  <c r="C73" i="3"/>
  <c r="D73" i="3"/>
  <c r="E73" i="3"/>
  <c r="F73" i="3"/>
  <c r="G73" i="3"/>
  <c r="H73" i="3"/>
  <c r="I73" i="3"/>
  <c r="J73" i="3"/>
  <c r="B74" i="3"/>
  <c r="C74" i="3"/>
  <c r="D74" i="3"/>
  <c r="E74" i="3"/>
  <c r="F74" i="3"/>
  <c r="G74" i="3"/>
  <c r="H74" i="3"/>
  <c r="I74" i="3"/>
  <c r="J74" i="3"/>
  <c r="B75" i="3"/>
  <c r="C75" i="3"/>
  <c r="D75" i="3"/>
  <c r="E75" i="3"/>
  <c r="F75" i="3"/>
  <c r="G75" i="3"/>
  <c r="H75" i="3"/>
  <c r="I75" i="3"/>
  <c r="J75" i="3"/>
  <c r="B76" i="3"/>
  <c r="C76" i="3"/>
  <c r="D76" i="3"/>
  <c r="E76" i="3"/>
  <c r="F76" i="3"/>
  <c r="G76" i="3"/>
  <c r="H76" i="3"/>
  <c r="I76" i="3"/>
  <c r="J76" i="3"/>
  <c r="B77" i="3"/>
  <c r="C77" i="3"/>
  <c r="D77" i="3"/>
  <c r="E77" i="3"/>
  <c r="F77" i="3"/>
  <c r="G77" i="3"/>
  <c r="H77" i="3"/>
  <c r="I77" i="3"/>
  <c r="J77" i="3"/>
  <c r="B78" i="3"/>
  <c r="C78" i="3"/>
  <c r="D78" i="3"/>
  <c r="E78" i="3"/>
  <c r="F78" i="3"/>
  <c r="G78" i="3"/>
  <c r="H78" i="3"/>
  <c r="I78" i="3"/>
  <c r="J78" i="3"/>
  <c r="B79" i="3"/>
  <c r="C79" i="3"/>
  <c r="D79" i="3"/>
  <c r="E79" i="3"/>
  <c r="F79" i="3"/>
  <c r="G79" i="3"/>
  <c r="H79" i="3"/>
  <c r="I79" i="3"/>
  <c r="J79" i="3"/>
  <c r="B80" i="3"/>
  <c r="C80" i="3"/>
  <c r="D80" i="3"/>
  <c r="E80" i="3"/>
  <c r="F80" i="3"/>
  <c r="G80" i="3"/>
  <c r="H80" i="3"/>
  <c r="I80" i="3"/>
  <c r="J80" i="3"/>
  <c r="B81" i="3"/>
  <c r="C81" i="3"/>
  <c r="D81" i="3"/>
  <c r="E81" i="3"/>
  <c r="F81" i="3"/>
  <c r="G81" i="3"/>
  <c r="H81" i="3"/>
  <c r="I81" i="3"/>
  <c r="J81" i="3"/>
  <c r="B82" i="3"/>
  <c r="C82" i="3"/>
  <c r="D82" i="3"/>
  <c r="E82" i="3"/>
  <c r="F82" i="3"/>
  <c r="G82" i="3"/>
  <c r="H82" i="3"/>
  <c r="I82" i="3"/>
  <c r="J82" i="3"/>
  <c r="B83" i="3"/>
  <c r="C83" i="3"/>
  <c r="D83" i="3"/>
  <c r="E83" i="3"/>
  <c r="F83" i="3"/>
  <c r="G83" i="3"/>
  <c r="H83" i="3"/>
  <c r="I83" i="3"/>
  <c r="J83" i="3"/>
  <c r="B84" i="3"/>
  <c r="C84" i="3"/>
  <c r="D84" i="3"/>
  <c r="E84" i="3"/>
  <c r="F84" i="3"/>
  <c r="G84" i="3"/>
  <c r="H84" i="3"/>
  <c r="I84" i="3"/>
  <c r="J84" i="3"/>
  <c r="B85" i="3"/>
  <c r="C85" i="3"/>
  <c r="D85" i="3"/>
  <c r="E85" i="3"/>
  <c r="F85" i="3"/>
  <c r="G85" i="3"/>
  <c r="H85" i="3"/>
  <c r="I85" i="3"/>
  <c r="J85" i="3"/>
  <c r="B86" i="3"/>
  <c r="C86" i="3"/>
  <c r="D86" i="3"/>
  <c r="E86" i="3"/>
  <c r="F86" i="3"/>
  <c r="G86" i="3"/>
  <c r="H86" i="3"/>
  <c r="I86" i="3"/>
  <c r="J86" i="3"/>
  <c r="B87" i="3"/>
  <c r="C87" i="3"/>
  <c r="D87" i="3"/>
  <c r="E87" i="3"/>
  <c r="F87" i="3"/>
  <c r="G87" i="3"/>
  <c r="H87" i="3"/>
  <c r="I87" i="3"/>
  <c r="J87" i="3"/>
  <c r="B88" i="3"/>
  <c r="C88" i="3"/>
  <c r="D88" i="3"/>
  <c r="E88" i="3"/>
  <c r="F88" i="3"/>
  <c r="G88" i="3"/>
  <c r="H88" i="3"/>
  <c r="I88" i="3"/>
  <c r="J88" i="3"/>
  <c r="B89" i="3"/>
  <c r="C89" i="3"/>
  <c r="D89" i="3"/>
  <c r="E89" i="3"/>
  <c r="F89" i="3"/>
  <c r="G89" i="3"/>
  <c r="H89" i="3"/>
  <c r="I89" i="3"/>
  <c r="J89" i="3"/>
  <c r="B90" i="3"/>
  <c r="C90" i="3"/>
  <c r="D90" i="3"/>
  <c r="E90" i="3"/>
  <c r="F90" i="3"/>
  <c r="G90" i="3"/>
  <c r="H90" i="3"/>
  <c r="I90" i="3"/>
  <c r="J90" i="3"/>
  <c r="B91" i="3"/>
  <c r="C91" i="3"/>
  <c r="D91" i="3"/>
  <c r="E91" i="3"/>
  <c r="F91" i="3"/>
  <c r="G91" i="3"/>
  <c r="H91" i="3"/>
  <c r="I91" i="3"/>
  <c r="J91" i="3"/>
  <c r="B92" i="3"/>
  <c r="C92" i="3"/>
  <c r="D92" i="3"/>
  <c r="E92" i="3"/>
  <c r="F92" i="3"/>
  <c r="G92" i="3"/>
  <c r="H92" i="3"/>
  <c r="I92" i="3"/>
  <c r="J92" i="3"/>
  <c r="B93" i="3"/>
  <c r="C93" i="3"/>
  <c r="D93" i="3"/>
  <c r="E93" i="3"/>
  <c r="F93" i="3"/>
  <c r="G93" i="3"/>
  <c r="H93" i="3"/>
  <c r="I93" i="3"/>
  <c r="J93" i="3"/>
  <c r="B94" i="3"/>
  <c r="C94" i="3"/>
  <c r="D94" i="3"/>
  <c r="E94" i="3"/>
  <c r="F94" i="3"/>
  <c r="G94" i="3"/>
  <c r="H94" i="3"/>
  <c r="I94" i="3"/>
  <c r="J94" i="3"/>
  <c r="B95" i="3"/>
  <c r="C95" i="3"/>
  <c r="D95" i="3"/>
  <c r="E95" i="3"/>
  <c r="F95" i="3"/>
  <c r="G95" i="3"/>
  <c r="H95" i="3"/>
  <c r="I95" i="3"/>
  <c r="J95" i="3"/>
  <c r="B96" i="3"/>
  <c r="C96" i="3"/>
  <c r="D96" i="3"/>
  <c r="E96" i="3"/>
  <c r="F96" i="3"/>
  <c r="G96" i="3"/>
  <c r="H96" i="3"/>
  <c r="I96" i="3"/>
  <c r="J96" i="3"/>
  <c r="B97" i="3"/>
  <c r="C97" i="3"/>
  <c r="D97" i="3"/>
  <c r="E97" i="3"/>
  <c r="F97" i="3"/>
  <c r="G97" i="3"/>
  <c r="H97" i="3"/>
  <c r="I97" i="3"/>
  <c r="J97" i="3"/>
  <c r="B98" i="3"/>
  <c r="C98" i="3"/>
  <c r="D98" i="3"/>
  <c r="E98" i="3"/>
  <c r="F98" i="3"/>
  <c r="G98" i="3"/>
  <c r="H98" i="3"/>
  <c r="I98" i="3"/>
  <c r="J98" i="3"/>
  <c r="B99" i="3"/>
  <c r="C99" i="3"/>
  <c r="D99" i="3"/>
  <c r="E99" i="3"/>
  <c r="F99" i="3"/>
  <c r="G99" i="3"/>
  <c r="H99" i="3"/>
  <c r="I99" i="3"/>
  <c r="J99" i="3"/>
  <c r="B100" i="3"/>
  <c r="C100" i="3"/>
  <c r="D100" i="3"/>
  <c r="E100" i="3"/>
  <c r="F100" i="3"/>
  <c r="G100" i="3"/>
  <c r="H100" i="3"/>
  <c r="I100" i="3"/>
  <c r="J100" i="3"/>
  <c r="B101" i="3"/>
  <c r="C101" i="3"/>
  <c r="D101" i="3"/>
  <c r="E101" i="3"/>
  <c r="F101" i="3"/>
  <c r="G101" i="3"/>
  <c r="H101" i="3"/>
  <c r="I101" i="3"/>
  <c r="J101" i="3"/>
  <c r="B102" i="3"/>
  <c r="C102" i="3"/>
  <c r="D102" i="3"/>
  <c r="E102" i="3"/>
  <c r="F102" i="3"/>
  <c r="G102" i="3"/>
  <c r="H102" i="3"/>
  <c r="I102" i="3"/>
  <c r="J102" i="3"/>
  <c r="B103" i="3"/>
  <c r="C103" i="3"/>
  <c r="D103" i="3"/>
  <c r="E103" i="3"/>
  <c r="F103" i="3"/>
  <c r="G103" i="3"/>
  <c r="H103" i="3"/>
  <c r="I103" i="3"/>
  <c r="J103" i="3"/>
  <c r="B104" i="3"/>
  <c r="C104" i="3"/>
  <c r="D104" i="3"/>
  <c r="E104" i="3"/>
  <c r="F104" i="3"/>
  <c r="G104" i="3"/>
  <c r="H104" i="3"/>
  <c r="I104" i="3"/>
  <c r="J104" i="3"/>
  <c r="B105" i="3"/>
  <c r="C105" i="3"/>
  <c r="D105" i="3"/>
  <c r="E105" i="3"/>
  <c r="F105" i="3"/>
  <c r="G105" i="3"/>
  <c r="H105" i="3"/>
  <c r="I105" i="3"/>
  <c r="J105" i="3"/>
  <c r="B106" i="3"/>
  <c r="C106" i="3"/>
  <c r="D106" i="3"/>
  <c r="E106" i="3"/>
  <c r="F106" i="3"/>
  <c r="G106" i="3"/>
  <c r="H106" i="3"/>
  <c r="I106" i="3"/>
  <c r="J106" i="3"/>
  <c r="B107" i="3"/>
  <c r="C107" i="3"/>
  <c r="D107" i="3"/>
  <c r="E107" i="3"/>
  <c r="F107" i="3"/>
  <c r="G107" i="3"/>
  <c r="H107" i="3"/>
  <c r="I107" i="3"/>
  <c r="J107" i="3"/>
  <c r="B108" i="3"/>
  <c r="C108" i="3"/>
  <c r="D108" i="3"/>
  <c r="E108" i="3"/>
  <c r="F108" i="3"/>
  <c r="G108" i="3"/>
  <c r="H108" i="3"/>
  <c r="I108" i="3"/>
  <c r="J108" i="3"/>
  <c r="B109" i="3"/>
  <c r="C109" i="3"/>
  <c r="D109" i="3"/>
  <c r="E109" i="3"/>
  <c r="F109" i="3"/>
  <c r="G109" i="3"/>
  <c r="H109" i="3"/>
  <c r="I109" i="3"/>
  <c r="J109" i="3"/>
  <c r="B110" i="3"/>
  <c r="C110" i="3"/>
  <c r="D110" i="3"/>
  <c r="E110" i="3"/>
  <c r="F110" i="3"/>
  <c r="G110" i="3"/>
  <c r="H110" i="3"/>
  <c r="I110" i="3"/>
  <c r="J110" i="3"/>
  <c r="B111" i="3"/>
  <c r="C111" i="3"/>
  <c r="D111" i="3"/>
  <c r="E111" i="3"/>
  <c r="F111" i="3"/>
  <c r="G111" i="3"/>
  <c r="H111" i="3"/>
  <c r="I111" i="3"/>
  <c r="J111" i="3"/>
  <c r="B112" i="3"/>
  <c r="C112" i="3"/>
  <c r="D112" i="3"/>
  <c r="E112" i="3"/>
  <c r="F112" i="3"/>
  <c r="G112" i="3"/>
  <c r="H112" i="3"/>
  <c r="I112" i="3"/>
  <c r="J112" i="3"/>
  <c r="B113" i="3"/>
  <c r="C113" i="3"/>
  <c r="D113" i="3"/>
  <c r="E113" i="3"/>
  <c r="F113" i="3"/>
  <c r="G113" i="3"/>
  <c r="H113" i="3"/>
  <c r="I113" i="3"/>
  <c r="J113" i="3"/>
  <c r="B114" i="3"/>
  <c r="C114" i="3"/>
  <c r="D114" i="3"/>
  <c r="E114" i="3"/>
  <c r="F114" i="3"/>
  <c r="G114" i="3"/>
  <c r="H114" i="3"/>
  <c r="I114" i="3"/>
  <c r="J114" i="3"/>
  <c r="B115" i="3"/>
  <c r="C115" i="3"/>
  <c r="A115" i="3" s="1"/>
  <c r="D115" i="3"/>
  <c r="E115" i="3"/>
  <c r="F115" i="3"/>
  <c r="G115" i="3"/>
  <c r="H115" i="3"/>
  <c r="I115" i="3"/>
  <c r="J115" i="3"/>
  <c r="B116" i="3"/>
  <c r="C116" i="3"/>
  <c r="D116" i="3"/>
  <c r="E116" i="3"/>
  <c r="F116" i="3"/>
  <c r="G116" i="3"/>
  <c r="H116" i="3"/>
  <c r="I116" i="3"/>
  <c r="J116" i="3"/>
  <c r="B117" i="3"/>
  <c r="C117" i="3"/>
  <c r="D117" i="3"/>
  <c r="E117" i="3"/>
  <c r="F117" i="3"/>
  <c r="G117" i="3"/>
  <c r="H117" i="3"/>
  <c r="I117" i="3"/>
  <c r="J117" i="3"/>
  <c r="B118" i="3"/>
  <c r="C118" i="3"/>
  <c r="D118" i="3"/>
  <c r="E118" i="3"/>
  <c r="F118" i="3"/>
  <c r="G118" i="3"/>
  <c r="H118" i="3"/>
  <c r="I118" i="3"/>
  <c r="J118" i="3"/>
  <c r="B119" i="3"/>
  <c r="C119" i="3"/>
  <c r="D119" i="3"/>
  <c r="E119" i="3"/>
  <c r="F119" i="3"/>
  <c r="G119" i="3"/>
  <c r="H119" i="3"/>
  <c r="I119" i="3"/>
  <c r="J119" i="3"/>
  <c r="B120" i="3"/>
  <c r="C120" i="3"/>
  <c r="D120" i="3"/>
  <c r="E120" i="3"/>
  <c r="F120" i="3"/>
  <c r="G120" i="3"/>
  <c r="H120" i="3"/>
  <c r="I120" i="3"/>
  <c r="J120" i="3"/>
  <c r="B121" i="3"/>
  <c r="C121" i="3"/>
  <c r="D121" i="3"/>
  <c r="E121" i="3"/>
  <c r="F121" i="3"/>
  <c r="G121" i="3"/>
  <c r="H121" i="3"/>
  <c r="I121" i="3"/>
  <c r="J121" i="3"/>
  <c r="B122" i="3"/>
  <c r="C122" i="3"/>
  <c r="D122" i="3"/>
  <c r="E122" i="3"/>
  <c r="F122" i="3"/>
  <c r="G122" i="3"/>
  <c r="H122" i="3"/>
  <c r="I122" i="3"/>
  <c r="J122" i="3"/>
  <c r="B123" i="3"/>
  <c r="C123" i="3"/>
  <c r="D123" i="3"/>
  <c r="E123" i="3"/>
  <c r="F123" i="3"/>
  <c r="G123" i="3"/>
  <c r="H123" i="3"/>
  <c r="I123" i="3"/>
  <c r="J123" i="3"/>
  <c r="B124" i="3"/>
  <c r="C124" i="3"/>
  <c r="D124" i="3"/>
  <c r="E124" i="3"/>
  <c r="F124" i="3"/>
  <c r="G124" i="3"/>
  <c r="H124" i="3"/>
  <c r="I124" i="3"/>
  <c r="J124" i="3"/>
  <c r="B125" i="3"/>
  <c r="C125" i="3"/>
  <c r="D125" i="3"/>
  <c r="E125" i="3"/>
  <c r="F125" i="3"/>
  <c r="G125" i="3"/>
  <c r="H125" i="3"/>
  <c r="I125" i="3"/>
  <c r="J125" i="3"/>
  <c r="B126" i="3"/>
  <c r="C126" i="3"/>
  <c r="D126" i="3"/>
  <c r="E126" i="3"/>
  <c r="F126" i="3"/>
  <c r="G126" i="3"/>
  <c r="H126" i="3"/>
  <c r="I126" i="3"/>
  <c r="J126" i="3"/>
  <c r="B127" i="3"/>
  <c r="C127" i="3"/>
  <c r="A127" i="3" s="1"/>
  <c r="D127" i="3"/>
  <c r="E127" i="3"/>
  <c r="F127" i="3"/>
  <c r="G127" i="3"/>
  <c r="H127" i="3"/>
  <c r="I127" i="3"/>
  <c r="J127" i="3"/>
  <c r="B128" i="3"/>
  <c r="C128" i="3"/>
  <c r="D128" i="3"/>
  <c r="E128" i="3"/>
  <c r="F128" i="3"/>
  <c r="G128" i="3"/>
  <c r="H128" i="3"/>
  <c r="I128" i="3"/>
  <c r="J128" i="3"/>
  <c r="B129" i="3"/>
  <c r="C129" i="3"/>
  <c r="D129" i="3"/>
  <c r="E129" i="3"/>
  <c r="F129" i="3"/>
  <c r="G129" i="3"/>
  <c r="H129" i="3"/>
  <c r="I129" i="3"/>
  <c r="J129" i="3"/>
  <c r="B130" i="3"/>
  <c r="C130" i="3"/>
  <c r="D130" i="3"/>
  <c r="E130" i="3"/>
  <c r="F130" i="3"/>
  <c r="G130" i="3"/>
  <c r="H130" i="3"/>
  <c r="I130" i="3"/>
  <c r="J130" i="3"/>
  <c r="B131" i="3"/>
  <c r="C131" i="3"/>
  <c r="D131" i="3"/>
  <c r="E131" i="3"/>
  <c r="F131" i="3"/>
  <c r="G131" i="3"/>
  <c r="H131" i="3"/>
  <c r="I131" i="3"/>
  <c r="J131" i="3"/>
  <c r="B132" i="3"/>
  <c r="C132" i="3"/>
  <c r="D132" i="3"/>
  <c r="E132" i="3"/>
  <c r="F132" i="3"/>
  <c r="G132" i="3"/>
  <c r="H132" i="3"/>
  <c r="I132" i="3"/>
  <c r="J132" i="3"/>
  <c r="B133" i="3"/>
  <c r="C133" i="3"/>
  <c r="D133" i="3"/>
  <c r="E133" i="3"/>
  <c r="F133" i="3"/>
  <c r="G133" i="3"/>
  <c r="H133" i="3"/>
  <c r="I133" i="3"/>
  <c r="J133" i="3"/>
  <c r="B134" i="3"/>
  <c r="C134" i="3"/>
  <c r="D134" i="3"/>
  <c r="E134" i="3"/>
  <c r="F134" i="3"/>
  <c r="G134" i="3"/>
  <c r="H134" i="3"/>
  <c r="I134" i="3"/>
  <c r="J134" i="3"/>
  <c r="B135" i="3"/>
  <c r="C135" i="3"/>
  <c r="D135" i="3"/>
  <c r="E135" i="3"/>
  <c r="F135" i="3"/>
  <c r="G135" i="3"/>
  <c r="H135" i="3"/>
  <c r="I135" i="3"/>
  <c r="J135" i="3"/>
  <c r="B136" i="3"/>
  <c r="C136" i="3"/>
  <c r="D136" i="3"/>
  <c r="E136" i="3"/>
  <c r="F136" i="3"/>
  <c r="G136" i="3"/>
  <c r="H136" i="3"/>
  <c r="I136" i="3"/>
  <c r="J136" i="3"/>
  <c r="B137" i="3"/>
  <c r="C137" i="3"/>
  <c r="D137" i="3"/>
  <c r="E137" i="3"/>
  <c r="F137" i="3"/>
  <c r="G137" i="3"/>
  <c r="H137" i="3"/>
  <c r="I137" i="3"/>
  <c r="J137" i="3"/>
  <c r="B138" i="3"/>
  <c r="C138" i="3"/>
  <c r="D138" i="3"/>
  <c r="E138" i="3"/>
  <c r="F138" i="3"/>
  <c r="G138" i="3"/>
  <c r="H138" i="3"/>
  <c r="I138" i="3"/>
  <c r="J138" i="3"/>
  <c r="B139" i="3"/>
  <c r="C139" i="3"/>
  <c r="D139" i="3"/>
  <c r="E139" i="3"/>
  <c r="F139" i="3"/>
  <c r="G139" i="3"/>
  <c r="H139" i="3"/>
  <c r="I139" i="3"/>
  <c r="J139" i="3"/>
  <c r="B140" i="3"/>
  <c r="C140" i="3"/>
  <c r="D140" i="3"/>
  <c r="E140" i="3"/>
  <c r="F140" i="3"/>
  <c r="G140" i="3"/>
  <c r="H140" i="3"/>
  <c r="I140" i="3"/>
  <c r="J140" i="3"/>
  <c r="B141" i="3"/>
  <c r="C141" i="3"/>
  <c r="D141" i="3"/>
  <c r="E141" i="3"/>
  <c r="F141" i="3"/>
  <c r="G141" i="3"/>
  <c r="H141" i="3"/>
  <c r="I141" i="3"/>
  <c r="J141" i="3"/>
  <c r="B142" i="3"/>
  <c r="C142" i="3"/>
  <c r="D142" i="3"/>
  <c r="E142" i="3"/>
  <c r="F142" i="3"/>
  <c r="G142" i="3"/>
  <c r="H142" i="3"/>
  <c r="I142" i="3"/>
  <c r="J142" i="3"/>
  <c r="B143" i="3"/>
  <c r="C143" i="3"/>
  <c r="D143" i="3"/>
  <c r="E143" i="3"/>
  <c r="F143" i="3"/>
  <c r="G143" i="3"/>
  <c r="H143" i="3"/>
  <c r="I143" i="3"/>
  <c r="J143" i="3"/>
  <c r="B144" i="3"/>
  <c r="C144" i="3"/>
  <c r="D144" i="3"/>
  <c r="E144" i="3"/>
  <c r="F144" i="3"/>
  <c r="G144" i="3"/>
  <c r="H144" i="3"/>
  <c r="I144" i="3"/>
  <c r="J144" i="3"/>
  <c r="B145" i="3"/>
  <c r="C145" i="3"/>
  <c r="D145" i="3"/>
  <c r="E145" i="3"/>
  <c r="F145" i="3"/>
  <c r="G145" i="3"/>
  <c r="H145" i="3"/>
  <c r="I145" i="3"/>
  <c r="J145" i="3"/>
  <c r="B146" i="3"/>
  <c r="C146" i="3"/>
  <c r="D146" i="3"/>
  <c r="E146" i="3"/>
  <c r="F146" i="3"/>
  <c r="G146" i="3"/>
  <c r="H146" i="3"/>
  <c r="I146" i="3"/>
  <c r="J146" i="3"/>
  <c r="B147" i="3"/>
  <c r="C147" i="3"/>
  <c r="D147" i="3"/>
  <c r="E147" i="3"/>
  <c r="F147" i="3"/>
  <c r="G147" i="3"/>
  <c r="H147" i="3"/>
  <c r="I147" i="3"/>
  <c r="J147" i="3"/>
  <c r="B148" i="3"/>
  <c r="C148" i="3"/>
  <c r="D148" i="3"/>
  <c r="E148" i="3"/>
  <c r="F148" i="3"/>
  <c r="G148" i="3"/>
  <c r="H148" i="3"/>
  <c r="I148" i="3"/>
  <c r="J148" i="3"/>
  <c r="B149" i="3"/>
  <c r="C149" i="3"/>
  <c r="D149" i="3"/>
  <c r="E149" i="3"/>
  <c r="F149" i="3"/>
  <c r="G149" i="3"/>
  <c r="H149" i="3"/>
  <c r="I149" i="3"/>
  <c r="J149" i="3"/>
  <c r="B150" i="3"/>
  <c r="C150" i="3"/>
  <c r="D150" i="3"/>
  <c r="E150" i="3"/>
  <c r="F150" i="3"/>
  <c r="G150" i="3"/>
  <c r="H150" i="3"/>
  <c r="I150" i="3"/>
  <c r="J150" i="3"/>
  <c r="B151" i="3"/>
  <c r="C151" i="3"/>
  <c r="D151" i="3"/>
  <c r="E151" i="3"/>
  <c r="F151" i="3"/>
  <c r="G151" i="3"/>
  <c r="H151" i="3"/>
  <c r="I151" i="3"/>
  <c r="J151" i="3"/>
  <c r="B152" i="3"/>
  <c r="C152" i="3"/>
  <c r="D152" i="3"/>
  <c r="E152" i="3"/>
  <c r="F152" i="3"/>
  <c r="G152" i="3"/>
  <c r="H152" i="3"/>
  <c r="I152" i="3"/>
  <c r="J152" i="3"/>
  <c r="B153" i="3"/>
  <c r="C153" i="3"/>
  <c r="D153" i="3"/>
  <c r="E153" i="3"/>
  <c r="F153" i="3"/>
  <c r="G153" i="3"/>
  <c r="H153" i="3"/>
  <c r="I153" i="3"/>
  <c r="J153" i="3"/>
  <c r="B154" i="3"/>
  <c r="C154" i="3"/>
  <c r="D154" i="3"/>
  <c r="E154" i="3"/>
  <c r="F154" i="3"/>
  <c r="G154" i="3"/>
  <c r="H154" i="3"/>
  <c r="I154" i="3"/>
  <c r="J154" i="3"/>
  <c r="B155" i="3"/>
  <c r="C155" i="3"/>
  <c r="D155" i="3"/>
  <c r="E155" i="3"/>
  <c r="F155" i="3"/>
  <c r="G155" i="3"/>
  <c r="H155" i="3"/>
  <c r="I155" i="3"/>
  <c r="J155" i="3"/>
  <c r="B156" i="3"/>
  <c r="C156" i="3"/>
  <c r="D156" i="3"/>
  <c r="E156" i="3"/>
  <c r="F156" i="3"/>
  <c r="G156" i="3"/>
  <c r="H156" i="3"/>
  <c r="I156" i="3"/>
  <c r="J156" i="3"/>
  <c r="B157" i="3"/>
  <c r="C157" i="3"/>
  <c r="D157" i="3"/>
  <c r="E157" i="3"/>
  <c r="F157" i="3"/>
  <c r="G157" i="3"/>
  <c r="H157" i="3"/>
  <c r="I157" i="3"/>
  <c r="J157" i="3"/>
  <c r="B158" i="3"/>
  <c r="C158" i="3"/>
  <c r="D158" i="3"/>
  <c r="E158" i="3"/>
  <c r="F158" i="3"/>
  <c r="G158" i="3"/>
  <c r="H158" i="3"/>
  <c r="I158" i="3"/>
  <c r="J158" i="3"/>
  <c r="B159" i="3"/>
  <c r="C159" i="3"/>
  <c r="D159" i="3"/>
  <c r="E159" i="3"/>
  <c r="F159" i="3"/>
  <c r="G159" i="3"/>
  <c r="H159" i="3"/>
  <c r="I159" i="3"/>
  <c r="J159" i="3"/>
  <c r="B160" i="3"/>
  <c r="C160" i="3"/>
  <c r="D160" i="3"/>
  <c r="E160" i="3"/>
  <c r="F160" i="3"/>
  <c r="G160" i="3"/>
  <c r="H160" i="3"/>
  <c r="I160" i="3"/>
  <c r="J160" i="3"/>
  <c r="B161" i="3"/>
  <c r="C161" i="3"/>
  <c r="D161" i="3"/>
  <c r="E161" i="3"/>
  <c r="F161" i="3"/>
  <c r="G161" i="3"/>
  <c r="H161" i="3"/>
  <c r="I161" i="3"/>
  <c r="J161" i="3"/>
  <c r="B162" i="3"/>
  <c r="C162" i="3"/>
  <c r="D162" i="3"/>
  <c r="E162" i="3"/>
  <c r="F162" i="3"/>
  <c r="G162" i="3"/>
  <c r="H162" i="3"/>
  <c r="I162" i="3"/>
  <c r="J162" i="3"/>
  <c r="B163" i="3"/>
  <c r="C163" i="3"/>
  <c r="D163" i="3"/>
  <c r="E163" i="3"/>
  <c r="F163" i="3"/>
  <c r="G163" i="3"/>
  <c r="H163" i="3"/>
  <c r="I163" i="3"/>
  <c r="J163" i="3"/>
  <c r="B164" i="3"/>
  <c r="C164" i="3"/>
  <c r="D164" i="3"/>
  <c r="E164" i="3"/>
  <c r="F164" i="3"/>
  <c r="G164" i="3"/>
  <c r="H164" i="3"/>
  <c r="I164" i="3"/>
  <c r="J164" i="3"/>
  <c r="B165" i="3"/>
  <c r="C165" i="3"/>
  <c r="D165" i="3"/>
  <c r="E165" i="3"/>
  <c r="F165" i="3"/>
  <c r="G165" i="3"/>
  <c r="H165" i="3"/>
  <c r="I165" i="3"/>
  <c r="J165" i="3"/>
  <c r="B166" i="3"/>
  <c r="C166" i="3"/>
  <c r="D166" i="3"/>
  <c r="E166" i="3"/>
  <c r="F166" i="3"/>
  <c r="G166" i="3"/>
  <c r="H166" i="3"/>
  <c r="I166" i="3"/>
  <c r="J166" i="3"/>
  <c r="B167" i="3"/>
  <c r="C167" i="3"/>
  <c r="D167" i="3"/>
  <c r="E167" i="3"/>
  <c r="F167" i="3"/>
  <c r="G167" i="3"/>
  <c r="H167" i="3"/>
  <c r="I167" i="3"/>
  <c r="J167" i="3"/>
  <c r="B168" i="3"/>
  <c r="C168" i="3"/>
  <c r="D168" i="3"/>
  <c r="E168" i="3"/>
  <c r="F168" i="3"/>
  <c r="G168" i="3"/>
  <c r="H168" i="3"/>
  <c r="I168" i="3"/>
  <c r="J168" i="3"/>
  <c r="B169" i="3"/>
  <c r="C169" i="3"/>
  <c r="D169" i="3"/>
  <c r="E169" i="3"/>
  <c r="F169" i="3"/>
  <c r="G169" i="3"/>
  <c r="H169" i="3"/>
  <c r="I169" i="3"/>
  <c r="J169" i="3"/>
  <c r="B170" i="3"/>
  <c r="C170" i="3"/>
  <c r="D170" i="3"/>
  <c r="E170" i="3"/>
  <c r="F170" i="3"/>
  <c r="G170" i="3"/>
  <c r="H170" i="3"/>
  <c r="I170" i="3"/>
  <c r="J170" i="3"/>
  <c r="B171" i="3"/>
  <c r="C171" i="3"/>
  <c r="D171" i="3"/>
  <c r="E171" i="3"/>
  <c r="F171" i="3"/>
  <c r="G171" i="3"/>
  <c r="H171" i="3"/>
  <c r="I171" i="3"/>
  <c r="J171" i="3"/>
  <c r="B172" i="3"/>
  <c r="C172" i="3"/>
  <c r="D172" i="3"/>
  <c r="E172" i="3"/>
  <c r="F172" i="3"/>
  <c r="G172" i="3"/>
  <c r="H172" i="3"/>
  <c r="I172" i="3"/>
  <c r="J172" i="3"/>
  <c r="B173" i="3"/>
  <c r="C173" i="3"/>
  <c r="D173" i="3"/>
  <c r="E173" i="3"/>
  <c r="F173" i="3"/>
  <c r="G173" i="3"/>
  <c r="H173" i="3"/>
  <c r="I173" i="3"/>
  <c r="J173" i="3"/>
  <c r="B174" i="3"/>
  <c r="C174" i="3"/>
  <c r="D174" i="3"/>
  <c r="E174" i="3"/>
  <c r="F174" i="3"/>
  <c r="G174" i="3"/>
  <c r="H174" i="3"/>
  <c r="I174" i="3"/>
  <c r="J174" i="3"/>
  <c r="B175" i="3"/>
  <c r="C175" i="3"/>
  <c r="D175" i="3"/>
  <c r="E175" i="3"/>
  <c r="F175" i="3"/>
  <c r="G175" i="3"/>
  <c r="H175" i="3"/>
  <c r="I175" i="3"/>
  <c r="J175" i="3"/>
  <c r="B176" i="3"/>
  <c r="C176" i="3"/>
  <c r="D176" i="3"/>
  <c r="E176" i="3"/>
  <c r="F176" i="3"/>
  <c r="G176" i="3"/>
  <c r="H176" i="3"/>
  <c r="I176" i="3"/>
  <c r="J176" i="3"/>
  <c r="B177" i="3"/>
  <c r="C177" i="3"/>
  <c r="D177" i="3"/>
  <c r="E177" i="3"/>
  <c r="F177" i="3"/>
  <c r="G177" i="3"/>
  <c r="H177" i="3"/>
  <c r="I177" i="3"/>
  <c r="J177" i="3"/>
  <c r="B178" i="3"/>
  <c r="C178" i="3"/>
  <c r="D178" i="3"/>
  <c r="E178" i="3"/>
  <c r="F178" i="3"/>
  <c r="G178" i="3"/>
  <c r="H178" i="3"/>
  <c r="I178" i="3"/>
  <c r="J178" i="3"/>
  <c r="B179" i="3"/>
  <c r="C179" i="3"/>
  <c r="D179" i="3"/>
  <c r="E179" i="3"/>
  <c r="F179" i="3"/>
  <c r="G179" i="3"/>
  <c r="H179" i="3"/>
  <c r="I179" i="3"/>
  <c r="J179" i="3"/>
  <c r="B180" i="3"/>
  <c r="C180" i="3"/>
  <c r="D180" i="3"/>
  <c r="E180" i="3"/>
  <c r="F180" i="3"/>
  <c r="G180" i="3"/>
  <c r="H180" i="3"/>
  <c r="I180" i="3"/>
  <c r="J180" i="3"/>
  <c r="B181" i="3"/>
  <c r="C181" i="3"/>
  <c r="D181" i="3"/>
  <c r="E181" i="3"/>
  <c r="F181" i="3"/>
  <c r="G181" i="3"/>
  <c r="H181" i="3"/>
  <c r="I181" i="3"/>
  <c r="J181" i="3"/>
  <c r="B182" i="3"/>
  <c r="C182" i="3"/>
  <c r="D182" i="3"/>
  <c r="E182" i="3"/>
  <c r="F182" i="3"/>
  <c r="G182" i="3"/>
  <c r="H182" i="3"/>
  <c r="I182" i="3"/>
  <c r="J182" i="3"/>
  <c r="B183" i="3"/>
  <c r="C183" i="3"/>
  <c r="D183" i="3"/>
  <c r="E183" i="3"/>
  <c r="F183" i="3"/>
  <c r="G183" i="3"/>
  <c r="H183" i="3"/>
  <c r="I183" i="3"/>
  <c r="J183" i="3"/>
  <c r="B184" i="3"/>
  <c r="C184" i="3"/>
  <c r="D184" i="3"/>
  <c r="E184" i="3"/>
  <c r="F184" i="3"/>
  <c r="G184" i="3"/>
  <c r="H184" i="3"/>
  <c r="I184" i="3"/>
  <c r="J184" i="3"/>
  <c r="B185" i="3"/>
  <c r="C185" i="3"/>
  <c r="D185" i="3"/>
  <c r="E185" i="3"/>
  <c r="F185" i="3"/>
  <c r="G185" i="3"/>
  <c r="H185" i="3"/>
  <c r="I185" i="3"/>
  <c r="J185" i="3"/>
  <c r="B186" i="3"/>
  <c r="C186" i="3"/>
  <c r="D186" i="3"/>
  <c r="E186" i="3"/>
  <c r="F186" i="3"/>
  <c r="G186" i="3"/>
  <c r="H186" i="3"/>
  <c r="I186" i="3"/>
  <c r="J186" i="3"/>
  <c r="B187" i="3"/>
  <c r="C187" i="3"/>
  <c r="D187" i="3"/>
  <c r="E187" i="3"/>
  <c r="F187" i="3"/>
  <c r="G187" i="3"/>
  <c r="H187" i="3"/>
  <c r="I187" i="3"/>
  <c r="J187" i="3"/>
  <c r="B188" i="3"/>
  <c r="C188" i="3"/>
  <c r="D188" i="3"/>
  <c r="E188" i="3"/>
  <c r="F188" i="3"/>
  <c r="G188" i="3"/>
  <c r="H188" i="3"/>
  <c r="I188" i="3"/>
  <c r="J188" i="3"/>
  <c r="B189" i="3"/>
  <c r="C189" i="3"/>
  <c r="D189" i="3"/>
  <c r="E189" i="3"/>
  <c r="F189" i="3"/>
  <c r="G189" i="3"/>
  <c r="H189" i="3"/>
  <c r="I189" i="3"/>
  <c r="J189" i="3"/>
  <c r="B190" i="3"/>
  <c r="C190" i="3"/>
  <c r="D190" i="3"/>
  <c r="E190" i="3"/>
  <c r="F190" i="3"/>
  <c r="G190" i="3"/>
  <c r="H190" i="3"/>
  <c r="I190" i="3"/>
  <c r="J190" i="3"/>
  <c r="B191" i="3"/>
  <c r="C191" i="3"/>
  <c r="D191" i="3"/>
  <c r="E191" i="3"/>
  <c r="F191" i="3"/>
  <c r="G191" i="3"/>
  <c r="H191" i="3"/>
  <c r="I191" i="3"/>
  <c r="J191" i="3"/>
  <c r="B192" i="3"/>
  <c r="C192" i="3"/>
  <c r="D192" i="3"/>
  <c r="E192" i="3"/>
  <c r="F192" i="3"/>
  <c r="G192" i="3"/>
  <c r="H192" i="3"/>
  <c r="I192" i="3"/>
  <c r="J192" i="3"/>
  <c r="B193" i="3"/>
  <c r="C193" i="3"/>
  <c r="D193" i="3"/>
  <c r="E193" i="3"/>
  <c r="F193" i="3"/>
  <c r="G193" i="3"/>
  <c r="H193" i="3"/>
  <c r="I193" i="3"/>
  <c r="J193" i="3"/>
  <c r="B194" i="3"/>
  <c r="C194" i="3"/>
  <c r="D194" i="3"/>
  <c r="E194" i="3"/>
  <c r="F194" i="3"/>
  <c r="G194" i="3"/>
  <c r="H194" i="3"/>
  <c r="I194" i="3"/>
  <c r="J194" i="3"/>
  <c r="B195" i="3"/>
  <c r="C195" i="3"/>
  <c r="D195" i="3"/>
  <c r="E195" i="3"/>
  <c r="F195" i="3"/>
  <c r="G195" i="3"/>
  <c r="H195" i="3"/>
  <c r="I195" i="3"/>
  <c r="J195" i="3"/>
  <c r="B196" i="3"/>
  <c r="C196" i="3"/>
  <c r="D196" i="3"/>
  <c r="E196" i="3"/>
  <c r="F196" i="3"/>
  <c r="G196" i="3"/>
  <c r="H196" i="3"/>
  <c r="I196" i="3"/>
  <c r="J196" i="3"/>
  <c r="B197" i="3"/>
  <c r="C197" i="3"/>
  <c r="D197" i="3"/>
  <c r="E197" i="3"/>
  <c r="F197" i="3"/>
  <c r="G197" i="3"/>
  <c r="H197" i="3"/>
  <c r="I197" i="3"/>
  <c r="J197" i="3"/>
  <c r="B198" i="3"/>
  <c r="C198" i="3"/>
  <c r="D198" i="3"/>
  <c r="E198" i="3"/>
  <c r="F198" i="3"/>
  <c r="G198" i="3"/>
  <c r="H198" i="3"/>
  <c r="I198" i="3"/>
  <c r="J198" i="3"/>
  <c r="B199" i="3"/>
  <c r="C199" i="3"/>
  <c r="D199" i="3"/>
  <c r="E199" i="3"/>
  <c r="F199" i="3"/>
  <c r="G199" i="3"/>
  <c r="H199" i="3"/>
  <c r="I199" i="3"/>
  <c r="J199" i="3"/>
  <c r="B200" i="3"/>
  <c r="C200" i="3"/>
  <c r="D200" i="3"/>
  <c r="E200" i="3"/>
  <c r="F200" i="3"/>
  <c r="G200" i="3"/>
  <c r="H200" i="3"/>
  <c r="I200" i="3"/>
  <c r="J200" i="3"/>
  <c r="B201" i="3"/>
  <c r="C201" i="3"/>
  <c r="D201" i="3"/>
  <c r="E201" i="3"/>
  <c r="F201" i="3"/>
  <c r="G201" i="3"/>
  <c r="H201" i="3"/>
  <c r="I201" i="3"/>
  <c r="J201" i="3"/>
  <c r="B202" i="3"/>
  <c r="C202" i="3"/>
  <c r="D202" i="3"/>
  <c r="E202" i="3"/>
  <c r="F202" i="3"/>
  <c r="G202" i="3"/>
  <c r="H202" i="3"/>
  <c r="I202" i="3"/>
  <c r="J202" i="3"/>
  <c r="B203" i="3"/>
  <c r="C203" i="3"/>
  <c r="D203" i="3"/>
  <c r="E203" i="3"/>
  <c r="F203" i="3"/>
  <c r="G203" i="3"/>
  <c r="H203" i="3"/>
  <c r="I203" i="3"/>
  <c r="J203" i="3"/>
  <c r="B204" i="3"/>
  <c r="C204" i="3"/>
  <c r="D204" i="3"/>
  <c r="E204" i="3"/>
  <c r="F204" i="3"/>
  <c r="G204" i="3"/>
  <c r="H204" i="3"/>
  <c r="I204" i="3"/>
  <c r="J204" i="3"/>
  <c r="B205" i="3"/>
  <c r="C205" i="3"/>
  <c r="D205" i="3"/>
  <c r="E205" i="3"/>
  <c r="F205" i="3"/>
  <c r="G205" i="3"/>
  <c r="H205" i="3"/>
  <c r="I205" i="3"/>
  <c r="J205" i="3"/>
  <c r="B206" i="3"/>
  <c r="C206" i="3"/>
  <c r="D206" i="3"/>
  <c r="E206" i="3"/>
  <c r="F206" i="3"/>
  <c r="G206" i="3"/>
  <c r="H206" i="3"/>
  <c r="I206" i="3"/>
  <c r="J206" i="3"/>
  <c r="B207" i="3"/>
  <c r="C207" i="3"/>
  <c r="D207" i="3"/>
  <c r="E207" i="3"/>
  <c r="F207" i="3"/>
  <c r="G207" i="3"/>
  <c r="H207" i="3"/>
  <c r="I207" i="3"/>
  <c r="J207" i="3"/>
  <c r="B208" i="3"/>
  <c r="C208" i="3"/>
  <c r="D208" i="3"/>
  <c r="E208" i="3"/>
  <c r="F208" i="3"/>
  <c r="G208" i="3"/>
  <c r="H208" i="3"/>
  <c r="I208" i="3"/>
  <c r="J208" i="3"/>
  <c r="B209" i="3"/>
  <c r="C209" i="3"/>
  <c r="D209" i="3"/>
  <c r="E209" i="3"/>
  <c r="F209" i="3"/>
  <c r="G209" i="3"/>
  <c r="H209" i="3"/>
  <c r="I209" i="3"/>
  <c r="J209" i="3"/>
  <c r="B210" i="3"/>
  <c r="C210" i="3"/>
  <c r="D210" i="3"/>
  <c r="E210" i="3"/>
  <c r="F210" i="3"/>
  <c r="G210" i="3"/>
  <c r="H210" i="3"/>
  <c r="I210" i="3"/>
  <c r="J210" i="3"/>
  <c r="B211" i="3"/>
  <c r="C211" i="3"/>
  <c r="D211" i="3"/>
  <c r="E211" i="3"/>
  <c r="F211" i="3"/>
  <c r="G211" i="3"/>
  <c r="H211" i="3"/>
  <c r="I211" i="3"/>
  <c r="J211" i="3"/>
  <c r="B212" i="3"/>
  <c r="C212" i="3"/>
  <c r="D212" i="3"/>
  <c r="E212" i="3"/>
  <c r="F212" i="3"/>
  <c r="G212" i="3"/>
  <c r="H212" i="3"/>
  <c r="I212" i="3"/>
  <c r="J212" i="3"/>
  <c r="B213" i="3"/>
  <c r="C213" i="3"/>
  <c r="D213" i="3"/>
  <c r="E213" i="3"/>
  <c r="F213" i="3"/>
  <c r="G213" i="3"/>
  <c r="H213" i="3"/>
  <c r="I213" i="3"/>
  <c r="J213" i="3"/>
  <c r="B214" i="3"/>
  <c r="C214" i="3"/>
  <c r="D214" i="3"/>
  <c r="E214" i="3"/>
  <c r="F214" i="3"/>
  <c r="G214" i="3"/>
  <c r="H214" i="3"/>
  <c r="I214" i="3"/>
  <c r="J214" i="3"/>
  <c r="B215" i="3"/>
  <c r="C215" i="3"/>
  <c r="D215" i="3"/>
  <c r="E215" i="3"/>
  <c r="F215" i="3"/>
  <c r="G215" i="3"/>
  <c r="H215" i="3"/>
  <c r="I215" i="3"/>
  <c r="J215" i="3"/>
  <c r="B216" i="3"/>
  <c r="C216" i="3"/>
  <c r="D216" i="3"/>
  <c r="E216" i="3"/>
  <c r="F216" i="3"/>
  <c r="G216" i="3"/>
  <c r="H216" i="3"/>
  <c r="I216" i="3"/>
  <c r="J216" i="3"/>
  <c r="B217" i="3"/>
  <c r="C217" i="3"/>
  <c r="D217" i="3"/>
  <c r="E217" i="3"/>
  <c r="F217" i="3"/>
  <c r="G217" i="3"/>
  <c r="H217" i="3"/>
  <c r="I217" i="3"/>
  <c r="J217" i="3"/>
  <c r="B218" i="3"/>
  <c r="C218" i="3"/>
  <c r="D218" i="3"/>
  <c r="E218" i="3"/>
  <c r="F218" i="3"/>
  <c r="G218" i="3"/>
  <c r="H218" i="3"/>
  <c r="I218" i="3"/>
  <c r="J218" i="3"/>
  <c r="B219" i="3"/>
  <c r="C219" i="3"/>
  <c r="D219" i="3"/>
  <c r="E219" i="3"/>
  <c r="F219" i="3"/>
  <c r="G219" i="3"/>
  <c r="H219" i="3"/>
  <c r="I219" i="3"/>
  <c r="J219" i="3"/>
  <c r="B220" i="3"/>
  <c r="C220" i="3"/>
  <c r="D220" i="3"/>
  <c r="E220" i="3"/>
  <c r="F220" i="3"/>
  <c r="G220" i="3"/>
  <c r="H220" i="3"/>
  <c r="I220" i="3"/>
  <c r="J220" i="3"/>
  <c r="B221" i="3"/>
  <c r="C221" i="3"/>
  <c r="D221" i="3"/>
  <c r="E221" i="3"/>
  <c r="F221" i="3"/>
  <c r="G221" i="3"/>
  <c r="H221" i="3"/>
  <c r="I221" i="3"/>
  <c r="J221" i="3"/>
  <c r="B222" i="3"/>
  <c r="C222" i="3"/>
  <c r="D222" i="3"/>
  <c r="E222" i="3"/>
  <c r="F222" i="3"/>
  <c r="G222" i="3"/>
  <c r="H222" i="3"/>
  <c r="I222" i="3"/>
  <c r="J222" i="3"/>
  <c r="B223" i="3"/>
  <c r="C223" i="3"/>
  <c r="D223" i="3"/>
  <c r="E223" i="3"/>
  <c r="F223" i="3"/>
  <c r="G223" i="3"/>
  <c r="H223" i="3"/>
  <c r="I223" i="3"/>
  <c r="J223" i="3"/>
  <c r="B224" i="3"/>
  <c r="C224" i="3"/>
  <c r="D224" i="3"/>
  <c r="E224" i="3"/>
  <c r="F224" i="3"/>
  <c r="G224" i="3"/>
  <c r="H224" i="3"/>
  <c r="I224" i="3"/>
  <c r="J224" i="3"/>
  <c r="B225" i="3"/>
  <c r="C225" i="3"/>
  <c r="D225" i="3"/>
  <c r="E225" i="3"/>
  <c r="F225" i="3"/>
  <c r="G225" i="3"/>
  <c r="H225" i="3"/>
  <c r="I225" i="3"/>
  <c r="J225" i="3"/>
  <c r="B226" i="3"/>
  <c r="C226" i="3"/>
  <c r="D226" i="3"/>
  <c r="E226" i="3"/>
  <c r="F226" i="3"/>
  <c r="G226" i="3"/>
  <c r="H226" i="3"/>
  <c r="I226" i="3"/>
  <c r="J226" i="3"/>
  <c r="B227" i="3"/>
  <c r="C227" i="3"/>
  <c r="D227" i="3"/>
  <c r="E227" i="3"/>
  <c r="F227" i="3"/>
  <c r="G227" i="3"/>
  <c r="H227" i="3"/>
  <c r="I227" i="3"/>
  <c r="J227" i="3"/>
  <c r="B228" i="3"/>
  <c r="C228" i="3"/>
  <c r="D228" i="3"/>
  <c r="E228" i="3"/>
  <c r="F228" i="3"/>
  <c r="G228" i="3"/>
  <c r="H228" i="3"/>
  <c r="I228" i="3"/>
  <c r="J228" i="3"/>
  <c r="B229" i="3"/>
  <c r="C229" i="3"/>
  <c r="D229" i="3"/>
  <c r="E229" i="3"/>
  <c r="F229" i="3"/>
  <c r="G229" i="3"/>
  <c r="H229" i="3"/>
  <c r="I229" i="3"/>
  <c r="J229" i="3"/>
  <c r="B230" i="3"/>
  <c r="C230" i="3"/>
  <c r="D230" i="3"/>
  <c r="E230" i="3"/>
  <c r="F230" i="3"/>
  <c r="G230" i="3"/>
  <c r="H230" i="3"/>
  <c r="I230" i="3"/>
  <c r="J230" i="3"/>
  <c r="B231" i="3"/>
  <c r="C231" i="3"/>
  <c r="D231" i="3"/>
  <c r="E231" i="3"/>
  <c r="F231" i="3"/>
  <c r="G231" i="3"/>
  <c r="H231" i="3"/>
  <c r="I231" i="3"/>
  <c r="J231" i="3"/>
  <c r="B232" i="3"/>
  <c r="C232" i="3"/>
  <c r="D232" i="3"/>
  <c r="E232" i="3"/>
  <c r="F232" i="3"/>
  <c r="G232" i="3"/>
  <c r="H232" i="3"/>
  <c r="I232" i="3"/>
  <c r="J232" i="3"/>
  <c r="B233" i="3"/>
  <c r="C233" i="3"/>
  <c r="D233" i="3"/>
  <c r="E233" i="3"/>
  <c r="F233" i="3"/>
  <c r="G233" i="3"/>
  <c r="H233" i="3"/>
  <c r="I233" i="3"/>
  <c r="J233" i="3"/>
  <c r="B234" i="3"/>
  <c r="C234" i="3"/>
  <c r="D234" i="3"/>
  <c r="E234" i="3"/>
  <c r="F234" i="3"/>
  <c r="G234" i="3"/>
  <c r="H234" i="3"/>
  <c r="I234" i="3"/>
  <c r="J234" i="3"/>
  <c r="B235" i="3"/>
  <c r="C235" i="3"/>
  <c r="D235" i="3"/>
  <c r="E235" i="3"/>
  <c r="F235" i="3"/>
  <c r="G235" i="3"/>
  <c r="H235" i="3"/>
  <c r="I235" i="3"/>
  <c r="J235" i="3"/>
  <c r="B236" i="3"/>
  <c r="C236" i="3"/>
  <c r="D236" i="3"/>
  <c r="E236" i="3"/>
  <c r="F236" i="3"/>
  <c r="G236" i="3"/>
  <c r="H236" i="3"/>
  <c r="I236" i="3"/>
  <c r="J236" i="3"/>
  <c r="B237" i="3"/>
  <c r="C237" i="3"/>
  <c r="D237" i="3"/>
  <c r="E237" i="3"/>
  <c r="F237" i="3"/>
  <c r="G237" i="3"/>
  <c r="H237" i="3"/>
  <c r="I237" i="3"/>
  <c r="J237" i="3"/>
  <c r="B238" i="3"/>
  <c r="C238" i="3"/>
  <c r="D238" i="3"/>
  <c r="E238" i="3"/>
  <c r="F238" i="3"/>
  <c r="G238" i="3"/>
  <c r="H238" i="3"/>
  <c r="I238" i="3"/>
  <c r="J238" i="3"/>
  <c r="B239" i="3"/>
  <c r="C239" i="3"/>
  <c r="D239" i="3"/>
  <c r="E239" i="3"/>
  <c r="F239" i="3"/>
  <c r="G239" i="3"/>
  <c r="H239" i="3"/>
  <c r="I239" i="3"/>
  <c r="J239" i="3"/>
  <c r="B240" i="3"/>
  <c r="C240" i="3"/>
  <c r="D240" i="3"/>
  <c r="E240" i="3"/>
  <c r="F240" i="3"/>
  <c r="G240" i="3"/>
  <c r="H240" i="3"/>
  <c r="I240" i="3"/>
  <c r="J240" i="3"/>
  <c r="B241" i="3"/>
  <c r="C241" i="3"/>
  <c r="D241" i="3"/>
  <c r="E241" i="3"/>
  <c r="F241" i="3"/>
  <c r="G241" i="3"/>
  <c r="H241" i="3"/>
  <c r="I241" i="3"/>
  <c r="J241" i="3"/>
  <c r="B242" i="3"/>
  <c r="C242" i="3"/>
  <c r="D242" i="3"/>
  <c r="E242" i="3"/>
  <c r="F242" i="3"/>
  <c r="G242" i="3"/>
  <c r="H242" i="3"/>
  <c r="I242" i="3"/>
  <c r="J242" i="3"/>
  <c r="B243" i="3"/>
  <c r="C243" i="3"/>
  <c r="D243" i="3"/>
  <c r="E243" i="3"/>
  <c r="F243" i="3"/>
  <c r="G243" i="3"/>
  <c r="H243" i="3"/>
  <c r="I243" i="3"/>
  <c r="J243" i="3"/>
  <c r="B244" i="3"/>
  <c r="C244" i="3"/>
  <c r="D244" i="3"/>
  <c r="E244" i="3"/>
  <c r="F244" i="3"/>
  <c r="G244" i="3"/>
  <c r="H244" i="3"/>
  <c r="I244" i="3"/>
  <c r="J244" i="3"/>
  <c r="B245" i="3"/>
  <c r="C245" i="3"/>
  <c r="D245" i="3"/>
  <c r="E245" i="3"/>
  <c r="F245" i="3"/>
  <c r="G245" i="3"/>
  <c r="H245" i="3"/>
  <c r="I245" i="3"/>
  <c r="J245" i="3"/>
  <c r="B246" i="3"/>
  <c r="C246" i="3"/>
  <c r="D246" i="3"/>
  <c r="E246" i="3"/>
  <c r="F246" i="3"/>
  <c r="G246" i="3"/>
  <c r="H246" i="3"/>
  <c r="I246" i="3"/>
  <c r="J246" i="3"/>
  <c r="B247" i="3"/>
  <c r="C247" i="3"/>
  <c r="D247" i="3"/>
  <c r="E247" i="3"/>
  <c r="F247" i="3"/>
  <c r="G247" i="3"/>
  <c r="H247" i="3"/>
  <c r="I247" i="3"/>
  <c r="J247" i="3"/>
  <c r="B248" i="3"/>
  <c r="C248" i="3"/>
  <c r="D248" i="3"/>
  <c r="E248" i="3"/>
  <c r="F248" i="3"/>
  <c r="G248" i="3"/>
  <c r="H248" i="3"/>
  <c r="I248" i="3"/>
  <c r="J248" i="3"/>
  <c r="B249" i="3"/>
  <c r="C249" i="3"/>
  <c r="D249" i="3"/>
  <c r="E249" i="3"/>
  <c r="F249" i="3"/>
  <c r="G249" i="3"/>
  <c r="H249" i="3"/>
  <c r="I249" i="3"/>
  <c r="J249" i="3"/>
  <c r="B250" i="3"/>
  <c r="C250" i="3"/>
  <c r="D250" i="3"/>
  <c r="E250" i="3"/>
  <c r="F250" i="3"/>
  <c r="G250" i="3"/>
  <c r="H250" i="3"/>
  <c r="I250" i="3"/>
  <c r="J250" i="3"/>
  <c r="B251" i="3"/>
  <c r="C251" i="3"/>
  <c r="D251" i="3"/>
  <c r="E251" i="3"/>
  <c r="F251" i="3"/>
  <c r="G251" i="3"/>
  <c r="H251" i="3"/>
  <c r="I251" i="3"/>
  <c r="J251" i="3"/>
  <c r="B252" i="3"/>
  <c r="C252" i="3"/>
  <c r="D252" i="3"/>
  <c r="E252" i="3"/>
  <c r="F252" i="3"/>
  <c r="G252" i="3"/>
  <c r="H252" i="3"/>
  <c r="I252" i="3"/>
  <c r="J252" i="3"/>
  <c r="B253" i="3"/>
  <c r="C253" i="3"/>
  <c r="D253" i="3"/>
  <c r="E253" i="3"/>
  <c r="F253" i="3"/>
  <c r="G253" i="3"/>
  <c r="H253" i="3"/>
  <c r="I253" i="3"/>
  <c r="J253" i="3"/>
  <c r="B254" i="3"/>
  <c r="C254" i="3"/>
  <c r="D254" i="3"/>
  <c r="E254" i="3"/>
  <c r="F254" i="3"/>
  <c r="G254" i="3"/>
  <c r="H254" i="3"/>
  <c r="I254" i="3"/>
  <c r="J254" i="3"/>
  <c r="B255" i="3"/>
  <c r="C255" i="3"/>
  <c r="D255" i="3"/>
  <c r="E255" i="3"/>
  <c r="F255" i="3"/>
  <c r="G255" i="3"/>
  <c r="H255" i="3"/>
  <c r="I255" i="3"/>
  <c r="J255" i="3"/>
  <c r="B256" i="3"/>
  <c r="C256" i="3"/>
  <c r="D256" i="3"/>
  <c r="E256" i="3"/>
  <c r="F256" i="3"/>
  <c r="G256" i="3"/>
  <c r="H256" i="3"/>
  <c r="I256" i="3"/>
  <c r="J256" i="3"/>
  <c r="B257" i="3"/>
  <c r="C257" i="3"/>
  <c r="D257" i="3"/>
  <c r="E257" i="3"/>
  <c r="F257" i="3"/>
  <c r="G257" i="3"/>
  <c r="H257" i="3"/>
  <c r="I257" i="3"/>
  <c r="J257" i="3"/>
  <c r="B258" i="3"/>
  <c r="C258" i="3"/>
  <c r="D258" i="3"/>
  <c r="E258" i="3"/>
  <c r="F258" i="3"/>
  <c r="G258" i="3"/>
  <c r="H258" i="3"/>
  <c r="I258" i="3"/>
  <c r="J258" i="3"/>
  <c r="B259" i="3"/>
  <c r="C259" i="3"/>
  <c r="D259" i="3"/>
  <c r="E259" i="3"/>
  <c r="F259" i="3"/>
  <c r="G259" i="3"/>
  <c r="H259" i="3"/>
  <c r="I259" i="3"/>
  <c r="J259" i="3"/>
  <c r="B260" i="3"/>
  <c r="C260" i="3"/>
  <c r="D260" i="3"/>
  <c r="E260" i="3"/>
  <c r="F260" i="3"/>
  <c r="G260" i="3"/>
  <c r="H260" i="3"/>
  <c r="I260" i="3"/>
  <c r="J260" i="3"/>
  <c r="B261" i="3"/>
  <c r="C261" i="3"/>
  <c r="D261" i="3"/>
  <c r="E261" i="3"/>
  <c r="F261" i="3"/>
  <c r="G261" i="3"/>
  <c r="H261" i="3"/>
  <c r="I261" i="3"/>
  <c r="J261" i="3"/>
  <c r="B262" i="3"/>
  <c r="C262" i="3"/>
  <c r="D262" i="3"/>
  <c r="E262" i="3"/>
  <c r="F262" i="3"/>
  <c r="G262" i="3"/>
  <c r="H262" i="3"/>
  <c r="I262" i="3"/>
  <c r="J262" i="3"/>
  <c r="B263" i="3"/>
  <c r="C263" i="3"/>
  <c r="D263" i="3"/>
  <c r="E263" i="3"/>
  <c r="F263" i="3"/>
  <c r="G263" i="3"/>
  <c r="H263" i="3"/>
  <c r="I263" i="3"/>
  <c r="J263" i="3"/>
  <c r="B264" i="3"/>
  <c r="C264" i="3"/>
  <c r="D264" i="3"/>
  <c r="E264" i="3"/>
  <c r="F264" i="3"/>
  <c r="G264" i="3"/>
  <c r="H264" i="3"/>
  <c r="I264" i="3"/>
  <c r="J264" i="3"/>
  <c r="B265" i="3"/>
  <c r="C265" i="3"/>
  <c r="D265" i="3"/>
  <c r="E265" i="3"/>
  <c r="F265" i="3"/>
  <c r="G265" i="3"/>
  <c r="H265" i="3"/>
  <c r="I265" i="3"/>
  <c r="J265" i="3"/>
  <c r="B266" i="3"/>
  <c r="C266" i="3"/>
  <c r="D266" i="3"/>
  <c r="E266" i="3"/>
  <c r="F266" i="3"/>
  <c r="G266" i="3"/>
  <c r="H266" i="3"/>
  <c r="I266" i="3"/>
  <c r="J266" i="3"/>
  <c r="B267" i="3"/>
  <c r="C267" i="3"/>
  <c r="D267" i="3"/>
  <c r="E267" i="3"/>
  <c r="F267" i="3"/>
  <c r="G267" i="3"/>
  <c r="H267" i="3"/>
  <c r="I267" i="3"/>
  <c r="J267" i="3"/>
  <c r="B268" i="3"/>
  <c r="C268" i="3"/>
  <c r="D268" i="3"/>
  <c r="E268" i="3"/>
  <c r="F268" i="3"/>
  <c r="G268" i="3"/>
  <c r="H268" i="3"/>
  <c r="I268" i="3"/>
  <c r="J268" i="3"/>
  <c r="B269" i="3"/>
  <c r="C269" i="3"/>
  <c r="D269" i="3"/>
  <c r="E269" i="3"/>
  <c r="F269" i="3"/>
  <c r="G269" i="3"/>
  <c r="H269" i="3"/>
  <c r="I269" i="3"/>
  <c r="J269" i="3"/>
  <c r="B270" i="3"/>
  <c r="C270" i="3"/>
  <c r="D270" i="3"/>
  <c r="E270" i="3"/>
  <c r="F270" i="3"/>
  <c r="G270" i="3"/>
  <c r="H270" i="3"/>
  <c r="I270" i="3"/>
  <c r="J270" i="3"/>
  <c r="B271" i="3"/>
  <c r="C271" i="3"/>
  <c r="D271" i="3"/>
  <c r="E271" i="3"/>
  <c r="F271" i="3"/>
  <c r="G271" i="3"/>
  <c r="H271" i="3"/>
  <c r="I271" i="3"/>
  <c r="J271" i="3"/>
  <c r="B272" i="3"/>
  <c r="C272" i="3"/>
  <c r="D272" i="3"/>
  <c r="E272" i="3"/>
  <c r="F272" i="3"/>
  <c r="G272" i="3"/>
  <c r="H272" i="3"/>
  <c r="I272" i="3"/>
  <c r="J272" i="3"/>
  <c r="B273" i="3"/>
  <c r="C273" i="3"/>
  <c r="D273" i="3"/>
  <c r="E273" i="3"/>
  <c r="F273" i="3"/>
  <c r="G273" i="3"/>
  <c r="H273" i="3"/>
  <c r="I273" i="3"/>
  <c r="J273" i="3"/>
  <c r="B274" i="3"/>
  <c r="C274" i="3"/>
  <c r="D274" i="3"/>
  <c r="E274" i="3"/>
  <c r="F274" i="3"/>
  <c r="G274" i="3"/>
  <c r="H274" i="3"/>
  <c r="I274" i="3"/>
  <c r="J274" i="3"/>
  <c r="B275" i="3"/>
  <c r="C275" i="3"/>
  <c r="D275" i="3"/>
  <c r="E275" i="3"/>
  <c r="F275" i="3"/>
  <c r="G275" i="3"/>
  <c r="H275" i="3"/>
  <c r="I275" i="3"/>
  <c r="J275" i="3"/>
  <c r="B276" i="3"/>
  <c r="C276" i="3"/>
  <c r="D276" i="3"/>
  <c r="E276" i="3"/>
  <c r="F276" i="3"/>
  <c r="G276" i="3"/>
  <c r="H276" i="3"/>
  <c r="I276" i="3"/>
  <c r="J276" i="3"/>
  <c r="B277" i="3"/>
  <c r="C277" i="3"/>
  <c r="D277" i="3"/>
  <c r="E277" i="3"/>
  <c r="F277" i="3"/>
  <c r="G277" i="3"/>
  <c r="H277" i="3"/>
  <c r="I277" i="3"/>
  <c r="J277" i="3"/>
  <c r="B278" i="3"/>
  <c r="C278" i="3"/>
  <c r="D278" i="3"/>
  <c r="E278" i="3"/>
  <c r="F278" i="3"/>
  <c r="G278" i="3"/>
  <c r="H278" i="3"/>
  <c r="I278" i="3"/>
  <c r="J278" i="3"/>
  <c r="B279" i="3"/>
  <c r="C279" i="3"/>
  <c r="D279" i="3"/>
  <c r="E279" i="3"/>
  <c r="F279" i="3"/>
  <c r="G279" i="3"/>
  <c r="H279" i="3"/>
  <c r="I279" i="3"/>
  <c r="J279" i="3"/>
  <c r="B280" i="3"/>
  <c r="C280" i="3"/>
  <c r="D280" i="3"/>
  <c r="E280" i="3"/>
  <c r="F280" i="3"/>
  <c r="G280" i="3"/>
  <c r="H280" i="3"/>
  <c r="I280" i="3"/>
  <c r="J280" i="3"/>
  <c r="B281" i="3"/>
  <c r="C281" i="3"/>
  <c r="D281" i="3"/>
  <c r="E281" i="3"/>
  <c r="F281" i="3"/>
  <c r="G281" i="3"/>
  <c r="H281" i="3"/>
  <c r="I281" i="3"/>
  <c r="J281" i="3"/>
  <c r="B282" i="3"/>
  <c r="C282" i="3"/>
  <c r="D282" i="3"/>
  <c r="E282" i="3"/>
  <c r="F282" i="3"/>
  <c r="G282" i="3"/>
  <c r="H282" i="3"/>
  <c r="I282" i="3"/>
  <c r="J282" i="3"/>
  <c r="B283" i="3"/>
  <c r="C283" i="3"/>
  <c r="D283" i="3"/>
  <c r="E283" i="3"/>
  <c r="F283" i="3"/>
  <c r="G283" i="3"/>
  <c r="H283" i="3"/>
  <c r="I283" i="3"/>
  <c r="J283" i="3"/>
  <c r="B284" i="3"/>
  <c r="C284" i="3"/>
  <c r="D284" i="3"/>
  <c r="E284" i="3"/>
  <c r="F284" i="3"/>
  <c r="G284" i="3"/>
  <c r="H284" i="3"/>
  <c r="I284" i="3"/>
  <c r="J284" i="3"/>
  <c r="B285" i="3"/>
  <c r="C285" i="3"/>
  <c r="D285" i="3"/>
  <c r="E285" i="3"/>
  <c r="F285" i="3"/>
  <c r="G285" i="3"/>
  <c r="H285" i="3"/>
  <c r="I285" i="3"/>
  <c r="J285" i="3"/>
  <c r="B286" i="3"/>
  <c r="C286" i="3"/>
  <c r="D286" i="3"/>
  <c r="E286" i="3"/>
  <c r="F286" i="3"/>
  <c r="G286" i="3"/>
  <c r="H286" i="3"/>
  <c r="I286" i="3"/>
  <c r="J286" i="3"/>
  <c r="B287" i="3"/>
  <c r="C287" i="3"/>
  <c r="D287" i="3"/>
  <c r="E287" i="3"/>
  <c r="F287" i="3"/>
  <c r="G287" i="3"/>
  <c r="H287" i="3"/>
  <c r="I287" i="3"/>
  <c r="J287" i="3"/>
  <c r="B288" i="3"/>
  <c r="C288" i="3"/>
  <c r="D288" i="3"/>
  <c r="E288" i="3"/>
  <c r="F288" i="3"/>
  <c r="G288" i="3"/>
  <c r="H288" i="3"/>
  <c r="I288" i="3"/>
  <c r="J288" i="3"/>
  <c r="B289" i="3"/>
  <c r="C289" i="3"/>
  <c r="D289" i="3"/>
  <c r="E289" i="3"/>
  <c r="F289" i="3"/>
  <c r="G289" i="3"/>
  <c r="H289" i="3"/>
  <c r="I289" i="3"/>
  <c r="J289" i="3"/>
  <c r="B290" i="3"/>
  <c r="C290" i="3"/>
  <c r="D290" i="3"/>
  <c r="E290" i="3"/>
  <c r="F290" i="3"/>
  <c r="G290" i="3"/>
  <c r="H290" i="3"/>
  <c r="I290" i="3"/>
  <c r="J290" i="3"/>
  <c r="B291" i="3"/>
  <c r="C291" i="3"/>
  <c r="D291" i="3"/>
  <c r="E291" i="3"/>
  <c r="F291" i="3"/>
  <c r="G291" i="3"/>
  <c r="H291" i="3"/>
  <c r="I291" i="3"/>
  <c r="J291" i="3"/>
  <c r="B292" i="3"/>
  <c r="C292" i="3"/>
  <c r="D292" i="3"/>
  <c r="E292" i="3"/>
  <c r="F292" i="3"/>
  <c r="G292" i="3"/>
  <c r="H292" i="3"/>
  <c r="I292" i="3"/>
  <c r="J292" i="3"/>
  <c r="B293" i="3"/>
  <c r="C293" i="3"/>
  <c r="D293" i="3"/>
  <c r="E293" i="3"/>
  <c r="F293" i="3"/>
  <c r="G293" i="3"/>
  <c r="H293" i="3"/>
  <c r="I293" i="3"/>
  <c r="J293" i="3"/>
  <c r="B294" i="3"/>
  <c r="C294" i="3"/>
  <c r="D294" i="3"/>
  <c r="E294" i="3"/>
  <c r="F294" i="3"/>
  <c r="G294" i="3"/>
  <c r="H294" i="3"/>
  <c r="I294" i="3"/>
  <c r="J294" i="3"/>
  <c r="B295" i="3"/>
  <c r="C295" i="3"/>
  <c r="D295" i="3"/>
  <c r="E295" i="3"/>
  <c r="F295" i="3"/>
  <c r="G295" i="3"/>
  <c r="H295" i="3"/>
  <c r="I295" i="3"/>
  <c r="J295" i="3"/>
  <c r="B296" i="3"/>
  <c r="C296" i="3"/>
  <c r="D296" i="3"/>
  <c r="E296" i="3"/>
  <c r="F296" i="3"/>
  <c r="G296" i="3"/>
  <c r="H296" i="3"/>
  <c r="I296" i="3"/>
  <c r="J296" i="3"/>
  <c r="B297" i="3"/>
  <c r="C297" i="3"/>
  <c r="D297" i="3"/>
  <c r="E297" i="3"/>
  <c r="F297" i="3"/>
  <c r="G297" i="3"/>
  <c r="H297" i="3"/>
  <c r="I297" i="3"/>
  <c r="J297" i="3"/>
  <c r="B298" i="3"/>
  <c r="C298" i="3"/>
  <c r="D298" i="3"/>
  <c r="E298" i="3"/>
  <c r="F298" i="3"/>
  <c r="G298" i="3"/>
  <c r="H298" i="3"/>
  <c r="I298" i="3"/>
  <c r="J298" i="3"/>
  <c r="B299" i="3"/>
  <c r="C299" i="3"/>
  <c r="D299" i="3"/>
  <c r="E299" i="3"/>
  <c r="F299" i="3"/>
  <c r="G299" i="3"/>
  <c r="H299" i="3"/>
  <c r="I299" i="3"/>
  <c r="J299" i="3"/>
  <c r="B300" i="3"/>
  <c r="C300" i="3"/>
  <c r="D300" i="3"/>
  <c r="E300" i="3"/>
  <c r="F300" i="3"/>
  <c r="G300" i="3"/>
  <c r="H300" i="3"/>
  <c r="I300" i="3"/>
  <c r="J300" i="3"/>
  <c r="B301" i="3"/>
  <c r="C301" i="3"/>
  <c r="D301" i="3"/>
  <c r="E301" i="3"/>
  <c r="F301" i="3"/>
  <c r="G301" i="3"/>
  <c r="H301" i="3"/>
  <c r="I301" i="3"/>
  <c r="J301" i="3"/>
  <c r="B302" i="3"/>
  <c r="C302" i="3"/>
  <c r="D302" i="3"/>
  <c r="E302" i="3"/>
  <c r="F302" i="3"/>
  <c r="G302" i="3"/>
  <c r="H302" i="3"/>
  <c r="I302" i="3"/>
  <c r="J302" i="3"/>
  <c r="B303" i="3"/>
  <c r="C303" i="3"/>
  <c r="D303" i="3"/>
  <c r="E303" i="3"/>
  <c r="F303" i="3"/>
  <c r="G303" i="3"/>
  <c r="H303" i="3"/>
  <c r="I303" i="3"/>
  <c r="J303" i="3"/>
  <c r="B304" i="3"/>
  <c r="C304" i="3"/>
  <c r="D304" i="3"/>
  <c r="E304" i="3"/>
  <c r="F304" i="3"/>
  <c r="G304" i="3"/>
  <c r="H304" i="3"/>
  <c r="I304" i="3"/>
  <c r="J304" i="3"/>
  <c r="B305" i="3"/>
  <c r="C305" i="3"/>
  <c r="D305" i="3"/>
  <c r="E305" i="3"/>
  <c r="F305" i="3"/>
  <c r="G305" i="3"/>
  <c r="H305" i="3"/>
  <c r="I305" i="3"/>
  <c r="J305" i="3"/>
  <c r="B306" i="3"/>
  <c r="C306" i="3"/>
  <c r="D306" i="3"/>
  <c r="E306" i="3"/>
  <c r="F306" i="3"/>
  <c r="G306" i="3"/>
  <c r="H306" i="3"/>
  <c r="I306" i="3"/>
  <c r="J306" i="3"/>
  <c r="B307" i="3"/>
  <c r="C307" i="3"/>
  <c r="D307" i="3"/>
  <c r="E307" i="3"/>
  <c r="F307" i="3"/>
  <c r="G307" i="3"/>
  <c r="H307" i="3"/>
  <c r="I307" i="3"/>
  <c r="J307" i="3"/>
  <c r="B308" i="3"/>
  <c r="C308" i="3"/>
  <c r="D308" i="3"/>
  <c r="E308" i="3"/>
  <c r="F308" i="3"/>
  <c r="G308" i="3"/>
  <c r="H308" i="3"/>
  <c r="I308" i="3"/>
  <c r="J308" i="3"/>
  <c r="B309" i="3"/>
  <c r="C309" i="3"/>
  <c r="D309" i="3"/>
  <c r="E309" i="3"/>
  <c r="F309" i="3"/>
  <c r="G309" i="3"/>
  <c r="H309" i="3"/>
  <c r="I309" i="3"/>
  <c r="J309" i="3"/>
  <c r="B310" i="3"/>
  <c r="C310" i="3"/>
  <c r="D310" i="3"/>
  <c r="E310" i="3"/>
  <c r="F310" i="3"/>
  <c r="G310" i="3"/>
  <c r="H310" i="3"/>
  <c r="I310" i="3"/>
  <c r="J310" i="3"/>
  <c r="B311" i="3"/>
  <c r="C311" i="3"/>
  <c r="D311" i="3"/>
  <c r="E311" i="3"/>
  <c r="F311" i="3"/>
  <c r="G311" i="3"/>
  <c r="H311" i="3"/>
  <c r="I311" i="3"/>
  <c r="J311" i="3"/>
  <c r="B312" i="3"/>
  <c r="C312" i="3"/>
  <c r="D312" i="3"/>
  <c r="E312" i="3"/>
  <c r="F312" i="3"/>
  <c r="G312" i="3"/>
  <c r="H312" i="3"/>
  <c r="I312" i="3"/>
  <c r="J312" i="3"/>
  <c r="B313" i="3"/>
  <c r="C313" i="3"/>
  <c r="D313" i="3"/>
  <c r="E313" i="3"/>
  <c r="F313" i="3"/>
  <c r="G313" i="3"/>
  <c r="H313" i="3"/>
  <c r="I313" i="3"/>
  <c r="J313" i="3"/>
  <c r="B314" i="3"/>
  <c r="C314" i="3"/>
  <c r="D314" i="3"/>
  <c r="E314" i="3"/>
  <c r="F314" i="3"/>
  <c r="G314" i="3"/>
  <c r="H314" i="3"/>
  <c r="I314" i="3"/>
  <c r="J314" i="3"/>
  <c r="B315" i="3"/>
  <c r="C315" i="3"/>
  <c r="D315" i="3"/>
  <c r="E315" i="3"/>
  <c r="F315" i="3"/>
  <c r="G315" i="3"/>
  <c r="H315" i="3"/>
  <c r="I315" i="3"/>
  <c r="J315" i="3"/>
  <c r="B316" i="3"/>
  <c r="C316" i="3"/>
  <c r="D316" i="3"/>
  <c r="E316" i="3"/>
  <c r="F316" i="3"/>
  <c r="G316" i="3"/>
  <c r="H316" i="3"/>
  <c r="I316" i="3"/>
  <c r="J316" i="3"/>
  <c r="B317" i="3"/>
  <c r="C317" i="3"/>
  <c r="D317" i="3"/>
  <c r="E317" i="3"/>
  <c r="F317" i="3"/>
  <c r="G317" i="3"/>
  <c r="H317" i="3"/>
  <c r="I317" i="3"/>
  <c r="J317" i="3"/>
  <c r="B318" i="3"/>
  <c r="C318" i="3"/>
  <c r="D318" i="3"/>
  <c r="E318" i="3"/>
  <c r="F318" i="3"/>
  <c r="G318" i="3"/>
  <c r="H318" i="3"/>
  <c r="I318" i="3"/>
  <c r="J318" i="3"/>
  <c r="B319" i="3"/>
  <c r="C319" i="3"/>
  <c r="D319" i="3"/>
  <c r="E319" i="3"/>
  <c r="F319" i="3"/>
  <c r="G319" i="3"/>
  <c r="H319" i="3"/>
  <c r="I319" i="3"/>
  <c r="J319" i="3"/>
  <c r="B320" i="3"/>
  <c r="C320" i="3"/>
  <c r="D320" i="3"/>
  <c r="E320" i="3"/>
  <c r="F320" i="3"/>
  <c r="G320" i="3"/>
  <c r="H320" i="3"/>
  <c r="I320" i="3"/>
  <c r="J320" i="3"/>
  <c r="B321" i="3"/>
  <c r="C321" i="3"/>
  <c r="D321" i="3"/>
  <c r="E321" i="3"/>
  <c r="F321" i="3"/>
  <c r="G321" i="3"/>
  <c r="H321" i="3"/>
  <c r="I321" i="3"/>
  <c r="J321" i="3"/>
  <c r="B322" i="3"/>
  <c r="C322" i="3"/>
  <c r="D322" i="3"/>
  <c r="E322" i="3"/>
  <c r="F322" i="3"/>
  <c r="G322" i="3"/>
  <c r="H322" i="3"/>
  <c r="I322" i="3"/>
  <c r="J322" i="3"/>
  <c r="B323" i="3"/>
  <c r="C323" i="3"/>
  <c r="D323" i="3"/>
  <c r="E323" i="3"/>
  <c r="F323" i="3"/>
  <c r="G323" i="3"/>
  <c r="H323" i="3"/>
  <c r="I323" i="3"/>
  <c r="J323" i="3"/>
  <c r="B324" i="3"/>
  <c r="C324" i="3"/>
  <c r="D324" i="3"/>
  <c r="E324" i="3"/>
  <c r="F324" i="3"/>
  <c r="G324" i="3"/>
  <c r="H324" i="3"/>
  <c r="I324" i="3"/>
  <c r="J324" i="3"/>
  <c r="B325" i="3"/>
  <c r="C325" i="3"/>
  <c r="D325" i="3"/>
  <c r="E325" i="3"/>
  <c r="F325" i="3"/>
  <c r="G325" i="3"/>
  <c r="H325" i="3"/>
  <c r="I325" i="3"/>
  <c r="J325" i="3"/>
  <c r="B326" i="3"/>
  <c r="C326" i="3"/>
  <c r="D326" i="3"/>
  <c r="E326" i="3"/>
  <c r="F326" i="3"/>
  <c r="G326" i="3"/>
  <c r="H326" i="3"/>
  <c r="I326" i="3"/>
  <c r="J326" i="3"/>
  <c r="B327" i="3"/>
  <c r="C327" i="3"/>
  <c r="D327" i="3"/>
  <c r="E327" i="3"/>
  <c r="F327" i="3"/>
  <c r="G327" i="3"/>
  <c r="H327" i="3"/>
  <c r="I327" i="3"/>
  <c r="J327" i="3"/>
  <c r="B328" i="3"/>
  <c r="C328" i="3"/>
  <c r="D328" i="3"/>
  <c r="E328" i="3"/>
  <c r="F328" i="3"/>
  <c r="G328" i="3"/>
  <c r="H328" i="3"/>
  <c r="I328" i="3"/>
  <c r="J328" i="3"/>
  <c r="B329" i="3"/>
  <c r="C329" i="3"/>
  <c r="D329" i="3"/>
  <c r="E329" i="3"/>
  <c r="F329" i="3"/>
  <c r="G329" i="3"/>
  <c r="H329" i="3"/>
  <c r="I329" i="3"/>
  <c r="J329" i="3"/>
  <c r="B330" i="3"/>
  <c r="C330" i="3"/>
  <c r="D330" i="3"/>
  <c r="E330" i="3"/>
  <c r="F330" i="3"/>
  <c r="G330" i="3"/>
  <c r="H330" i="3"/>
  <c r="I330" i="3"/>
  <c r="J330" i="3"/>
  <c r="B331" i="3"/>
  <c r="C331" i="3"/>
  <c r="D331" i="3"/>
  <c r="E331" i="3"/>
  <c r="F331" i="3"/>
  <c r="G331" i="3"/>
  <c r="H331" i="3"/>
  <c r="I331" i="3"/>
  <c r="J331" i="3"/>
  <c r="B332" i="3"/>
  <c r="C332" i="3"/>
  <c r="D332" i="3"/>
  <c r="E332" i="3"/>
  <c r="F332" i="3"/>
  <c r="G332" i="3"/>
  <c r="H332" i="3"/>
  <c r="I332" i="3"/>
  <c r="J332" i="3"/>
  <c r="B333" i="3"/>
  <c r="C333" i="3"/>
  <c r="D333" i="3"/>
  <c r="E333" i="3"/>
  <c r="F333" i="3"/>
  <c r="G333" i="3"/>
  <c r="H333" i="3"/>
  <c r="I333" i="3"/>
  <c r="J333" i="3"/>
  <c r="B334" i="3"/>
  <c r="C334" i="3"/>
  <c r="D334" i="3"/>
  <c r="E334" i="3"/>
  <c r="F334" i="3"/>
  <c r="G334" i="3"/>
  <c r="H334" i="3"/>
  <c r="I334" i="3"/>
  <c r="J334" i="3"/>
  <c r="B335" i="3"/>
  <c r="C335" i="3"/>
  <c r="D335" i="3"/>
  <c r="E335" i="3"/>
  <c r="F335" i="3"/>
  <c r="G335" i="3"/>
  <c r="H335" i="3"/>
  <c r="I335" i="3"/>
  <c r="J335" i="3"/>
  <c r="B336" i="3"/>
  <c r="C336" i="3"/>
  <c r="D336" i="3"/>
  <c r="E336" i="3"/>
  <c r="F336" i="3"/>
  <c r="G336" i="3"/>
  <c r="H336" i="3"/>
  <c r="I336" i="3"/>
  <c r="J336" i="3"/>
  <c r="B337" i="3"/>
  <c r="C337" i="3"/>
  <c r="D337" i="3"/>
  <c r="E337" i="3"/>
  <c r="F337" i="3"/>
  <c r="G337" i="3"/>
  <c r="H337" i="3"/>
  <c r="I337" i="3"/>
  <c r="J337" i="3"/>
  <c r="B338" i="3"/>
  <c r="C338" i="3"/>
  <c r="D338" i="3"/>
  <c r="E338" i="3"/>
  <c r="F338" i="3"/>
  <c r="G338" i="3"/>
  <c r="H338" i="3"/>
  <c r="I338" i="3"/>
  <c r="J338" i="3"/>
  <c r="B339" i="3"/>
  <c r="C339" i="3"/>
  <c r="D339" i="3"/>
  <c r="E339" i="3"/>
  <c r="F339" i="3"/>
  <c r="G339" i="3"/>
  <c r="H339" i="3"/>
  <c r="I339" i="3"/>
  <c r="J339" i="3"/>
  <c r="B340" i="3"/>
  <c r="C340" i="3"/>
  <c r="D340" i="3"/>
  <c r="E340" i="3"/>
  <c r="F340" i="3"/>
  <c r="G340" i="3"/>
  <c r="H340" i="3"/>
  <c r="I340" i="3"/>
  <c r="J340" i="3"/>
  <c r="B341" i="3"/>
  <c r="C341" i="3"/>
  <c r="D341" i="3"/>
  <c r="E341" i="3"/>
  <c r="F341" i="3"/>
  <c r="G341" i="3"/>
  <c r="H341" i="3"/>
  <c r="I341" i="3"/>
  <c r="J341" i="3"/>
  <c r="B342" i="3"/>
  <c r="C342" i="3"/>
  <c r="D342" i="3"/>
  <c r="E342" i="3"/>
  <c r="F342" i="3"/>
  <c r="G342" i="3"/>
  <c r="H342" i="3"/>
  <c r="I342" i="3"/>
  <c r="J342" i="3"/>
  <c r="B343" i="3"/>
  <c r="C343" i="3"/>
  <c r="D343" i="3"/>
  <c r="E343" i="3"/>
  <c r="F343" i="3"/>
  <c r="G343" i="3"/>
  <c r="H343" i="3"/>
  <c r="I343" i="3"/>
  <c r="J343" i="3"/>
  <c r="B344" i="3"/>
  <c r="C344" i="3"/>
  <c r="D344" i="3"/>
  <c r="E344" i="3"/>
  <c r="F344" i="3"/>
  <c r="G344" i="3"/>
  <c r="H344" i="3"/>
  <c r="I344" i="3"/>
  <c r="J344" i="3"/>
  <c r="B345" i="3"/>
  <c r="C345" i="3"/>
  <c r="D345" i="3"/>
  <c r="E345" i="3"/>
  <c r="F345" i="3"/>
  <c r="G345" i="3"/>
  <c r="H345" i="3"/>
  <c r="I345" i="3"/>
  <c r="J345" i="3"/>
  <c r="B346" i="3"/>
  <c r="C346" i="3"/>
  <c r="D346" i="3"/>
  <c r="E346" i="3"/>
  <c r="F346" i="3"/>
  <c r="G346" i="3"/>
  <c r="H346" i="3"/>
  <c r="I346" i="3"/>
  <c r="J346" i="3"/>
  <c r="B347" i="3"/>
  <c r="C347" i="3"/>
  <c r="D347" i="3"/>
  <c r="E347" i="3"/>
  <c r="F347" i="3"/>
  <c r="G347" i="3"/>
  <c r="H347" i="3"/>
  <c r="I347" i="3"/>
  <c r="J347" i="3"/>
  <c r="B348" i="3"/>
  <c r="C348" i="3"/>
  <c r="D348" i="3"/>
  <c r="E348" i="3"/>
  <c r="F348" i="3"/>
  <c r="G348" i="3"/>
  <c r="H348" i="3"/>
  <c r="I348" i="3"/>
  <c r="J348" i="3"/>
  <c r="B349" i="3"/>
  <c r="C349" i="3"/>
  <c r="D349" i="3"/>
  <c r="E349" i="3"/>
  <c r="F349" i="3"/>
  <c r="G349" i="3"/>
  <c r="H349" i="3"/>
  <c r="I349" i="3"/>
  <c r="J349" i="3"/>
  <c r="B350" i="3"/>
  <c r="C350" i="3"/>
  <c r="D350" i="3"/>
  <c r="E350" i="3"/>
  <c r="F350" i="3"/>
  <c r="G350" i="3"/>
  <c r="H350" i="3"/>
  <c r="I350" i="3"/>
  <c r="J350" i="3"/>
  <c r="B351" i="3"/>
  <c r="C351" i="3"/>
  <c r="D351" i="3"/>
  <c r="E351" i="3"/>
  <c r="F351" i="3"/>
  <c r="G351" i="3"/>
  <c r="H351" i="3"/>
  <c r="I351" i="3"/>
  <c r="J351" i="3"/>
  <c r="B352" i="3"/>
  <c r="C352" i="3"/>
  <c r="D352" i="3"/>
  <c r="E352" i="3"/>
  <c r="F352" i="3"/>
  <c r="G352" i="3"/>
  <c r="H352" i="3"/>
  <c r="I352" i="3"/>
  <c r="J352" i="3"/>
  <c r="B353" i="3"/>
  <c r="C353" i="3"/>
  <c r="D353" i="3"/>
  <c r="E353" i="3"/>
  <c r="F353" i="3"/>
  <c r="G353" i="3"/>
  <c r="H353" i="3"/>
  <c r="I353" i="3"/>
  <c r="J353" i="3"/>
  <c r="B354" i="3"/>
  <c r="C354" i="3"/>
  <c r="D354" i="3"/>
  <c r="E354" i="3"/>
  <c r="F354" i="3"/>
  <c r="G354" i="3"/>
  <c r="H354" i="3"/>
  <c r="I354" i="3"/>
  <c r="J354" i="3"/>
  <c r="B355" i="3"/>
  <c r="C355" i="3"/>
  <c r="D355" i="3"/>
  <c r="E355" i="3"/>
  <c r="F355" i="3"/>
  <c r="G355" i="3"/>
  <c r="H355" i="3"/>
  <c r="I355" i="3"/>
  <c r="J355" i="3"/>
  <c r="B356" i="3"/>
  <c r="C356" i="3"/>
  <c r="D356" i="3"/>
  <c r="E356" i="3"/>
  <c r="F356" i="3"/>
  <c r="G356" i="3"/>
  <c r="H356" i="3"/>
  <c r="I356" i="3"/>
  <c r="J356" i="3"/>
  <c r="B357" i="3"/>
  <c r="C357" i="3"/>
  <c r="D357" i="3"/>
  <c r="E357" i="3"/>
  <c r="F357" i="3"/>
  <c r="G357" i="3"/>
  <c r="H357" i="3"/>
  <c r="I357" i="3"/>
  <c r="J357" i="3"/>
  <c r="B358" i="3"/>
  <c r="C358" i="3"/>
  <c r="D358" i="3"/>
  <c r="E358" i="3"/>
  <c r="F358" i="3"/>
  <c r="G358" i="3"/>
  <c r="H358" i="3"/>
  <c r="I358" i="3"/>
  <c r="J358" i="3"/>
  <c r="B359" i="3"/>
  <c r="C359" i="3"/>
  <c r="D359" i="3"/>
  <c r="E359" i="3"/>
  <c r="F359" i="3"/>
  <c r="G359" i="3"/>
  <c r="H359" i="3"/>
  <c r="I359" i="3"/>
  <c r="J359" i="3"/>
  <c r="B360" i="3"/>
  <c r="C360" i="3"/>
  <c r="D360" i="3"/>
  <c r="E360" i="3"/>
  <c r="F360" i="3"/>
  <c r="G360" i="3"/>
  <c r="H360" i="3"/>
  <c r="I360" i="3"/>
  <c r="J360" i="3"/>
  <c r="B361" i="3"/>
  <c r="C361" i="3"/>
  <c r="D361" i="3"/>
  <c r="E361" i="3"/>
  <c r="F361" i="3"/>
  <c r="G361" i="3"/>
  <c r="H361" i="3"/>
  <c r="I361" i="3"/>
  <c r="J361" i="3"/>
  <c r="B362" i="3"/>
  <c r="C362" i="3"/>
  <c r="D362" i="3"/>
  <c r="E362" i="3"/>
  <c r="F362" i="3"/>
  <c r="G362" i="3"/>
  <c r="H362" i="3"/>
  <c r="I362" i="3"/>
  <c r="J362" i="3"/>
  <c r="B363" i="3"/>
  <c r="C363" i="3"/>
  <c r="D363" i="3"/>
  <c r="E363" i="3"/>
  <c r="F363" i="3"/>
  <c r="G363" i="3"/>
  <c r="H363" i="3"/>
  <c r="I363" i="3"/>
  <c r="J363" i="3"/>
  <c r="B364" i="3"/>
  <c r="C364" i="3"/>
  <c r="D364" i="3"/>
  <c r="E364" i="3"/>
  <c r="F364" i="3"/>
  <c r="G364" i="3"/>
  <c r="H364" i="3"/>
  <c r="I364" i="3"/>
  <c r="J364" i="3"/>
  <c r="B365" i="3"/>
  <c r="C365" i="3"/>
  <c r="D365" i="3"/>
  <c r="E365" i="3"/>
  <c r="F365" i="3"/>
  <c r="G365" i="3"/>
  <c r="H365" i="3"/>
  <c r="I365" i="3"/>
  <c r="J365" i="3"/>
  <c r="B366" i="3"/>
  <c r="C366" i="3"/>
  <c r="D366" i="3"/>
  <c r="E366" i="3"/>
  <c r="F366" i="3"/>
  <c r="G366" i="3"/>
  <c r="H366" i="3"/>
  <c r="I366" i="3"/>
  <c r="J366" i="3"/>
  <c r="B367" i="3"/>
  <c r="C367" i="3"/>
  <c r="D367" i="3"/>
  <c r="E367" i="3"/>
  <c r="F367" i="3"/>
  <c r="G367" i="3"/>
  <c r="H367" i="3"/>
  <c r="I367" i="3"/>
  <c r="J367" i="3"/>
  <c r="B368" i="3"/>
  <c r="C368" i="3"/>
  <c r="D368" i="3"/>
  <c r="E368" i="3"/>
  <c r="F368" i="3"/>
  <c r="G368" i="3"/>
  <c r="H368" i="3"/>
  <c r="I368" i="3"/>
  <c r="J368" i="3"/>
  <c r="B369" i="3"/>
  <c r="C369" i="3"/>
  <c r="D369" i="3"/>
  <c r="E369" i="3"/>
  <c r="F369" i="3"/>
  <c r="G369" i="3"/>
  <c r="H369" i="3"/>
  <c r="I369" i="3"/>
  <c r="J369" i="3"/>
  <c r="B370" i="3"/>
  <c r="C370" i="3"/>
  <c r="D370" i="3"/>
  <c r="E370" i="3"/>
  <c r="F370" i="3"/>
  <c r="G370" i="3"/>
  <c r="H370" i="3"/>
  <c r="I370" i="3"/>
  <c r="J370" i="3"/>
  <c r="B371" i="3"/>
  <c r="C371" i="3"/>
  <c r="D371" i="3"/>
  <c r="E371" i="3"/>
  <c r="F371" i="3"/>
  <c r="G371" i="3"/>
  <c r="H371" i="3"/>
  <c r="I371" i="3"/>
  <c r="J371" i="3"/>
  <c r="B372" i="3"/>
  <c r="C372" i="3"/>
  <c r="D372" i="3"/>
  <c r="E372" i="3"/>
  <c r="F372" i="3"/>
  <c r="G372" i="3"/>
  <c r="H372" i="3"/>
  <c r="I372" i="3"/>
  <c r="J372" i="3"/>
  <c r="B373" i="3"/>
  <c r="C373" i="3"/>
  <c r="D373" i="3"/>
  <c r="E373" i="3"/>
  <c r="F373" i="3"/>
  <c r="G373" i="3"/>
  <c r="H373" i="3"/>
  <c r="I373" i="3"/>
  <c r="J373" i="3"/>
  <c r="B374" i="3"/>
  <c r="C374" i="3"/>
  <c r="D374" i="3"/>
  <c r="E374" i="3"/>
  <c r="F374" i="3"/>
  <c r="G374" i="3"/>
  <c r="H374" i="3"/>
  <c r="I374" i="3"/>
  <c r="J374" i="3"/>
  <c r="B375" i="3"/>
  <c r="C375" i="3"/>
  <c r="D375" i="3"/>
  <c r="E375" i="3"/>
  <c r="F375" i="3"/>
  <c r="G375" i="3"/>
  <c r="H375" i="3"/>
  <c r="I375" i="3"/>
  <c r="J375" i="3"/>
  <c r="B376" i="3"/>
  <c r="C376" i="3"/>
  <c r="D376" i="3"/>
  <c r="E376" i="3"/>
  <c r="F376" i="3"/>
  <c r="G376" i="3"/>
  <c r="H376" i="3"/>
  <c r="I376" i="3"/>
  <c r="J376" i="3"/>
  <c r="B377" i="3"/>
  <c r="C377" i="3"/>
  <c r="D377" i="3"/>
  <c r="E377" i="3"/>
  <c r="F377" i="3"/>
  <c r="G377" i="3"/>
  <c r="H377" i="3"/>
  <c r="I377" i="3"/>
  <c r="J377" i="3"/>
  <c r="B378" i="3"/>
  <c r="C378" i="3"/>
  <c r="D378" i="3"/>
  <c r="E378" i="3"/>
  <c r="F378" i="3"/>
  <c r="G378" i="3"/>
  <c r="H378" i="3"/>
  <c r="I378" i="3"/>
  <c r="J378" i="3"/>
  <c r="B379" i="3"/>
  <c r="C379" i="3"/>
  <c r="D379" i="3"/>
  <c r="E379" i="3"/>
  <c r="F379" i="3"/>
  <c r="G379" i="3"/>
  <c r="H379" i="3"/>
  <c r="I379" i="3"/>
  <c r="J379" i="3"/>
  <c r="B380" i="3"/>
  <c r="C380" i="3"/>
  <c r="D380" i="3"/>
  <c r="E380" i="3"/>
  <c r="F380" i="3"/>
  <c r="G380" i="3"/>
  <c r="H380" i="3"/>
  <c r="I380" i="3"/>
  <c r="J380" i="3"/>
  <c r="B381" i="3"/>
  <c r="C381" i="3"/>
  <c r="D381" i="3"/>
  <c r="E381" i="3"/>
  <c r="F381" i="3"/>
  <c r="G381" i="3"/>
  <c r="H381" i="3"/>
  <c r="I381" i="3"/>
  <c r="J381" i="3"/>
  <c r="B382" i="3"/>
  <c r="C382" i="3"/>
  <c r="D382" i="3"/>
  <c r="E382" i="3"/>
  <c r="F382" i="3"/>
  <c r="G382" i="3"/>
  <c r="H382" i="3"/>
  <c r="I382" i="3"/>
  <c r="J382" i="3"/>
  <c r="B383" i="3"/>
  <c r="C383" i="3"/>
  <c r="D383" i="3"/>
  <c r="E383" i="3"/>
  <c r="F383" i="3"/>
  <c r="G383" i="3"/>
  <c r="H383" i="3"/>
  <c r="I383" i="3"/>
  <c r="J383" i="3"/>
  <c r="B384" i="3"/>
  <c r="C384" i="3"/>
  <c r="D384" i="3"/>
  <c r="E384" i="3"/>
  <c r="F384" i="3"/>
  <c r="G384" i="3"/>
  <c r="H384" i="3"/>
  <c r="I384" i="3"/>
  <c r="J384" i="3"/>
  <c r="B385" i="3"/>
  <c r="C385" i="3"/>
  <c r="D385" i="3"/>
  <c r="E385" i="3"/>
  <c r="F385" i="3"/>
  <c r="G385" i="3"/>
  <c r="H385" i="3"/>
  <c r="I385" i="3"/>
  <c r="J385" i="3"/>
  <c r="B386" i="3"/>
  <c r="C386" i="3"/>
  <c r="D386" i="3"/>
  <c r="E386" i="3"/>
  <c r="F386" i="3"/>
  <c r="G386" i="3"/>
  <c r="H386" i="3"/>
  <c r="I386" i="3"/>
  <c r="J386" i="3"/>
  <c r="B387" i="3"/>
  <c r="C387" i="3"/>
  <c r="D387" i="3"/>
  <c r="E387" i="3"/>
  <c r="F387" i="3"/>
  <c r="G387" i="3"/>
  <c r="H387" i="3"/>
  <c r="I387" i="3"/>
  <c r="J387" i="3"/>
  <c r="B388" i="3"/>
  <c r="C388" i="3"/>
  <c r="D388" i="3"/>
  <c r="E388" i="3"/>
  <c r="F388" i="3"/>
  <c r="G388" i="3"/>
  <c r="H388" i="3"/>
  <c r="I388" i="3"/>
  <c r="J388" i="3"/>
  <c r="B389" i="3"/>
  <c r="C389" i="3"/>
  <c r="D389" i="3"/>
  <c r="E389" i="3"/>
  <c r="F389" i="3"/>
  <c r="G389" i="3"/>
  <c r="H389" i="3"/>
  <c r="I389" i="3"/>
  <c r="J389" i="3"/>
  <c r="B390" i="3"/>
  <c r="C390" i="3"/>
  <c r="D390" i="3"/>
  <c r="E390" i="3"/>
  <c r="F390" i="3"/>
  <c r="G390" i="3"/>
  <c r="H390" i="3"/>
  <c r="I390" i="3"/>
  <c r="J390" i="3"/>
  <c r="B391" i="3"/>
  <c r="C391" i="3"/>
  <c r="D391" i="3"/>
  <c r="E391" i="3"/>
  <c r="F391" i="3"/>
  <c r="G391" i="3"/>
  <c r="H391" i="3"/>
  <c r="I391" i="3"/>
  <c r="J391" i="3"/>
  <c r="B392" i="3"/>
  <c r="C392" i="3"/>
  <c r="D392" i="3"/>
  <c r="E392" i="3"/>
  <c r="F392" i="3"/>
  <c r="G392" i="3"/>
  <c r="H392" i="3"/>
  <c r="I392" i="3"/>
  <c r="J392" i="3"/>
  <c r="B393" i="3"/>
  <c r="C393" i="3"/>
  <c r="D393" i="3"/>
  <c r="E393" i="3"/>
  <c r="F393" i="3"/>
  <c r="G393" i="3"/>
  <c r="H393" i="3"/>
  <c r="I393" i="3"/>
  <c r="J393" i="3"/>
  <c r="B394" i="3"/>
  <c r="C394" i="3"/>
  <c r="D394" i="3"/>
  <c r="E394" i="3"/>
  <c r="F394" i="3"/>
  <c r="G394" i="3"/>
  <c r="H394" i="3"/>
  <c r="I394" i="3"/>
  <c r="J394" i="3"/>
  <c r="B395" i="3"/>
  <c r="C395" i="3"/>
  <c r="D395" i="3"/>
  <c r="E395" i="3"/>
  <c r="F395" i="3"/>
  <c r="G395" i="3"/>
  <c r="H395" i="3"/>
  <c r="I395" i="3"/>
  <c r="J395" i="3"/>
  <c r="B396" i="3"/>
  <c r="C396" i="3"/>
  <c r="D396" i="3"/>
  <c r="E396" i="3"/>
  <c r="F396" i="3"/>
  <c r="G396" i="3"/>
  <c r="H396" i="3"/>
  <c r="I396" i="3"/>
  <c r="J396" i="3"/>
  <c r="B397" i="3"/>
  <c r="C397" i="3"/>
  <c r="D397" i="3"/>
  <c r="E397" i="3"/>
  <c r="F397" i="3"/>
  <c r="G397" i="3"/>
  <c r="H397" i="3"/>
  <c r="I397" i="3"/>
  <c r="J397" i="3"/>
  <c r="B398" i="3"/>
  <c r="C398" i="3"/>
  <c r="D398" i="3"/>
  <c r="E398" i="3"/>
  <c r="F398" i="3"/>
  <c r="G398" i="3"/>
  <c r="H398" i="3"/>
  <c r="I398" i="3"/>
  <c r="J398" i="3"/>
  <c r="B399" i="3"/>
  <c r="C399" i="3"/>
  <c r="D399" i="3"/>
  <c r="E399" i="3"/>
  <c r="F399" i="3"/>
  <c r="G399" i="3"/>
  <c r="H399" i="3"/>
  <c r="I399" i="3"/>
  <c r="J399" i="3"/>
  <c r="B400" i="3"/>
  <c r="C400" i="3"/>
  <c r="D400" i="3"/>
  <c r="E400" i="3"/>
  <c r="F400" i="3"/>
  <c r="G400" i="3"/>
  <c r="H400" i="3"/>
  <c r="I400" i="3"/>
  <c r="J400" i="3"/>
  <c r="B401" i="3"/>
  <c r="C401" i="3"/>
  <c r="D401" i="3"/>
  <c r="E401" i="3"/>
  <c r="F401" i="3"/>
  <c r="G401" i="3"/>
  <c r="H401" i="3"/>
  <c r="I401" i="3"/>
  <c r="J401" i="3"/>
  <c r="B402" i="3"/>
  <c r="C402" i="3"/>
  <c r="D402" i="3"/>
  <c r="E402" i="3"/>
  <c r="F402" i="3"/>
  <c r="G402" i="3"/>
  <c r="H402" i="3"/>
  <c r="I402" i="3"/>
  <c r="J402" i="3"/>
  <c r="B403" i="3"/>
  <c r="C403" i="3"/>
  <c r="D403" i="3"/>
  <c r="E403" i="3"/>
  <c r="F403" i="3"/>
  <c r="G403" i="3"/>
  <c r="H403" i="3"/>
  <c r="I403" i="3"/>
  <c r="J403" i="3"/>
  <c r="B404" i="3"/>
  <c r="C404" i="3"/>
  <c r="D404" i="3"/>
  <c r="E404" i="3"/>
  <c r="F404" i="3"/>
  <c r="G404" i="3"/>
  <c r="H404" i="3"/>
  <c r="I404" i="3"/>
  <c r="J404" i="3"/>
  <c r="B405" i="3"/>
  <c r="C405" i="3"/>
  <c r="D405" i="3"/>
  <c r="E405" i="3"/>
  <c r="F405" i="3"/>
  <c r="G405" i="3"/>
  <c r="H405" i="3"/>
  <c r="I405" i="3"/>
  <c r="J405" i="3"/>
  <c r="B406" i="3"/>
  <c r="C406" i="3"/>
  <c r="D406" i="3"/>
  <c r="E406" i="3"/>
  <c r="F406" i="3"/>
  <c r="G406" i="3"/>
  <c r="H406" i="3"/>
  <c r="I406" i="3"/>
  <c r="J406" i="3"/>
  <c r="B407" i="3"/>
  <c r="C407" i="3"/>
  <c r="D407" i="3"/>
  <c r="E407" i="3"/>
  <c r="F407" i="3"/>
  <c r="G407" i="3"/>
  <c r="H407" i="3"/>
  <c r="I407" i="3"/>
  <c r="J407" i="3"/>
  <c r="B408" i="3"/>
  <c r="C408" i="3"/>
  <c r="D408" i="3"/>
  <c r="E408" i="3"/>
  <c r="F408" i="3"/>
  <c r="G408" i="3"/>
  <c r="H408" i="3"/>
  <c r="I408" i="3"/>
  <c r="J408" i="3"/>
  <c r="B409" i="3"/>
  <c r="C409" i="3"/>
  <c r="D409" i="3"/>
  <c r="E409" i="3"/>
  <c r="F409" i="3"/>
  <c r="G409" i="3"/>
  <c r="H409" i="3"/>
  <c r="I409" i="3"/>
  <c r="J409" i="3"/>
  <c r="B410" i="3"/>
  <c r="C410" i="3"/>
  <c r="D410" i="3"/>
  <c r="E410" i="3"/>
  <c r="F410" i="3"/>
  <c r="G410" i="3"/>
  <c r="H410" i="3"/>
  <c r="I410" i="3"/>
  <c r="J410" i="3"/>
  <c r="B411" i="3"/>
  <c r="C411" i="3"/>
  <c r="D411" i="3"/>
  <c r="E411" i="3"/>
  <c r="F411" i="3"/>
  <c r="G411" i="3"/>
  <c r="H411" i="3"/>
  <c r="I411" i="3"/>
  <c r="J411" i="3"/>
  <c r="B412" i="3"/>
  <c r="C412" i="3"/>
  <c r="D412" i="3"/>
  <c r="E412" i="3"/>
  <c r="F412" i="3"/>
  <c r="G412" i="3"/>
  <c r="H412" i="3"/>
  <c r="I412" i="3"/>
  <c r="J412" i="3"/>
  <c r="B413" i="3"/>
  <c r="C413" i="3"/>
  <c r="D413" i="3"/>
  <c r="E413" i="3"/>
  <c r="F413" i="3"/>
  <c r="G413" i="3"/>
  <c r="H413" i="3"/>
  <c r="I413" i="3"/>
  <c r="J413" i="3"/>
  <c r="B414" i="3"/>
  <c r="C414" i="3"/>
  <c r="D414" i="3"/>
  <c r="E414" i="3"/>
  <c r="F414" i="3"/>
  <c r="G414" i="3"/>
  <c r="H414" i="3"/>
  <c r="I414" i="3"/>
  <c r="J414" i="3"/>
  <c r="B415" i="3"/>
  <c r="C415" i="3"/>
  <c r="D415" i="3"/>
  <c r="E415" i="3"/>
  <c r="F415" i="3"/>
  <c r="G415" i="3"/>
  <c r="H415" i="3"/>
  <c r="I415" i="3"/>
  <c r="J415" i="3"/>
  <c r="B416" i="3"/>
  <c r="C416" i="3"/>
  <c r="D416" i="3"/>
  <c r="E416" i="3"/>
  <c r="F416" i="3"/>
  <c r="G416" i="3"/>
  <c r="H416" i="3"/>
  <c r="I416" i="3"/>
  <c r="J416" i="3"/>
  <c r="B417" i="3"/>
  <c r="C417" i="3"/>
  <c r="D417" i="3"/>
  <c r="E417" i="3"/>
  <c r="F417" i="3"/>
  <c r="G417" i="3"/>
  <c r="H417" i="3"/>
  <c r="I417" i="3"/>
  <c r="J417" i="3"/>
  <c r="B418" i="3"/>
  <c r="C418" i="3"/>
  <c r="D418" i="3"/>
  <c r="E418" i="3"/>
  <c r="F418" i="3"/>
  <c r="G418" i="3"/>
  <c r="H418" i="3"/>
  <c r="I418" i="3"/>
  <c r="J418" i="3"/>
  <c r="B419" i="3"/>
  <c r="C419" i="3"/>
  <c r="D419" i="3"/>
  <c r="E419" i="3"/>
  <c r="F419" i="3"/>
  <c r="G419" i="3"/>
  <c r="H419" i="3"/>
  <c r="I419" i="3"/>
  <c r="J419" i="3"/>
  <c r="B420" i="3"/>
  <c r="C420" i="3"/>
  <c r="D420" i="3"/>
  <c r="E420" i="3"/>
  <c r="F420" i="3"/>
  <c r="G420" i="3"/>
  <c r="H420" i="3"/>
  <c r="I420" i="3"/>
  <c r="J420" i="3"/>
  <c r="B421" i="3"/>
  <c r="C421" i="3"/>
  <c r="D421" i="3"/>
  <c r="E421" i="3"/>
  <c r="F421" i="3"/>
  <c r="G421" i="3"/>
  <c r="H421" i="3"/>
  <c r="I421" i="3"/>
  <c r="J421" i="3"/>
  <c r="B422" i="3"/>
  <c r="C422" i="3"/>
  <c r="D422" i="3"/>
  <c r="E422" i="3"/>
  <c r="F422" i="3"/>
  <c r="G422" i="3"/>
  <c r="H422" i="3"/>
  <c r="I422" i="3"/>
  <c r="J422" i="3"/>
  <c r="B423" i="3"/>
  <c r="C423" i="3"/>
  <c r="D423" i="3"/>
  <c r="E423" i="3"/>
  <c r="F423" i="3"/>
  <c r="G423" i="3"/>
  <c r="H423" i="3"/>
  <c r="I423" i="3"/>
  <c r="J423" i="3"/>
  <c r="B424" i="3"/>
  <c r="C424" i="3"/>
  <c r="D424" i="3"/>
  <c r="E424" i="3"/>
  <c r="F424" i="3"/>
  <c r="G424" i="3"/>
  <c r="H424" i="3"/>
  <c r="I424" i="3"/>
  <c r="J424" i="3"/>
  <c r="B425" i="3"/>
  <c r="C425" i="3"/>
  <c r="D425" i="3"/>
  <c r="E425" i="3"/>
  <c r="F425" i="3"/>
  <c r="G425" i="3"/>
  <c r="H425" i="3"/>
  <c r="I425" i="3"/>
  <c r="J425" i="3"/>
  <c r="B426" i="3"/>
  <c r="C426" i="3"/>
  <c r="D426" i="3"/>
  <c r="E426" i="3"/>
  <c r="F426" i="3"/>
  <c r="G426" i="3"/>
  <c r="H426" i="3"/>
  <c r="I426" i="3"/>
  <c r="J426" i="3"/>
  <c r="B427" i="3"/>
  <c r="C427" i="3"/>
  <c r="D427" i="3"/>
  <c r="E427" i="3"/>
  <c r="F427" i="3"/>
  <c r="G427" i="3"/>
  <c r="H427" i="3"/>
  <c r="I427" i="3"/>
  <c r="J427" i="3"/>
  <c r="B428" i="3"/>
  <c r="C428" i="3"/>
  <c r="D428" i="3"/>
  <c r="E428" i="3"/>
  <c r="F428" i="3"/>
  <c r="G428" i="3"/>
  <c r="H428" i="3"/>
  <c r="I428" i="3"/>
  <c r="J428" i="3"/>
  <c r="B429" i="3"/>
  <c r="C429" i="3"/>
  <c r="D429" i="3"/>
  <c r="E429" i="3"/>
  <c r="F429" i="3"/>
  <c r="G429" i="3"/>
  <c r="H429" i="3"/>
  <c r="I429" i="3"/>
  <c r="J429" i="3"/>
  <c r="B430" i="3"/>
  <c r="C430" i="3"/>
  <c r="D430" i="3"/>
  <c r="E430" i="3"/>
  <c r="F430" i="3"/>
  <c r="G430" i="3"/>
  <c r="H430" i="3"/>
  <c r="I430" i="3"/>
  <c r="J430" i="3"/>
  <c r="B431" i="3"/>
  <c r="C431" i="3"/>
  <c r="D431" i="3"/>
  <c r="E431" i="3"/>
  <c r="F431" i="3"/>
  <c r="G431" i="3"/>
  <c r="H431" i="3"/>
  <c r="I431" i="3"/>
  <c r="J431" i="3"/>
  <c r="B432" i="3"/>
  <c r="C432" i="3"/>
  <c r="D432" i="3"/>
  <c r="E432" i="3"/>
  <c r="F432" i="3"/>
  <c r="G432" i="3"/>
  <c r="H432" i="3"/>
  <c r="I432" i="3"/>
  <c r="J432" i="3"/>
  <c r="B433" i="3"/>
  <c r="C433" i="3"/>
  <c r="D433" i="3"/>
  <c r="E433" i="3"/>
  <c r="F433" i="3"/>
  <c r="G433" i="3"/>
  <c r="H433" i="3"/>
  <c r="I433" i="3"/>
  <c r="J433" i="3"/>
  <c r="B434" i="3"/>
  <c r="C434" i="3"/>
  <c r="D434" i="3"/>
  <c r="E434" i="3"/>
  <c r="F434" i="3"/>
  <c r="G434" i="3"/>
  <c r="H434" i="3"/>
  <c r="I434" i="3"/>
  <c r="J434" i="3"/>
  <c r="B435" i="3"/>
  <c r="C435" i="3"/>
  <c r="D435" i="3"/>
  <c r="E435" i="3"/>
  <c r="F435" i="3"/>
  <c r="G435" i="3"/>
  <c r="H435" i="3"/>
  <c r="I435" i="3"/>
  <c r="J435" i="3"/>
  <c r="B436" i="3"/>
  <c r="C436" i="3"/>
  <c r="D436" i="3"/>
  <c r="E436" i="3"/>
  <c r="F436" i="3"/>
  <c r="G436" i="3"/>
  <c r="H436" i="3"/>
  <c r="I436" i="3"/>
  <c r="J436" i="3"/>
  <c r="B437" i="3"/>
  <c r="C437" i="3"/>
  <c r="D437" i="3"/>
  <c r="E437" i="3"/>
  <c r="F437" i="3"/>
  <c r="G437" i="3"/>
  <c r="H437" i="3"/>
  <c r="I437" i="3"/>
  <c r="J437" i="3"/>
  <c r="B438" i="3"/>
  <c r="C438" i="3"/>
  <c r="D438" i="3"/>
  <c r="E438" i="3"/>
  <c r="F438" i="3"/>
  <c r="G438" i="3"/>
  <c r="H438" i="3"/>
  <c r="I438" i="3"/>
  <c r="J438" i="3"/>
  <c r="B439" i="3"/>
  <c r="C439" i="3"/>
  <c r="D439" i="3"/>
  <c r="E439" i="3"/>
  <c r="F439" i="3"/>
  <c r="G439" i="3"/>
  <c r="H439" i="3"/>
  <c r="I439" i="3"/>
  <c r="J439" i="3"/>
  <c r="B440" i="3"/>
  <c r="C440" i="3"/>
  <c r="D440" i="3"/>
  <c r="E440" i="3"/>
  <c r="F440" i="3"/>
  <c r="G440" i="3"/>
  <c r="H440" i="3"/>
  <c r="I440" i="3"/>
  <c r="J440" i="3"/>
  <c r="B441" i="3"/>
  <c r="C441" i="3"/>
  <c r="D441" i="3"/>
  <c r="E441" i="3"/>
  <c r="F441" i="3"/>
  <c r="G441" i="3"/>
  <c r="H441" i="3"/>
  <c r="I441" i="3"/>
  <c r="J441" i="3"/>
  <c r="B442" i="3"/>
  <c r="C442" i="3"/>
  <c r="D442" i="3"/>
  <c r="E442" i="3"/>
  <c r="F442" i="3"/>
  <c r="G442" i="3"/>
  <c r="H442" i="3"/>
  <c r="I442" i="3"/>
  <c r="J442" i="3"/>
  <c r="B443" i="3"/>
  <c r="C443" i="3"/>
  <c r="D443" i="3"/>
  <c r="E443" i="3"/>
  <c r="F443" i="3"/>
  <c r="G443" i="3"/>
  <c r="H443" i="3"/>
  <c r="I443" i="3"/>
  <c r="J443" i="3"/>
  <c r="B444" i="3"/>
  <c r="C444" i="3"/>
  <c r="D444" i="3"/>
  <c r="E444" i="3"/>
  <c r="F444" i="3"/>
  <c r="G444" i="3"/>
  <c r="H444" i="3"/>
  <c r="I444" i="3"/>
  <c r="J444" i="3"/>
  <c r="B445" i="3"/>
  <c r="C445" i="3"/>
  <c r="D445" i="3"/>
  <c r="E445" i="3"/>
  <c r="F445" i="3"/>
  <c r="G445" i="3"/>
  <c r="H445" i="3"/>
  <c r="I445" i="3"/>
  <c r="J445" i="3"/>
  <c r="B446" i="3"/>
  <c r="C446" i="3"/>
  <c r="D446" i="3"/>
  <c r="E446" i="3"/>
  <c r="F446" i="3"/>
  <c r="G446" i="3"/>
  <c r="H446" i="3"/>
  <c r="I446" i="3"/>
  <c r="J446" i="3"/>
  <c r="B447" i="3"/>
  <c r="C447" i="3"/>
  <c r="D447" i="3"/>
  <c r="E447" i="3"/>
  <c r="F447" i="3"/>
  <c r="G447" i="3"/>
  <c r="H447" i="3"/>
  <c r="I447" i="3"/>
  <c r="J447" i="3"/>
  <c r="B448" i="3"/>
  <c r="C448" i="3"/>
  <c r="D448" i="3"/>
  <c r="E448" i="3"/>
  <c r="F448" i="3"/>
  <c r="G448" i="3"/>
  <c r="H448" i="3"/>
  <c r="I448" i="3"/>
  <c r="J448" i="3"/>
  <c r="B449" i="3"/>
  <c r="C449" i="3"/>
  <c r="D449" i="3"/>
  <c r="E449" i="3"/>
  <c r="F449" i="3"/>
  <c r="G449" i="3"/>
  <c r="H449" i="3"/>
  <c r="I449" i="3"/>
  <c r="J449" i="3"/>
  <c r="B450" i="3"/>
  <c r="C450" i="3"/>
  <c r="D450" i="3"/>
  <c r="E450" i="3"/>
  <c r="F450" i="3"/>
  <c r="G450" i="3"/>
  <c r="H450" i="3"/>
  <c r="I450" i="3"/>
  <c r="J450" i="3"/>
  <c r="B451" i="3"/>
  <c r="C451" i="3"/>
  <c r="D451" i="3"/>
  <c r="E451" i="3"/>
  <c r="F451" i="3"/>
  <c r="G451" i="3"/>
  <c r="H451" i="3"/>
  <c r="I451" i="3"/>
  <c r="J451" i="3"/>
  <c r="B452" i="3"/>
  <c r="C452" i="3"/>
  <c r="D452" i="3"/>
  <c r="E452" i="3"/>
  <c r="F452" i="3"/>
  <c r="G452" i="3"/>
  <c r="H452" i="3"/>
  <c r="I452" i="3"/>
  <c r="J452" i="3"/>
  <c r="B453" i="3"/>
  <c r="C453" i="3"/>
  <c r="D453" i="3"/>
  <c r="E453" i="3"/>
  <c r="F453" i="3"/>
  <c r="G453" i="3"/>
  <c r="H453" i="3"/>
  <c r="I453" i="3"/>
  <c r="J453" i="3"/>
  <c r="B454" i="3"/>
  <c r="C454" i="3"/>
  <c r="D454" i="3"/>
  <c r="E454" i="3"/>
  <c r="F454" i="3"/>
  <c r="G454" i="3"/>
  <c r="H454" i="3"/>
  <c r="I454" i="3"/>
  <c r="J454" i="3"/>
  <c r="B455" i="3"/>
  <c r="C455" i="3"/>
  <c r="D455" i="3"/>
  <c r="E455" i="3"/>
  <c r="F455" i="3"/>
  <c r="G455" i="3"/>
  <c r="H455" i="3"/>
  <c r="I455" i="3"/>
  <c r="J455" i="3"/>
  <c r="B456" i="3"/>
  <c r="C456" i="3"/>
  <c r="D456" i="3"/>
  <c r="E456" i="3"/>
  <c r="F456" i="3"/>
  <c r="G456" i="3"/>
  <c r="H456" i="3"/>
  <c r="I456" i="3"/>
  <c r="J456" i="3"/>
  <c r="B457" i="3"/>
  <c r="C457" i="3"/>
  <c r="D457" i="3"/>
  <c r="E457" i="3"/>
  <c r="F457" i="3"/>
  <c r="G457" i="3"/>
  <c r="H457" i="3"/>
  <c r="I457" i="3"/>
  <c r="J457" i="3"/>
  <c r="B458" i="3"/>
  <c r="C458" i="3"/>
  <c r="D458" i="3"/>
  <c r="E458" i="3"/>
  <c r="F458" i="3"/>
  <c r="G458" i="3"/>
  <c r="H458" i="3"/>
  <c r="I458" i="3"/>
  <c r="J458" i="3"/>
  <c r="B459" i="3"/>
  <c r="C459" i="3"/>
  <c r="D459" i="3"/>
  <c r="E459" i="3"/>
  <c r="F459" i="3"/>
  <c r="G459" i="3"/>
  <c r="H459" i="3"/>
  <c r="I459" i="3"/>
  <c r="J459" i="3"/>
  <c r="B460" i="3"/>
  <c r="C460" i="3"/>
  <c r="D460" i="3"/>
  <c r="E460" i="3"/>
  <c r="F460" i="3"/>
  <c r="G460" i="3"/>
  <c r="H460" i="3"/>
  <c r="I460" i="3"/>
  <c r="J460" i="3"/>
  <c r="B461" i="3"/>
  <c r="C461" i="3"/>
  <c r="D461" i="3"/>
  <c r="E461" i="3"/>
  <c r="F461" i="3"/>
  <c r="G461" i="3"/>
  <c r="H461" i="3"/>
  <c r="I461" i="3"/>
  <c r="J461" i="3"/>
  <c r="B462" i="3"/>
  <c r="C462" i="3"/>
  <c r="D462" i="3"/>
  <c r="E462" i="3"/>
  <c r="F462" i="3"/>
  <c r="G462" i="3"/>
  <c r="H462" i="3"/>
  <c r="I462" i="3"/>
  <c r="J462" i="3"/>
  <c r="B463" i="3"/>
  <c r="C463" i="3"/>
  <c r="D463" i="3"/>
  <c r="E463" i="3"/>
  <c r="F463" i="3"/>
  <c r="G463" i="3"/>
  <c r="H463" i="3"/>
  <c r="I463" i="3"/>
  <c r="J463" i="3"/>
  <c r="B464" i="3"/>
  <c r="C464" i="3"/>
  <c r="D464" i="3"/>
  <c r="E464" i="3"/>
  <c r="F464" i="3"/>
  <c r="G464" i="3"/>
  <c r="H464" i="3"/>
  <c r="I464" i="3"/>
  <c r="J464" i="3"/>
  <c r="B465" i="3"/>
  <c r="C465" i="3"/>
  <c r="D465" i="3"/>
  <c r="E465" i="3"/>
  <c r="F465" i="3"/>
  <c r="G465" i="3"/>
  <c r="H465" i="3"/>
  <c r="I465" i="3"/>
  <c r="J465" i="3"/>
  <c r="B466" i="3"/>
  <c r="C466" i="3"/>
  <c r="D466" i="3"/>
  <c r="E466" i="3"/>
  <c r="F466" i="3"/>
  <c r="G466" i="3"/>
  <c r="H466" i="3"/>
  <c r="I466" i="3"/>
  <c r="J466" i="3"/>
  <c r="B467" i="3"/>
  <c r="C467" i="3"/>
  <c r="D467" i="3"/>
  <c r="E467" i="3"/>
  <c r="F467" i="3"/>
  <c r="G467" i="3"/>
  <c r="H467" i="3"/>
  <c r="I467" i="3"/>
  <c r="J467" i="3"/>
  <c r="B468" i="3"/>
  <c r="C468" i="3"/>
  <c r="D468" i="3"/>
  <c r="E468" i="3"/>
  <c r="F468" i="3"/>
  <c r="G468" i="3"/>
  <c r="H468" i="3"/>
  <c r="I468" i="3"/>
  <c r="J468" i="3"/>
  <c r="B469" i="3"/>
  <c r="C469" i="3"/>
  <c r="D469" i="3"/>
  <c r="E469" i="3"/>
  <c r="F469" i="3"/>
  <c r="G469" i="3"/>
  <c r="H469" i="3"/>
  <c r="I469" i="3"/>
  <c r="J469" i="3"/>
  <c r="B470" i="3"/>
  <c r="C470" i="3"/>
  <c r="D470" i="3"/>
  <c r="E470" i="3"/>
  <c r="F470" i="3"/>
  <c r="G470" i="3"/>
  <c r="H470" i="3"/>
  <c r="I470" i="3"/>
  <c r="J470" i="3"/>
  <c r="B471" i="3"/>
  <c r="C471" i="3"/>
  <c r="D471" i="3"/>
  <c r="E471" i="3"/>
  <c r="F471" i="3"/>
  <c r="G471" i="3"/>
  <c r="H471" i="3"/>
  <c r="I471" i="3"/>
  <c r="J471" i="3"/>
  <c r="B472" i="3"/>
  <c r="C472" i="3"/>
  <c r="D472" i="3"/>
  <c r="E472" i="3"/>
  <c r="F472" i="3"/>
  <c r="G472" i="3"/>
  <c r="H472" i="3"/>
  <c r="I472" i="3"/>
  <c r="J472" i="3"/>
  <c r="B473" i="3"/>
  <c r="C473" i="3"/>
  <c r="D473" i="3"/>
  <c r="E473" i="3"/>
  <c r="F473" i="3"/>
  <c r="G473" i="3"/>
  <c r="H473" i="3"/>
  <c r="I473" i="3"/>
  <c r="J473" i="3"/>
  <c r="B474" i="3"/>
  <c r="C474" i="3"/>
  <c r="D474" i="3"/>
  <c r="E474" i="3"/>
  <c r="F474" i="3"/>
  <c r="G474" i="3"/>
  <c r="H474" i="3"/>
  <c r="I474" i="3"/>
  <c r="J474" i="3"/>
  <c r="B475" i="3"/>
  <c r="C475" i="3"/>
  <c r="D475" i="3"/>
  <c r="E475" i="3"/>
  <c r="F475" i="3"/>
  <c r="G475" i="3"/>
  <c r="H475" i="3"/>
  <c r="I475" i="3"/>
  <c r="J475" i="3"/>
  <c r="B476" i="3"/>
  <c r="C476" i="3"/>
  <c r="D476" i="3"/>
  <c r="E476" i="3"/>
  <c r="F476" i="3"/>
  <c r="G476" i="3"/>
  <c r="H476" i="3"/>
  <c r="I476" i="3"/>
  <c r="J476" i="3"/>
  <c r="B477" i="3"/>
  <c r="C477" i="3"/>
  <c r="D477" i="3"/>
  <c r="E477" i="3"/>
  <c r="F477" i="3"/>
  <c r="G477" i="3"/>
  <c r="H477" i="3"/>
  <c r="I477" i="3"/>
  <c r="J477" i="3"/>
  <c r="B478" i="3"/>
  <c r="C478" i="3"/>
  <c r="D478" i="3"/>
  <c r="E478" i="3"/>
  <c r="F478" i="3"/>
  <c r="G478" i="3"/>
  <c r="H478" i="3"/>
  <c r="I478" i="3"/>
  <c r="J478" i="3"/>
  <c r="B479" i="3"/>
  <c r="C479" i="3"/>
  <c r="D479" i="3"/>
  <c r="E479" i="3"/>
  <c r="F479" i="3"/>
  <c r="G479" i="3"/>
  <c r="H479" i="3"/>
  <c r="I479" i="3"/>
  <c r="J479" i="3"/>
  <c r="B480" i="3"/>
  <c r="C480" i="3"/>
  <c r="D480" i="3"/>
  <c r="E480" i="3"/>
  <c r="F480" i="3"/>
  <c r="G480" i="3"/>
  <c r="H480" i="3"/>
  <c r="I480" i="3"/>
  <c r="J480" i="3"/>
  <c r="B481" i="3"/>
  <c r="C481" i="3"/>
  <c r="D481" i="3"/>
  <c r="E481" i="3"/>
  <c r="F481" i="3"/>
  <c r="G481" i="3"/>
  <c r="H481" i="3"/>
  <c r="I481" i="3"/>
  <c r="J481" i="3"/>
  <c r="B482" i="3"/>
  <c r="C482" i="3"/>
  <c r="D482" i="3"/>
  <c r="E482" i="3"/>
  <c r="F482" i="3"/>
  <c r="G482" i="3"/>
  <c r="H482" i="3"/>
  <c r="I482" i="3"/>
  <c r="J482" i="3"/>
  <c r="B483" i="3"/>
  <c r="C483" i="3"/>
  <c r="D483" i="3"/>
  <c r="E483" i="3"/>
  <c r="F483" i="3"/>
  <c r="G483" i="3"/>
  <c r="H483" i="3"/>
  <c r="I483" i="3"/>
  <c r="J483" i="3"/>
  <c r="B484" i="3"/>
  <c r="C484" i="3"/>
  <c r="D484" i="3"/>
  <c r="E484" i="3"/>
  <c r="F484" i="3"/>
  <c r="G484" i="3"/>
  <c r="H484" i="3"/>
  <c r="I484" i="3"/>
  <c r="J484" i="3"/>
  <c r="B485" i="3"/>
  <c r="C485" i="3"/>
  <c r="D485" i="3"/>
  <c r="E485" i="3"/>
  <c r="F485" i="3"/>
  <c r="G485" i="3"/>
  <c r="H485" i="3"/>
  <c r="I485" i="3"/>
  <c r="J485" i="3"/>
  <c r="B486" i="3"/>
  <c r="C486" i="3"/>
  <c r="D486" i="3"/>
  <c r="E486" i="3"/>
  <c r="F486" i="3"/>
  <c r="G486" i="3"/>
  <c r="H486" i="3"/>
  <c r="I486" i="3"/>
  <c r="J486" i="3"/>
  <c r="B487" i="3"/>
  <c r="C487" i="3"/>
  <c r="D487" i="3"/>
  <c r="E487" i="3"/>
  <c r="F487" i="3"/>
  <c r="G487" i="3"/>
  <c r="H487" i="3"/>
  <c r="I487" i="3"/>
  <c r="J487" i="3"/>
  <c r="B488" i="3"/>
  <c r="C488" i="3"/>
  <c r="D488" i="3"/>
  <c r="E488" i="3"/>
  <c r="F488" i="3"/>
  <c r="G488" i="3"/>
  <c r="H488" i="3"/>
  <c r="I488" i="3"/>
  <c r="J488" i="3"/>
  <c r="B489" i="3"/>
  <c r="C489" i="3"/>
  <c r="D489" i="3"/>
  <c r="E489" i="3"/>
  <c r="F489" i="3"/>
  <c r="G489" i="3"/>
  <c r="H489" i="3"/>
  <c r="I489" i="3"/>
  <c r="J489" i="3"/>
  <c r="B490" i="3"/>
  <c r="C490" i="3"/>
  <c r="D490" i="3"/>
  <c r="E490" i="3"/>
  <c r="F490" i="3"/>
  <c r="G490" i="3"/>
  <c r="H490" i="3"/>
  <c r="I490" i="3"/>
  <c r="J490" i="3"/>
  <c r="B491" i="3"/>
  <c r="C491" i="3"/>
  <c r="D491" i="3"/>
  <c r="E491" i="3"/>
  <c r="F491" i="3"/>
  <c r="G491" i="3"/>
  <c r="H491" i="3"/>
  <c r="I491" i="3"/>
  <c r="J491" i="3"/>
  <c r="B492" i="3"/>
  <c r="C492" i="3"/>
  <c r="D492" i="3"/>
  <c r="E492" i="3"/>
  <c r="F492" i="3"/>
  <c r="G492" i="3"/>
  <c r="H492" i="3"/>
  <c r="I492" i="3"/>
  <c r="J492" i="3"/>
  <c r="B493" i="3"/>
  <c r="C493" i="3"/>
  <c r="D493" i="3"/>
  <c r="E493" i="3"/>
  <c r="F493" i="3"/>
  <c r="G493" i="3"/>
  <c r="H493" i="3"/>
  <c r="I493" i="3"/>
  <c r="J493" i="3"/>
  <c r="B494" i="3"/>
  <c r="C494" i="3"/>
  <c r="D494" i="3"/>
  <c r="E494" i="3"/>
  <c r="F494" i="3"/>
  <c r="G494" i="3"/>
  <c r="H494" i="3"/>
  <c r="I494" i="3"/>
  <c r="J494" i="3"/>
  <c r="B495" i="3"/>
  <c r="C495" i="3"/>
  <c r="D495" i="3"/>
  <c r="E495" i="3"/>
  <c r="F495" i="3"/>
  <c r="G495" i="3"/>
  <c r="H495" i="3"/>
  <c r="I495" i="3"/>
  <c r="J495" i="3"/>
  <c r="B496" i="3"/>
  <c r="C496" i="3"/>
  <c r="D496" i="3"/>
  <c r="E496" i="3"/>
  <c r="F496" i="3"/>
  <c r="G496" i="3"/>
  <c r="H496" i="3"/>
  <c r="I496" i="3"/>
  <c r="J496" i="3"/>
  <c r="B497" i="3"/>
  <c r="C497" i="3"/>
  <c r="D497" i="3"/>
  <c r="E497" i="3"/>
  <c r="F497" i="3"/>
  <c r="G497" i="3"/>
  <c r="H497" i="3"/>
  <c r="I497" i="3"/>
  <c r="J497" i="3"/>
  <c r="B498" i="3"/>
  <c r="C498" i="3"/>
  <c r="D498" i="3"/>
  <c r="E498" i="3"/>
  <c r="F498" i="3"/>
  <c r="G498" i="3"/>
  <c r="H498" i="3"/>
  <c r="I498" i="3"/>
  <c r="J498" i="3"/>
  <c r="B499" i="3"/>
  <c r="C499" i="3"/>
  <c r="D499" i="3"/>
  <c r="E499" i="3"/>
  <c r="F499" i="3"/>
  <c r="G499" i="3"/>
  <c r="H499" i="3"/>
  <c r="I499" i="3"/>
  <c r="J499" i="3"/>
  <c r="B500" i="3"/>
  <c r="C500" i="3"/>
  <c r="D500" i="3"/>
  <c r="E500" i="3"/>
  <c r="F500" i="3"/>
  <c r="G500" i="3"/>
  <c r="H500" i="3"/>
  <c r="I500" i="3"/>
  <c r="J500" i="3"/>
  <c r="B501" i="3"/>
  <c r="C501" i="3"/>
  <c r="D501" i="3"/>
  <c r="E501" i="3"/>
  <c r="F501" i="3"/>
  <c r="G501" i="3"/>
  <c r="H501" i="3"/>
  <c r="I501" i="3"/>
  <c r="J501" i="3"/>
  <c r="B502" i="3"/>
  <c r="C502" i="3"/>
  <c r="D502" i="3"/>
  <c r="E502" i="3"/>
  <c r="F502" i="3"/>
  <c r="G502" i="3"/>
  <c r="H502" i="3"/>
  <c r="I502" i="3"/>
  <c r="J502" i="3"/>
  <c r="B503" i="3"/>
  <c r="C503" i="3"/>
  <c r="D503" i="3"/>
  <c r="E503" i="3"/>
  <c r="F503" i="3"/>
  <c r="G503" i="3"/>
  <c r="H503" i="3"/>
  <c r="I503" i="3"/>
  <c r="J503" i="3"/>
  <c r="B504" i="3"/>
  <c r="C504" i="3"/>
  <c r="D504" i="3"/>
  <c r="E504" i="3"/>
  <c r="F504" i="3"/>
  <c r="G504" i="3"/>
  <c r="H504" i="3"/>
  <c r="I504" i="3"/>
  <c r="J504" i="3"/>
  <c r="B505" i="3"/>
  <c r="C505" i="3"/>
  <c r="D505" i="3"/>
  <c r="E505" i="3"/>
  <c r="F505" i="3"/>
  <c r="G505" i="3"/>
  <c r="H505" i="3"/>
  <c r="I505" i="3"/>
  <c r="J505" i="3"/>
  <c r="B506" i="3"/>
  <c r="C506" i="3"/>
  <c r="D506" i="3"/>
  <c r="E506" i="3"/>
  <c r="F506" i="3"/>
  <c r="G506" i="3"/>
  <c r="H506" i="3"/>
  <c r="I506" i="3"/>
  <c r="J506" i="3"/>
  <c r="B507" i="3"/>
  <c r="C507" i="3"/>
  <c r="D507" i="3"/>
  <c r="E507" i="3"/>
  <c r="F507" i="3"/>
  <c r="G507" i="3"/>
  <c r="H507" i="3"/>
  <c r="I507" i="3"/>
  <c r="J507" i="3"/>
  <c r="B508" i="3"/>
  <c r="C508" i="3"/>
  <c r="D508" i="3"/>
  <c r="E508" i="3"/>
  <c r="F508" i="3"/>
  <c r="G508" i="3"/>
  <c r="H508" i="3"/>
  <c r="I508" i="3"/>
  <c r="J508" i="3"/>
  <c r="B509" i="3"/>
  <c r="C509" i="3"/>
  <c r="D509" i="3"/>
  <c r="E509" i="3"/>
  <c r="F509" i="3"/>
  <c r="G509" i="3"/>
  <c r="H509" i="3"/>
  <c r="I509" i="3"/>
  <c r="J509" i="3"/>
  <c r="B510" i="3"/>
  <c r="C510" i="3"/>
  <c r="D510" i="3"/>
  <c r="E510" i="3"/>
  <c r="F510" i="3"/>
  <c r="G510" i="3"/>
  <c r="H510" i="3"/>
  <c r="I510" i="3"/>
  <c r="J510" i="3"/>
  <c r="B511" i="3"/>
  <c r="C511" i="3"/>
  <c r="D511" i="3"/>
  <c r="E511" i="3"/>
  <c r="F511" i="3"/>
  <c r="G511" i="3"/>
  <c r="H511" i="3"/>
  <c r="I511" i="3"/>
  <c r="J511" i="3"/>
  <c r="B512" i="3"/>
  <c r="C512" i="3"/>
  <c r="D512" i="3"/>
  <c r="E512" i="3"/>
  <c r="F512" i="3"/>
  <c r="G512" i="3"/>
  <c r="H512" i="3"/>
  <c r="I512" i="3"/>
  <c r="J512" i="3"/>
  <c r="B513" i="3"/>
  <c r="C513" i="3"/>
  <c r="D513" i="3"/>
  <c r="E513" i="3"/>
  <c r="F513" i="3"/>
  <c r="G513" i="3"/>
  <c r="H513" i="3"/>
  <c r="I513" i="3"/>
  <c r="J513" i="3"/>
  <c r="B514" i="3"/>
  <c r="C514" i="3"/>
  <c r="D514" i="3"/>
  <c r="E514" i="3"/>
  <c r="F514" i="3"/>
  <c r="G514" i="3"/>
  <c r="H514" i="3"/>
  <c r="I514" i="3"/>
  <c r="J514" i="3"/>
  <c r="B515" i="3"/>
  <c r="C515" i="3"/>
  <c r="D515" i="3"/>
  <c r="E515" i="3"/>
  <c r="F515" i="3"/>
  <c r="G515" i="3"/>
  <c r="H515" i="3"/>
  <c r="I515" i="3"/>
  <c r="J515" i="3"/>
  <c r="B516" i="3"/>
  <c r="C516" i="3"/>
  <c r="D516" i="3"/>
  <c r="E516" i="3"/>
  <c r="F516" i="3"/>
  <c r="G516" i="3"/>
  <c r="H516" i="3"/>
  <c r="I516" i="3"/>
  <c r="J516" i="3"/>
  <c r="B517" i="3"/>
  <c r="C517" i="3"/>
  <c r="D517" i="3"/>
  <c r="E517" i="3"/>
  <c r="F517" i="3"/>
  <c r="G517" i="3"/>
  <c r="H517" i="3"/>
  <c r="I517" i="3"/>
  <c r="J517" i="3"/>
  <c r="B518" i="3"/>
  <c r="C518" i="3"/>
  <c r="D518" i="3"/>
  <c r="E518" i="3"/>
  <c r="F518" i="3"/>
  <c r="G518" i="3"/>
  <c r="H518" i="3"/>
  <c r="I518" i="3"/>
  <c r="J518" i="3"/>
  <c r="B519" i="3"/>
  <c r="C519" i="3"/>
  <c r="D519" i="3"/>
  <c r="E519" i="3"/>
  <c r="F519" i="3"/>
  <c r="G519" i="3"/>
  <c r="H519" i="3"/>
  <c r="I519" i="3"/>
  <c r="J519" i="3"/>
  <c r="B520" i="3"/>
  <c r="C520" i="3"/>
  <c r="D520" i="3"/>
  <c r="E520" i="3"/>
  <c r="F520" i="3"/>
  <c r="G520" i="3"/>
  <c r="H520" i="3"/>
  <c r="I520" i="3"/>
  <c r="J520" i="3"/>
  <c r="B521" i="3"/>
  <c r="C521" i="3"/>
  <c r="D521" i="3"/>
  <c r="E521" i="3"/>
  <c r="F521" i="3"/>
  <c r="G521" i="3"/>
  <c r="H521" i="3"/>
  <c r="I521" i="3"/>
  <c r="J521" i="3"/>
  <c r="B522" i="3"/>
  <c r="C522" i="3"/>
  <c r="D522" i="3"/>
  <c r="E522" i="3"/>
  <c r="F522" i="3"/>
  <c r="G522" i="3"/>
  <c r="H522" i="3"/>
  <c r="I522" i="3"/>
  <c r="J522" i="3"/>
  <c r="B523" i="3"/>
  <c r="C523" i="3"/>
  <c r="D523" i="3"/>
  <c r="E523" i="3"/>
  <c r="F523" i="3"/>
  <c r="G523" i="3"/>
  <c r="H523" i="3"/>
  <c r="I523" i="3"/>
  <c r="J523" i="3"/>
  <c r="B524" i="3"/>
  <c r="C524" i="3"/>
  <c r="D524" i="3"/>
  <c r="E524" i="3"/>
  <c r="F524" i="3"/>
  <c r="G524" i="3"/>
  <c r="H524" i="3"/>
  <c r="I524" i="3"/>
  <c r="J524" i="3"/>
  <c r="B525" i="3"/>
  <c r="C525" i="3"/>
  <c r="D525" i="3"/>
  <c r="E525" i="3"/>
  <c r="F525" i="3"/>
  <c r="G525" i="3"/>
  <c r="H525" i="3"/>
  <c r="I525" i="3"/>
  <c r="J525" i="3"/>
  <c r="B526" i="3"/>
  <c r="C526" i="3"/>
  <c r="D526" i="3"/>
  <c r="E526" i="3"/>
  <c r="F526" i="3"/>
  <c r="G526" i="3"/>
  <c r="H526" i="3"/>
  <c r="I526" i="3"/>
  <c r="J526" i="3"/>
  <c r="B527" i="3"/>
  <c r="C527" i="3"/>
  <c r="D527" i="3"/>
  <c r="E527" i="3"/>
  <c r="F527" i="3"/>
  <c r="G527" i="3"/>
  <c r="H527" i="3"/>
  <c r="I527" i="3"/>
  <c r="J527" i="3"/>
  <c r="B528" i="3"/>
  <c r="C528" i="3"/>
  <c r="D528" i="3"/>
  <c r="E528" i="3"/>
  <c r="F528" i="3"/>
  <c r="G528" i="3"/>
  <c r="H528" i="3"/>
  <c r="I528" i="3"/>
  <c r="J528" i="3"/>
  <c r="B529" i="3"/>
  <c r="C529" i="3"/>
  <c r="D529" i="3"/>
  <c r="E529" i="3"/>
  <c r="F529" i="3"/>
  <c r="G529" i="3"/>
  <c r="H529" i="3"/>
  <c r="I529" i="3"/>
  <c r="J529" i="3"/>
  <c r="B530" i="3"/>
  <c r="C530" i="3"/>
  <c r="D530" i="3"/>
  <c r="E530" i="3"/>
  <c r="F530" i="3"/>
  <c r="G530" i="3"/>
  <c r="H530" i="3"/>
  <c r="I530" i="3"/>
  <c r="J530" i="3"/>
  <c r="B531" i="3"/>
  <c r="C531" i="3"/>
  <c r="D531" i="3"/>
  <c r="E531" i="3"/>
  <c r="F531" i="3"/>
  <c r="G531" i="3"/>
  <c r="H531" i="3"/>
  <c r="I531" i="3"/>
  <c r="J531" i="3"/>
  <c r="B532" i="3"/>
  <c r="C532" i="3"/>
  <c r="D532" i="3"/>
  <c r="E532" i="3"/>
  <c r="F532" i="3"/>
  <c r="G532" i="3"/>
  <c r="H532" i="3"/>
  <c r="I532" i="3"/>
  <c r="J532" i="3"/>
  <c r="B533" i="3"/>
  <c r="C533" i="3"/>
  <c r="D533" i="3"/>
  <c r="E533" i="3"/>
  <c r="F533" i="3"/>
  <c r="G533" i="3"/>
  <c r="H533" i="3"/>
  <c r="I533" i="3"/>
  <c r="J533" i="3"/>
  <c r="B534" i="3"/>
  <c r="C534" i="3"/>
  <c r="D534" i="3"/>
  <c r="E534" i="3"/>
  <c r="F534" i="3"/>
  <c r="G534" i="3"/>
  <c r="H534" i="3"/>
  <c r="I534" i="3"/>
  <c r="J534" i="3"/>
  <c r="B535" i="3"/>
  <c r="C535" i="3"/>
  <c r="D535" i="3"/>
  <c r="E535" i="3"/>
  <c r="F535" i="3"/>
  <c r="G535" i="3"/>
  <c r="H535" i="3"/>
  <c r="I535" i="3"/>
  <c r="J535" i="3"/>
  <c r="B536" i="3"/>
  <c r="C536" i="3"/>
  <c r="D536" i="3"/>
  <c r="E536" i="3"/>
  <c r="F536" i="3"/>
  <c r="G536" i="3"/>
  <c r="H536" i="3"/>
  <c r="I536" i="3"/>
  <c r="J536" i="3"/>
  <c r="B537" i="3"/>
  <c r="C537" i="3"/>
  <c r="D537" i="3"/>
  <c r="E537" i="3"/>
  <c r="F537" i="3"/>
  <c r="G537" i="3"/>
  <c r="H537" i="3"/>
  <c r="I537" i="3"/>
  <c r="J537" i="3"/>
  <c r="B538" i="3"/>
  <c r="C538" i="3"/>
  <c r="D538" i="3"/>
  <c r="E538" i="3"/>
  <c r="F538" i="3"/>
  <c r="G538" i="3"/>
  <c r="H538" i="3"/>
  <c r="I538" i="3"/>
  <c r="J538" i="3"/>
  <c r="B539" i="3"/>
  <c r="C539" i="3"/>
  <c r="D539" i="3"/>
  <c r="E539" i="3"/>
  <c r="F539" i="3"/>
  <c r="G539" i="3"/>
  <c r="H539" i="3"/>
  <c r="I539" i="3"/>
  <c r="J539" i="3"/>
  <c r="B540" i="3"/>
  <c r="C540" i="3"/>
  <c r="D540" i="3"/>
  <c r="E540" i="3"/>
  <c r="F540" i="3"/>
  <c r="G540" i="3"/>
  <c r="H540" i="3"/>
  <c r="I540" i="3"/>
  <c r="J540" i="3"/>
  <c r="B541" i="3"/>
  <c r="C541" i="3"/>
  <c r="D541" i="3"/>
  <c r="E541" i="3"/>
  <c r="F541" i="3"/>
  <c r="G541" i="3"/>
  <c r="H541" i="3"/>
  <c r="I541" i="3"/>
  <c r="J541" i="3"/>
  <c r="B542" i="3"/>
  <c r="C542" i="3"/>
  <c r="D542" i="3"/>
  <c r="E542" i="3"/>
  <c r="F542" i="3"/>
  <c r="G542" i="3"/>
  <c r="H542" i="3"/>
  <c r="I542" i="3"/>
  <c r="J542" i="3"/>
  <c r="B543" i="3"/>
  <c r="C543" i="3"/>
  <c r="D543" i="3"/>
  <c r="E543" i="3"/>
  <c r="F543" i="3"/>
  <c r="G543" i="3"/>
  <c r="H543" i="3"/>
  <c r="I543" i="3"/>
  <c r="J543" i="3"/>
  <c r="B544" i="3"/>
  <c r="C544" i="3"/>
  <c r="D544" i="3"/>
  <c r="E544" i="3"/>
  <c r="F544" i="3"/>
  <c r="G544" i="3"/>
  <c r="H544" i="3"/>
  <c r="I544" i="3"/>
  <c r="J544" i="3"/>
  <c r="B545" i="3"/>
  <c r="C545" i="3"/>
  <c r="D545" i="3"/>
  <c r="E545" i="3"/>
  <c r="F545" i="3"/>
  <c r="G545" i="3"/>
  <c r="H545" i="3"/>
  <c r="I545" i="3"/>
  <c r="J545" i="3"/>
  <c r="B546" i="3"/>
  <c r="C546" i="3"/>
  <c r="D546" i="3"/>
  <c r="E546" i="3"/>
  <c r="F546" i="3"/>
  <c r="G546" i="3"/>
  <c r="H546" i="3"/>
  <c r="I546" i="3"/>
  <c r="J546" i="3"/>
  <c r="B547" i="3"/>
  <c r="C547" i="3"/>
  <c r="D547" i="3"/>
  <c r="E547" i="3"/>
  <c r="F547" i="3"/>
  <c r="G547" i="3"/>
  <c r="H547" i="3"/>
  <c r="I547" i="3"/>
  <c r="J547" i="3"/>
  <c r="B548" i="3"/>
  <c r="C548" i="3"/>
  <c r="D548" i="3"/>
  <c r="E548" i="3"/>
  <c r="F548" i="3"/>
  <c r="G548" i="3"/>
  <c r="H548" i="3"/>
  <c r="I548" i="3"/>
  <c r="J548" i="3"/>
  <c r="B549" i="3"/>
  <c r="C549" i="3"/>
  <c r="D549" i="3"/>
  <c r="E549" i="3"/>
  <c r="F549" i="3"/>
  <c r="G549" i="3"/>
  <c r="H549" i="3"/>
  <c r="I549" i="3"/>
  <c r="J549" i="3"/>
  <c r="B550" i="3"/>
  <c r="C550" i="3"/>
  <c r="D550" i="3"/>
  <c r="E550" i="3"/>
  <c r="F550" i="3"/>
  <c r="G550" i="3"/>
  <c r="H550" i="3"/>
  <c r="I550" i="3"/>
  <c r="J550" i="3"/>
  <c r="B551" i="3"/>
  <c r="C551" i="3"/>
  <c r="D551" i="3"/>
  <c r="E551" i="3"/>
  <c r="F551" i="3"/>
  <c r="G551" i="3"/>
  <c r="H551" i="3"/>
  <c r="I551" i="3"/>
  <c r="J551" i="3"/>
  <c r="B552" i="3"/>
  <c r="C552" i="3"/>
  <c r="D552" i="3"/>
  <c r="E552" i="3"/>
  <c r="F552" i="3"/>
  <c r="G552" i="3"/>
  <c r="H552" i="3"/>
  <c r="I552" i="3"/>
  <c r="J552" i="3"/>
  <c r="B553" i="3"/>
  <c r="C553" i="3"/>
  <c r="D553" i="3"/>
  <c r="E553" i="3"/>
  <c r="F553" i="3"/>
  <c r="G553" i="3"/>
  <c r="H553" i="3"/>
  <c r="I553" i="3"/>
  <c r="J553" i="3"/>
  <c r="B554" i="3"/>
  <c r="C554" i="3"/>
  <c r="D554" i="3"/>
  <c r="E554" i="3"/>
  <c r="F554" i="3"/>
  <c r="G554" i="3"/>
  <c r="H554" i="3"/>
  <c r="I554" i="3"/>
  <c r="J554" i="3"/>
  <c r="B555" i="3"/>
  <c r="C555" i="3"/>
  <c r="D555" i="3"/>
  <c r="E555" i="3"/>
  <c r="F555" i="3"/>
  <c r="G555" i="3"/>
  <c r="H555" i="3"/>
  <c r="I555" i="3"/>
  <c r="J555" i="3"/>
  <c r="B556" i="3"/>
  <c r="C556" i="3"/>
  <c r="D556" i="3"/>
  <c r="E556" i="3"/>
  <c r="F556" i="3"/>
  <c r="G556" i="3"/>
  <c r="H556" i="3"/>
  <c r="I556" i="3"/>
  <c r="J556" i="3"/>
  <c r="B557" i="3"/>
  <c r="C557" i="3"/>
  <c r="D557" i="3"/>
  <c r="E557" i="3"/>
  <c r="F557" i="3"/>
  <c r="G557" i="3"/>
  <c r="H557" i="3"/>
  <c r="I557" i="3"/>
  <c r="J557" i="3"/>
  <c r="B558" i="3"/>
  <c r="C558" i="3"/>
  <c r="D558" i="3"/>
  <c r="E558" i="3"/>
  <c r="F558" i="3"/>
  <c r="G558" i="3"/>
  <c r="H558" i="3"/>
  <c r="I558" i="3"/>
  <c r="J558" i="3"/>
  <c r="B559" i="3"/>
  <c r="C559" i="3"/>
  <c r="D559" i="3"/>
  <c r="E559" i="3"/>
  <c r="F559" i="3"/>
  <c r="G559" i="3"/>
  <c r="H559" i="3"/>
  <c r="I559" i="3"/>
  <c r="J559" i="3"/>
  <c r="B560" i="3"/>
  <c r="C560" i="3"/>
  <c r="D560" i="3"/>
  <c r="E560" i="3"/>
  <c r="F560" i="3"/>
  <c r="G560" i="3"/>
  <c r="H560" i="3"/>
  <c r="I560" i="3"/>
  <c r="J560" i="3"/>
  <c r="B561" i="3"/>
  <c r="C561" i="3"/>
  <c r="D561" i="3"/>
  <c r="E561" i="3"/>
  <c r="F561" i="3"/>
  <c r="G561" i="3"/>
  <c r="H561" i="3"/>
  <c r="I561" i="3"/>
  <c r="J561" i="3"/>
  <c r="B562" i="3"/>
  <c r="C562" i="3"/>
  <c r="D562" i="3"/>
  <c r="E562" i="3"/>
  <c r="F562" i="3"/>
  <c r="G562" i="3"/>
  <c r="H562" i="3"/>
  <c r="I562" i="3"/>
  <c r="J562" i="3"/>
  <c r="B563" i="3"/>
  <c r="C563" i="3"/>
  <c r="D563" i="3"/>
  <c r="E563" i="3"/>
  <c r="F563" i="3"/>
  <c r="G563" i="3"/>
  <c r="H563" i="3"/>
  <c r="I563" i="3"/>
  <c r="J563" i="3"/>
  <c r="B564" i="3"/>
  <c r="C564" i="3"/>
  <c r="D564" i="3"/>
  <c r="E564" i="3"/>
  <c r="F564" i="3"/>
  <c r="G564" i="3"/>
  <c r="H564" i="3"/>
  <c r="I564" i="3"/>
  <c r="J564" i="3"/>
  <c r="B565" i="3"/>
  <c r="C565" i="3"/>
  <c r="D565" i="3"/>
  <c r="E565" i="3"/>
  <c r="F565" i="3"/>
  <c r="G565" i="3"/>
  <c r="H565" i="3"/>
  <c r="I565" i="3"/>
  <c r="J565" i="3"/>
  <c r="B566" i="3"/>
  <c r="C566" i="3"/>
  <c r="D566" i="3"/>
  <c r="E566" i="3"/>
  <c r="F566" i="3"/>
  <c r="G566" i="3"/>
  <c r="H566" i="3"/>
  <c r="I566" i="3"/>
  <c r="J566" i="3"/>
  <c r="B567" i="3"/>
  <c r="C567" i="3"/>
  <c r="D567" i="3"/>
  <c r="E567" i="3"/>
  <c r="F567" i="3"/>
  <c r="G567" i="3"/>
  <c r="H567" i="3"/>
  <c r="I567" i="3"/>
  <c r="J567" i="3"/>
  <c r="B568" i="3"/>
  <c r="C568" i="3"/>
  <c r="D568" i="3"/>
  <c r="E568" i="3"/>
  <c r="F568" i="3"/>
  <c r="G568" i="3"/>
  <c r="H568" i="3"/>
  <c r="I568" i="3"/>
  <c r="J568" i="3"/>
  <c r="B569" i="3"/>
  <c r="C569" i="3"/>
  <c r="D569" i="3"/>
  <c r="E569" i="3"/>
  <c r="F569" i="3"/>
  <c r="G569" i="3"/>
  <c r="H569" i="3"/>
  <c r="I569" i="3"/>
  <c r="J569" i="3"/>
  <c r="B570" i="3"/>
  <c r="C570" i="3"/>
  <c r="D570" i="3"/>
  <c r="E570" i="3"/>
  <c r="F570" i="3"/>
  <c r="G570" i="3"/>
  <c r="H570" i="3"/>
  <c r="I570" i="3"/>
  <c r="J570" i="3"/>
  <c r="B571" i="3"/>
  <c r="C571" i="3"/>
  <c r="D571" i="3"/>
  <c r="E571" i="3"/>
  <c r="F571" i="3"/>
  <c r="G571" i="3"/>
  <c r="H571" i="3"/>
  <c r="I571" i="3"/>
  <c r="J571" i="3"/>
  <c r="B572" i="3"/>
  <c r="C572" i="3"/>
  <c r="D572" i="3"/>
  <c r="E572" i="3"/>
  <c r="F572" i="3"/>
  <c r="G572" i="3"/>
  <c r="H572" i="3"/>
  <c r="I572" i="3"/>
  <c r="J572" i="3"/>
  <c r="B573" i="3"/>
  <c r="C573" i="3"/>
  <c r="D573" i="3"/>
  <c r="E573" i="3"/>
  <c r="F573" i="3"/>
  <c r="G573" i="3"/>
  <c r="H573" i="3"/>
  <c r="I573" i="3"/>
  <c r="J573" i="3"/>
  <c r="B574" i="3"/>
  <c r="C574" i="3"/>
  <c r="D574" i="3"/>
  <c r="E574" i="3"/>
  <c r="F574" i="3"/>
  <c r="G574" i="3"/>
  <c r="H574" i="3"/>
  <c r="I574" i="3"/>
  <c r="J574" i="3"/>
  <c r="B575" i="3"/>
  <c r="C575" i="3"/>
  <c r="D575" i="3"/>
  <c r="E575" i="3"/>
  <c r="F575" i="3"/>
  <c r="G575" i="3"/>
  <c r="H575" i="3"/>
  <c r="I575" i="3"/>
  <c r="J575" i="3"/>
  <c r="B576" i="3"/>
  <c r="C576" i="3"/>
  <c r="D576" i="3"/>
  <c r="E576" i="3"/>
  <c r="F576" i="3"/>
  <c r="G576" i="3"/>
  <c r="H576" i="3"/>
  <c r="I576" i="3"/>
  <c r="J576" i="3"/>
  <c r="B577" i="3"/>
  <c r="C577" i="3"/>
  <c r="D577" i="3"/>
  <c r="E577" i="3"/>
  <c r="F577" i="3"/>
  <c r="G577" i="3"/>
  <c r="H577" i="3"/>
  <c r="I577" i="3"/>
  <c r="J577" i="3"/>
  <c r="B578" i="3"/>
  <c r="C578" i="3"/>
  <c r="D578" i="3"/>
  <c r="E578" i="3"/>
  <c r="F578" i="3"/>
  <c r="G578" i="3"/>
  <c r="H578" i="3"/>
  <c r="I578" i="3"/>
  <c r="J578" i="3"/>
  <c r="B579" i="3"/>
  <c r="C579" i="3"/>
  <c r="D579" i="3"/>
  <c r="E579" i="3"/>
  <c r="F579" i="3"/>
  <c r="G579" i="3"/>
  <c r="H579" i="3"/>
  <c r="I579" i="3"/>
  <c r="J579" i="3"/>
  <c r="B580" i="3"/>
  <c r="C580" i="3"/>
  <c r="D580" i="3"/>
  <c r="E580" i="3"/>
  <c r="F580" i="3"/>
  <c r="G580" i="3"/>
  <c r="H580" i="3"/>
  <c r="I580" i="3"/>
  <c r="J580" i="3"/>
  <c r="B581" i="3"/>
  <c r="C581" i="3"/>
  <c r="D581" i="3"/>
  <c r="E581" i="3"/>
  <c r="F581" i="3"/>
  <c r="G581" i="3"/>
  <c r="H581" i="3"/>
  <c r="I581" i="3"/>
  <c r="J581" i="3"/>
  <c r="B582" i="3"/>
  <c r="C582" i="3"/>
  <c r="D582" i="3"/>
  <c r="E582" i="3"/>
  <c r="F582" i="3"/>
  <c r="G582" i="3"/>
  <c r="H582" i="3"/>
  <c r="I582" i="3"/>
  <c r="J582" i="3"/>
  <c r="B583" i="3"/>
  <c r="C583" i="3"/>
  <c r="D583" i="3"/>
  <c r="E583" i="3"/>
  <c r="F583" i="3"/>
  <c r="G583" i="3"/>
  <c r="H583" i="3"/>
  <c r="I583" i="3"/>
  <c r="J583" i="3"/>
  <c r="B584" i="3"/>
  <c r="C584" i="3"/>
  <c r="D584" i="3"/>
  <c r="E584" i="3"/>
  <c r="F584" i="3"/>
  <c r="G584" i="3"/>
  <c r="H584" i="3"/>
  <c r="I584" i="3"/>
  <c r="J584" i="3"/>
  <c r="B585" i="3"/>
  <c r="C585" i="3"/>
  <c r="D585" i="3"/>
  <c r="E585" i="3"/>
  <c r="F585" i="3"/>
  <c r="G585" i="3"/>
  <c r="H585" i="3"/>
  <c r="I585" i="3"/>
  <c r="J585" i="3"/>
  <c r="B586" i="3"/>
  <c r="C586" i="3"/>
  <c r="D586" i="3"/>
  <c r="E586" i="3"/>
  <c r="F586" i="3"/>
  <c r="G586" i="3"/>
  <c r="H586" i="3"/>
  <c r="I586" i="3"/>
  <c r="J586" i="3"/>
  <c r="B587" i="3"/>
  <c r="C587" i="3"/>
  <c r="D587" i="3"/>
  <c r="E587" i="3"/>
  <c r="F587" i="3"/>
  <c r="G587" i="3"/>
  <c r="H587" i="3"/>
  <c r="I587" i="3"/>
  <c r="J587" i="3"/>
  <c r="B588" i="3"/>
  <c r="C588" i="3"/>
  <c r="D588" i="3"/>
  <c r="E588" i="3"/>
  <c r="F588" i="3"/>
  <c r="G588" i="3"/>
  <c r="H588" i="3"/>
  <c r="I588" i="3"/>
  <c r="J588" i="3"/>
  <c r="B589" i="3"/>
  <c r="C589" i="3"/>
  <c r="D589" i="3"/>
  <c r="E589" i="3"/>
  <c r="F589" i="3"/>
  <c r="G589" i="3"/>
  <c r="H589" i="3"/>
  <c r="I589" i="3"/>
  <c r="J589" i="3"/>
  <c r="B590" i="3"/>
  <c r="C590" i="3"/>
  <c r="D590" i="3"/>
  <c r="E590" i="3"/>
  <c r="F590" i="3"/>
  <c r="G590" i="3"/>
  <c r="H590" i="3"/>
  <c r="I590" i="3"/>
  <c r="J590" i="3"/>
  <c r="B591" i="3"/>
  <c r="C591" i="3"/>
  <c r="D591" i="3"/>
  <c r="E591" i="3"/>
  <c r="F591" i="3"/>
  <c r="G591" i="3"/>
  <c r="H591" i="3"/>
  <c r="I591" i="3"/>
  <c r="J591" i="3"/>
  <c r="B592" i="3"/>
  <c r="C592" i="3"/>
  <c r="D592" i="3"/>
  <c r="E592" i="3"/>
  <c r="F592" i="3"/>
  <c r="G592" i="3"/>
  <c r="H592" i="3"/>
  <c r="I592" i="3"/>
  <c r="J592" i="3"/>
  <c r="B593" i="3"/>
  <c r="C593" i="3"/>
  <c r="D593" i="3"/>
  <c r="E593" i="3"/>
  <c r="F593" i="3"/>
  <c r="G593" i="3"/>
  <c r="H593" i="3"/>
  <c r="I593" i="3"/>
  <c r="J593" i="3"/>
  <c r="B594" i="3"/>
  <c r="C594" i="3"/>
  <c r="D594" i="3"/>
  <c r="E594" i="3"/>
  <c r="F594" i="3"/>
  <c r="G594" i="3"/>
  <c r="H594" i="3"/>
  <c r="I594" i="3"/>
  <c r="J594" i="3"/>
  <c r="B595" i="3"/>
  <c r="C595" i="3"/>
  <c r="D595" i="3"/>
  <c r="E595" i="3"/>
  <c r="F595" i="3"/>
  <c r="G595" i="3"/>
  <c r="H595" i="3"/>
  <c r="I595" i="3"/>
  <c r="J595" i="3"/>
  <c r="B596" i="3"/>
  <c r="C596" i="3"/>
  <c r="D596" i="3"/>
  <c r="E596" i="3"/>
  <c r="F596" i="3"/>
  <c r="G596" i="3"/>
  <c r="H596" i="3"/>
  <c r="I596" i="3"/>
  <c r="J596" i="3"/>
  <c r="B597" i="3"/>
  <c r="C597" i="3"/>
  <c r="D597" i="3"/>
  <c r="E597" i="3"/>
  <c r="F597" i="3"/>
  <c r="G597" i="3"/>
  <c r="H597" i="3"/>
  <c r="I597" i="3"/>
  <c r="J597" i="3"/>
  <c r="B598" i="3"/>
  <c r="C598" i="3"/>
  <c r="D598" i="3"/>
  <c r="E598" i="3"/>
  <c r="F598" i="3"/>
  <c r="G598" i="3"/>
  <c r="H598" i="3"/>
  <c r="I598" i="3"/>
  <c r="J598" i="3"/>
  <c r="B599" i="3"/>
  <c r="C599" i="3"/>
  <c r="D599" i="3"/>
  <c r="E599" i="3"/>
  <c r="F599" i="3"/>
  <c r="G599" i="3"/>
  <c r="H599" i="3"/>
  <c r="I599" i="3"/>
  <c r="J599" i="3"/>
  <c r="B600" i="3"/>
  <c r="C600" i="3"/>
  <c r="D600" i="3"/>
  <c r="E600" i="3"/>
  <c r="F600" i="3"/>
  <c r="G600" i="3"/>
  <c r="H600" i="3"/>
  <c r="I600" i="3"/>
  <c r="J600" i="3"/>
  <c r="B601" i="3"/>
  <c r="C601" i="3"/>
  <c r="D601" i="3"/>
  <c r="E601" i="3"/>
  <c r="F601" i="3"/>
  <c r="G601" i="3"/>
  <c r="H601" i="3"/>
  <c r="I601" i="3"/>
  <c r="J601" i="3"/>
  <c r="B602" i="3"/>
  <c r="C602" i="3"/>
  <c r="D602" i="3"/>
  <c r="E602" i="3"/>
  <c r="F602" i="3"/>
  <c r="G602" i="3"/>
  <c r="H602" i="3"/>
  <c r="I602" i="3"/>
  <c r="J602" i="3"/>
  <c r="B603" i="3"/>
  <c r="C603" i="3"/>
  <c r="D603" i="3"/>
  <c r="E603" i="3"/>
  <c r="F603" i="3"/>
  <c r="G603" i="3"/>
  <c r="H603" i="3"/>
  <c r="I603" i="3"/>
  <c r="J603" i="3"/>
  <c r="B604" i="3"/>
  <c r="C604" i="3"/>
  <c r="D604" i="3"/>
  <c r="E604" i="3"/>
  <c r="F604" i="3"/>
  <c r="G604" i="3"/>
  <c r="H604" i="3"/>
  <c r="I604" i="3"/>
  <c r="J604" i="3"/>
  <c r="B605" i="3"/>
  <c r="C605" i="3"/>
  <c r="D605" i="3"/>
  <c r="E605" i="3"/>
  <c r="F605" i="3"/>
  <c r="G605" i="3"/>
  <c r="H605" i="3"/>
  <c r="I605" i="3"/>
  <c r="J605" i="3"/>
  <c r="B606" i="3"/>
  <c r="C606" i="3"/>
  <c r="D606" i="3"/>
  <c r="E606" i="3"/>
  <c r="F606" i="3"/>
  <c r="G606" i="3"/>
  <c r="H606" i="3"/>
  <c r="I606" i="3"/>
  <c r="J606" i="3"/>
  <c r="B607" i="3"/>
  <c r="C607" i="3"/>
  <c r="D607" i="3"/>
  <c r="E607" i="3"/>
  <c r="F607" i="3"/>
  <c r="G607" i="3"/>
  <c r="H607" i="3"/>
  <c r="I607" i="3"/>
  <c r="J607" i="3"/>
  <c r="B608" i="3"/>
  <c r="C608" i="3"/>
  <c r="D608" i="3"/>
  <c r="E608" i="3"/>
  <c r="F608" i="3"/>
  <c r="G608" i="3"/>
  <c r="H608" i="3"/>
  <c r="I608" i="3"/>
  <c r="J608" i="3"/>
  <c r="B609" i="3"/>
  <c r="C609" i="3"/>
  <c r="D609" i="3"/>
  <c r="E609" i="3"/>
  <c r="F609" i="3"/>
  <c r="G609" i="3"/>
  <c r="H609" i="3"/>
  <c r="I609" i="3"/>
  <c r="J609" i="3"/>
  <c r="B610" i="3"/>
  <c r="C610" i="3"/>
  <c r="D610" i="3"/>
  <c r="E610" i="3"/>
  <c r="F610" i="3"/>
  <c r="G610" i="3"/>
  <c r="H610" i="3"/>
  <c r="I610" i="3"/>
  <c r="J610" i="3"/>
  <c r="B611" i="3"/>
  <c r="C611" i="3"/>
  <c r="D611" i="3"/>
  <c r="E611" i="3"/>
  <c r="F611" i="3"/>
  <c r="G611" i="3"/>
  <c r="H611" i="3"/>
  <c r="I611" i="3"/>
  <c r="J611" i="3"/>
  <c r="B612" i="3"/>
  <c r="C612" i="3"/>
  <c r="D612" i="3"/>
  <c r="E612" i="3"/>
  <c r="F612" i="3"/>
  <c r="G612" i="3"/>
  <c r="H612" i="3"/>
  <c r="I612" i="3"/>
  <c r="J612" i="3"/>
  <c r="B613" i="3"/>
  <c r="C613" i="3"/>
  <c r="D613" i="3"/>
  <c r="E613" i="3"/>
  <c r="F613" i="3"/>
  <c r="G613" i="3"/>
  <c r="H613" i="3"/>
  <c r="I613" i="3"/>
  <c r="J613" i="3"/>
  <c r="B614" i="3"/>
  <c r="C614" i="3"/>
  <c r="D614" i="3"/>
  <c r="E614" i="3"/>
  <c r="F614" i="3"/>
  <c r="G614" i="3"/>
  <c r="H614" i="3"/>
  <c r="I614" i="3"/>
  <c r="J614" i="3"/>
  <c r="B615" i="3"/>
  <c r="C615" i="3"/>
  <c r="D615" i="3"/>
  <c r="E615" i="3"/>
  <c r="F615" i="3"/>
  <c r="G615" i="3"/>
  <c r="H615" i="3"/>
  <c r="I615" i="3"/>
  <c r="J615" i="3"/>
  <c r="B616" i="3"/>
  <c r="C616" i="3"/>
  <c r="D616" i="3"/>
  <c r="E616" i="3"/>
  <c r="F616" i="3"/>
  <c r="G616" i="3"/>
  <c r="H616" i="3"/>
  <c r="I616" i="3"/>
  <c r="J616" i="3"/>
  <c r="B617" i="3"/>
  <c r="C617" i="3"/>
  <c r="D617" i="3"/>
  <c r="E617" i="3"/>
  <c r="F617" i="3"/>
  <c r="G617" i="3"/>
  <c r="H617" i="3"/>
  <c r="I617" i="3"/>
  <c r="J617" i="3"/>
  <c r="B618" i="3"/>
  <c r="C618" i="3"/>
  <c r="D618" i="3"/>
  <c r="E618" i="3"/>
  <c r="F618" i="3"/>
  <c r="G618" i="3"/>
  <c r="H618" i="3"/>
  <c r="I618" i="3"/>
  <c r="J618" i="3"/>
  <c r="B619" i="3"/>
  <c r="C619" i="3"/>
  <c r="D619" i="3"/>
  <c r="E619" i="3"/>
  <c r="F619" i="3"/>
  <c r="G619" i="3"/>
  <c r="H619" i="3"/>
  <c r="I619" i="3"/>
  <c r="J619" i="3"/>
  <c r="B620" i="3"/>
  <c r="C620" i="3"/>
  <c r="D620" i="3"/>
  <c r="E620" i="3"/>
  <c r="F620" i="3"/>
  <c r="G620" i="3"/>
  <c r="H620" i="3"/>
  <c r="I620" i="3"/>
  <c r="J620" i="3"/>
  <c r="B621" i="3"/>
  <c r="C621" i="3"/>
  <c r="D621" i="3"/>
  <c r="E621" i="3"/>
  <c r="F621" i="3"/>
  <c r="G621" i="3"/>
  <c r="H621" i="3"/>
  <c r="I621" i="3"/>
  <c r="J621" i="3"/>
  <c r="B622" i="3"/>
  <c r="C622" i="3"/>
  <c r="D622" i="3"/>
  <c r="E622" i="3"/>
  <c r="F622" i="3"/>
  <c r="G622" i="3"/>
  <c r="H622" i="3"/>
  <c r="I622" i="3"/>
  <c r="J622" i="3"/>
  <c r="B623" i="3"/>
  <c r="C623" i="3"/>
  <c r="D623" i="3"/>
  <c r="E623" i="3"/>
  <c r="F623" i="3"/>
  <c r="G623" i="3"/>
  <c r="H623" i="3"/>
  <c r="I623" i="3"/>
  <c r="J623" i="3"/>
  <c r="B624" i="3"/>
  <c r="C624" i="3"/>
  <c r="D624" i="3"/>
  <c r="E624" i="3"/>
  <c r="F624" i="3"/>
  <c r="G624" i="3"/>
  <c r="H624" i="3"/>
  <c r="I624" i="3"/>
  <c r="J624" i="3"/>
  <c r="B625" i="3"/>
  <c r="C625" i="3"/>
  <c r="D625" i="3"/>
  <c r="E625" i="3"/>
  <c r="F625" i="3"/>
  <c r="G625" i="3"/>
  <c r="H625" i="3"/>
  <c r="I625" i="3"/>
  <c r="J625" i="3"/>
  <c r="B626" i="3"/>
  <c r="C626" i="3"/>
  <c r="D626" i="3"/>
  <c r="E626" i="3"/>
  <c r="F626" i="3"/>
  <c r="G626" i="3"/>
  <c r="H626" i="3"/>
  <c r="I626" i="3"/>
  <c r="J626" i="3"/>
  <c r="B627" i="3"/>
  <c r="C627" i="3"/>
  <c r="D627" i="3"/>
  <c r="E627" i="3"/>
  <c r="F627" i="3"/>
  <c r="G627" i="3"/>
  <c r="H627" i="3"/>
  <c r="I627" i="3"/>
  <c r="J627" i="3"/>
  <c r="B628" i="3"/>
  <c r="C628" i="3"/>
  <c r="D628" i="3"/>
  <c r="E628" i="3"/>
  <c r="F628" i="3"/>
  <c r="G628" i="3"/>
  <c r="H628" i="3"/>
  <c r="I628" i="3"/>
  <c r="J628" i="3"/>
  <c r="B629" i="3"/>
  <c r="C629" i="3"/>
  <c r="D629" i="3"/>
  <c r="E629" i="3"/>
  <c r="F629" i="3"/>
  <c r="G629" i="3"/>
  <c r="H629" i="3"/>
  <c r="I629" i="3"/>
  <c r="J629" i="3"/>
  <c r="B630" i="3"/>
  <c r="C630" i="3"/>
  <c r="D630" i="3"/>
  <c r="E630" i="3"/>
  <c r="F630" i="3"/>
  <c r="G630" i="3"/>
  <c r="H630" i="3"/>
  <c r="I630" i="3"/>
  <c r="J630" i="3"/>
  <c r="B631" i="3"/>
  <c r="C631" i="3"/>
  <c r="D631" i="3"/>
  <c r="E631" i="3"/>
  <c r="F631" i="3"/>
  <c r="G631" i="3"/>
  <c r="H631" i="3"/>
  <c r="I631" i="3"/>
  <c r="J631" i="3"/>
  <c r="B632" i="3"/>
  <c r="C632" i="3"/>
  <c r="D632" i="3"/>
  <c r="E632" i="3"/>
  <c r="F632" i="3"/>
  <c r="G632" i="3"/>
  <c r="H632" i="3"/>
  <c r="I632" i="3"/>
  <c r="J632" i="3"/>
  <c r="B633" i="3"/>
  <c r="C633" i="3"/>
  <c r="D633" i="3"/>
  <c r="E633" i="3"/>
  <c r="F633" i="3"/>
  <c r="G633" i="3"/>
  <c r="H633" i="3"/>
  <c r="I633" i="3"/>
  <c r="J633" i="3"/>
  <c r="B634" i="3"/>
  <c r="C634" i="3"/>
  <c r="D634" i="3"/>
  <c r="E634" i="3"/>
  <c r="F634" i="3"/>
  <c r="G634" i="3"/>
  <c r="H634" i="3"/>
  <c r="I634" i="3"/>
  <c r="J634" i="3"/>
  <c r="B635" i="3"/>
  <c r="C635" i="3"/>
  <c r="D635" i="3"/>
  <c r="E635" i="3"/>
  <c r="F635" i="3"/>
  <c r="G635" i="3"/>
  <c r="H635" i="3"/>
  <c r="I635" i="3"/>
  <c r="J635" i="3"/>
  <c r="B636" i="3"/>
  <c r="C636" i="3"/>
  <c r="D636" i="3"/>
  <c r="E636" i="3"/>
  <c r="F636" i="3"/>
  <c r="G636" i="3"/>
  <c r="H636" i="3"/>
  <c r="I636" i="3"/>
  <c r="J636" i="3"/>
  <c r="B637" i="3"/>
  <c r="C637" i="3"/>
  <c r="D637" i="3"/>
  <c r="E637" i="3"/>
  <c r="F637" i="3"/>
  <c r="G637" i="3"/>
  <c r="H637" i="3"/>
  <c r="I637" i="3"/>
  <c r="J637" i="3"/>
  <c r="B638" i="3"/>
  <c r="C638" i="3"/>
  <c r="D638" i="3"/>
  <c r="E638" i="3"/>
  <c r="F638" i="3"/>
  <c r="G638" i="3"/>
  <c r="H638" i="3"/>
  <c r="I638" i="3"/>
  <c r="J638" i="3"/>
  <c r="B639" i="3"/>
  <c r="C639" i="3"/>
  <c r="D639" i="3"/>
  <c r="E639" i="3"/>
  <c r="F639" i="3"/>
  <c r="G639" i="3"/>
  <c r="H639" i="3"/>
  <c r="I639" i="3"/>
  <c r="J639" i="3"/>
  <c r="B640" i="3"/>
  <c r="C640" i="3"/>
  <c r="D640" i="3"/>
  <c r="E640" i="3"/>
  <c r="F640" i="3"/>
  <c r="G640" i="3"/>
  <c r="H640" i="3"/>
  <c r="I640" i="3"/>
  <c r="J640" i="3"/>
  <c r="B641" i="3"/>
  <c r="C641" i="3"/>
  <c r="D641" i="3"/>
  <c r="E641" i="3"/>
  <c r="F641" i="3"/>
  <c r="G641" i="3"/>
  <c r="H641" i="3"/>
  <c r="I641" i="3"/>
  <c r="J641" i="3"/>
  <c r="B642" i="3"/>
  <c r="C642" i="3"/>
  <c r="D642" i="3"/>
  <c r="E642" i="3"/>
  <c r="F642" i="3"/>
  <c r="G642" i="3"/>
  <c r="H642" i="3"/>
  <c r="I642" i="3"/>
  <c r="J642" i="3"/>
  <c r="B643" i="3"/>
  <c r="C643" i="3"/>
  <c r="D643" i="3"/>
  <c r="E643" i="3"/>
  <c r="F643" i="3"/>
  <c r="G643" i="3"/>
  <c r="H643" i="3"/>
  <c r="I643" i="3"/>
  <c r="J643" i="3"/>
  <c r="B644" i="3"/>
  <c r="C644" i="3"/>
  <c r="D644" i="3"/>
  <c r="E644" i="3"/>
  <c r="F644" i="3"/>
  <c r="G644" i="3"/>
  <c r="H644" i="3"/>
  <c r="I644" i="3"/>
  <c r="J644" i="3"/>
  <c r="B645" i="3"/>
  <c r="C645" i="3"/>
  <c r="D645" i="3"/>
  <c r="E645" i="3"/>
  <c r="F645" i="3"/>
  <c r="G645" i="3"/>
  <c r="H645" i="3"/>
  <c r="I645" i="3"/>
  <c r="J645" i="3"/>
  <c r="B646" i="3"/>
  <c r="C646" i="3"/>
  <c r="D646" i="3"/>
  <c r="E646" i="3"/>
  <c r="F646" i="3"/>
  <c r="G646" i="3"/>
  <c r="H646" i="3"/>
  <c r="I646" i="3"/>
  <c r="J646" i="3"/>
  <c r="B647" i="3"/>
  <c r="C647" i="3"/>
  <c r="D647" i="3"/>
  <c r="E647" i="3"/>
  <c r="F647" i="3"/>
  <c r="G647" i="3"/>
  <c r="H647" i="3"/>
  <c r="I647" i="3"/>
  <c r="J647" i="3"/>
  <c r="B648" i="3"/>
  <c r="C648" i="3"/>
  <c r="D648" i="3"/>
  <c r="E648" i="3"/>
  <c r="F648" i="3"/>
  <c r="G648" i="3"/>
  <c r="H648" i="3"/>
  <c r="I648" i="3"/>
  <c r="J648" i="3"/>
  <c r="B649" i="3"/>
  <c r="C649" i="3"/>
  <c r="D649" i="3"/>
  <c r="E649" i="3"/>
  <c r="F649" i="3"/>
  <c r="G649" i="3"/>
  <c r="H649" i="3"/>
  <c r="I649" i="3"/>
  <c r="J649" i="3"/>
  <c r="B650" i="3"/>
  <c r="C650" i="3"/>
  <c r="D650" i="3"/>
  <c r="E650" i="3"/>
  <c r="F650" i="3"/>
  <c r="G650" i="3"/>
  <c r="H650" i="3"/>
  <c r="I650" i="3"/>
  <c r="J650" i="3"/>
  <c r="B651" i="3"/>
  <c r="C651" i="3"/>
  <c r="D651" i="3"/>
  <c r="E651" i="3"/>
  <c r="F651" i="3"/>
  <c r="G651" i="3"/>
  <c r="H651" i="3"/>
  <c r="I651" i="3"/>
  <c r="J651" i="3"/>
  <c r="B652" i="3"/>
  <c r="C652" i="3"/>
  <c r="D652" i="3"/>
  <c r="E652" i="3"/>
  <c r="F652" i="3"/>
  <c r="G652" i="3"/>
  <c r="H652" i="3"/>
  <c r="I652" i="3"/>
  <c r="J652" i="3"/>
  <c r="B653" i="3"/>
  <c r="C653" i="3"/>
  <c r="D653" i="3"/>
  <c r="E653" i="3"/>
  <c r="F653" i="3"/>
  <c r="G653" i="3"/>
  <c r="H653" i="3"/>
  <c r="I653" i="3"/>
  <c r="J653" i="3"/>
  <c r="B654" i="3"/>
  <c r="C654" i="3"/>
  <c r="D654" i="3"/>
  <c r="E654" i="3"/>
  <c r="F654" i="3"/>
  <c r="G654" i="3"/>
  <c r="H654" i="3"/>
  <c r="I654" i="3"/>
  <c r="J654" i="3"/>
  <c r="B655" i="3"/>
  <c r="C655" i="3"/>
  <c r="D655" i="3"/>
  <c r="E655" i="3"/>
  <c r="F655" i="3"/>
  <c r="G655" i="3"/>
  <c r="H655" i="3"/>
  <c r="I655" i="3"/>
  <c r="J655" i="3"/>
  <c r="B656" i="3"/>
  <c r="C656" i="3"/>
  <c r="D656" i="3"/>
  <c r="E656" i="3"/>
  <c r="F656" i="3"/>
  <c r="G656" i="3"/>
  <c r="H656" i="3"/>
  <c r="I656" i="3"/>
  <c r="J656" i="3"/>
  <c r="B657" i="3"/>
  <c r="C657" i="3"/>
  <c r="D657" i="3"/>
  <c r="E657" i="3"/>
  <c r="F657" i="3"/>
  <c r="G657" i="3"/>
  <c r="H657" i="3"/>
  <c r="I657" i="3"/>
  <c r="J657" i="3"/>
  <c r="B658" i="3"/>
  <c r="C658" i="3"/>
  <c r="D658" i="3"/>
  <c r="E658" i="3"/>
  <c r="F658" i="3"/>
  <c r="G658" i="3"/>
  <c r="H658" i="3"/>
  <c r="I658" i="3"/>
  <c r="J658" i="3"/>
  <c r="B659" i="3"/>
  <c r="C659" i="3"/>
  <c r="D659" i="3"/>
  <c r="E659" i="3"/>
  <c r="F659" i="3"/>
  <c r="G659" i="3"/>
  <c r="H659" i="3"/>
  <c r="I659" i="3"/>
  <c r="J659" i="3"/>
  <c r="B660" i="3"/>
  <c r="C660" i="3"/>
  <c r="D660" i="3"/>
  <c r="E660" i="3"/>
  <c r="F660" i="3"/>
  <c r="G660" i="3"/>
  <c r="H660" i="3"/>
  <c r="I660" i="3"/>
  <c r="J660" i="3"/>
  <c r="B661" i="3"/>
  <c r="C661" i="3"/>
  <c r="D661" i="3"/>
  <c r="E661" i="3"/>
  <c r="F661" i="3"/>
  <c r="G661" i="3"/>
  <c r="H661" i="3"/>
  <c r="I661" i="3"/>
  <c r="J661" i="3"/>
  <c r="B662" i="3"/>
  <c r="C662" i="3"/>
  <c r="D662" i="3"/>
  <c r="E662" i="3"/>
  <c r="F662" i="3"/>
  <c r="G662" i="3"/>
  <c r="H662" i="3"/>
  <c r="I662" i="3"/>
  <c r="J662" i="3"/>
  <c r="B663" i="3"/>
  <c r="C663" i="3"/>
  <c r="D663" i="3"/>
  <c r="E663" i="3"/>
  <c r="F663" i="3"/>
  <c r="G663" i="3"/>
  <c r="H663" i="3"/>
  <c r="I663" i="3"/>
  <c r="J663" i="3"/>
  <c r="B664" i="3"/>
  <c r="C664" i="3"/>
  <c r="D664" i="3"/>
  <c r="E664" i="3"/>
  <c r="F664" i="3"/>
  <c r="G664" i="3"/>
  <c r="H664" i="3"/>
  <c r="I664" i="3"/>
  <c r="J664" i="3"/>
  <c r="B665" i="3"/>
  <c r="C665" i="3"/>
  <c r="D665" i="3"/>
  <c r="E665" i="3"/>
  <c r="F665" i="3"/>
  <c r="G665" i="3"/>
  <c r="H665" i="3"/>
  <c r="I665" i="3"/>
  <c r="J665" i="3"/>
  <c r="B666" i="3"/>
  <c r="C666" i="3"/>
  <c r="D666" i="3"/>
  <c r="E666" i="3"/>
  <c r="F666" i="3"/>
  <c r="G666" i="3"/>
  <c r="H666" i="3"/>
  <c r="I666" i="3"/>
  <c r="J666" i="3"/>
  <c r="B667" i="3"/>
  <c r="C667" i="3"/>
  <c r="D667" i="3"/>
  <c r="E667" i="3"/>
  <c r="F667" i="3"/>
  <c r="G667" i="3"/>
  <c r="H667" i="3"/>
  <c r="I667" i="3"/>
  <c r="J667" i="3"/>
  <c r="B668" i="3"/>
  <c r="C668" i="3"/>
  <c r="D668" i="3"/>
  <c r="E668" i="3"/>
  <c r="F668" i="3"/>
  <c r="G668" i="3"/>
  <c r="H668" i="3"/>
  <c r="I668" i="3"/>
  <c r="J668" i="3"/>
  <c r="B669" i="3"/>
  <c r="C669" i="3"/>
  <c r="D669" i="3"/>
  <c r="E669" i="3"/>
  <c r="F669" i="3"/>
  <c r="G669" i="3"/>
  <c r="H669" i="3"/>
  <c r="I669" i="3"/>
  <c r="J669" i="3"/>
  <c r="B670" i="3"/>
  <c r="C670" i="3"/>
  <c r="D670" i="3"/>
  <c r="E670" i="3"/>
  <c r="F670" i="3"/>
  <c r="G670" i="3"/>
  <c r="H670" i="3"/>
  <c r="I670" i="3"/>
  <c r="J670" i="3"/>
  <c r="B671" i="3"/>
  <c r="C671" i="3"/>
  <c r="D671" i="3"/>
  <c r="E671" i="3"/>
  <c r="F671" i="3"/>
  <c r="G671" i="3"/>
  <c r="H671" i="3"/>
  <c r="I671" i="3"/>
  <c r="J671" i="3"/>
  <c r="B672" i="3"/>
  <c r="C672" i="3"/>
  <c r="D672" i="3"/>
  <c r="E672" i="3"/>
  <c r="F672" i="3"/>
  <c r="G672" i="3"/>
  <c r="H672" i="3"/>
  <c r="I672" i="3"/>
  <c r="J672" i="3"/>
  <c r="B673" i="3"/>
  <c r="C673" i="3"/>
  <c r="D673" i="3"/>
  <c r="E673" i="3"/>
  <c r="F673" i="3"/>
  <c r="G673" i="3"/>
  <c r="H673" i="3"/>
  <c r="I673" i="3"/>
  <c r="J673" i="3"/>
  <c r="B674" i="3"/>
  <c r="C674" i="3"/>
  <c r="D674" i="3"/>
  <c r="E674" i="3"/>
  <c r="F674" i="3"/>
  <c r="G674" i="3"/>
  <c r="H674" i="3"/>
  <c r="I674" i="3"/>
  <c r="J674" i="3"/>
  <c r="B675" i="3"/>
  <c r="C675" i="3"/>
  <c r="D675" i="3"/>
  <c r="E675" i="3"/>
  <c r="F675" i="3"/>
  <c r="G675" i="3"/>
  <c r="H675" i="3"/>
  <c r="I675" i="3"/>
  <c r="J675" i="3"/>
  <c r="B676" i="3"/>
  <c r="C676" i="3"/>
  <c r="D676" i="3"/>
  <c r="E676" i="3"/>
  <c r="F676" i="3"/>
  <c r="G676" i="3"/>
  <c r="H676" i="3"/>
  <c r="I676" i="3"/>
  <c r="J676" i="3"/>
  <c r="B677" i="3"/>
  <c r="C677" i="3"/>
  <c r="D677" i="3"/>
  <c r="E677" i="3"/>
  <c r="F677" i="3"/>
  <c r="G677" i="3"/>
  <c r="H677" i="3"/>
  <c r="I677" i="3"/>
  <c r="J677" i="3"/>
  <c r="B678" i="3"/>
  <c r="C678" i="3"/>
  <c r="D678" i="3"/>
  <c r="E678" i="3"/>
  <c r="F678" i="3"/>
  <c r="G678" i="3"/>
  <c r="H678" i="3"/>
  <c r="I678" i="3"/>
  <c r="J678" i="3"/>
  <c r="B679" i="3"/>
  <c r="C679" i="3"/>
  <c r="D679" i="3"/>
  <c r="E679" i="3"/>
  <c r="F679" i="3"/>
  <c r="G679" i="3"/>
  <c r="H679" i="3"/>
  <c r="I679" i="3"/>
  <c r="J679" i="3"/>
  <c r="B680" i="3"/>
  <c r="C680" i="3"/>
  <c r="D680" i="3"/>
  <c r="E680" i="3"/>
  <c r="F680" i="3"/>
  <c r="G680" i="3"/>
  <c r="H680" i="3"/>
  <c r="I680" i="3"/>
  <c r="J680" i="3"/>
  <c r="B681" i="3"/>
  <c r="C681" i="3"/>
  <c r="D681" i="3"/>
  <c r="E681" i="3"/>
  <c r="F681" i="3"/>
  <c r="G681" i="3"/>
  <c r="H681" i="3"/>
  <c r="I681" i="3"/>
  <c r="J681" i="3"/>
  <c r="B682" i="3"/>
  <c r="C682" i="3"/>
  <c r="D682" i="3"/>
  <c r="E682" i="3"/>
  <c r="F682" i="3"/>
  <c r="G682" i="3"/>
  <c r="H682" i="3"/>
  <c r="I682" i="3"/>
  <c r="J682" i="3"/>
  <c r="B683" i="3"/>
  <c r="C683" i="3"/>
  <c r="D683" i="3"/>
  <c r="E683" i="3"/>
  <c r="F683" i="3"/>
  <c r="G683" i="3"/>
  <c r="H683" i="3"/>
  <c r="I683" i="3"/>
  <c r="J683" i="3"/>
  <c r="B684" i="3"/>
  <c r="C684" i="3"/>
  <c r="D684" i="3"/>
  <c r="E684" i="3"/>
  <c r="F684" i="3"/>
  <c r="G684" i="3"/>
  <c r="H684" i="3"/>
  <c r="I684" i="3"/>
  <c r="J684" i="3"/>
  <c r="B685" i="3"/>
  <c r="C685" i="3"/>
  <c r="D685" i="3"/>
  <c r="E685" i="3"/>
  <c r="F685" i="3"/>
  <c r="G685" i="3"/>
  <c r="H685" i="3"/>
  <c r="I685" i="3"/>
  <c r="J685" i="3"/>
  <c r="B686" i="3"/>
  <c r="C686" i="3"/>
  <c r="D686" i="3"/>
  <c r="E686" i="3"/>
  <c r="F686" i="3"/>
  <c r="G686" i="3"/>
  <c r="H686" i="3"/>
  <c r="I686" i="3"/>
  <c r="J686" i="3"/>
  <c r="B687" i="3"/>
  <c r="C687" i="3"/>
  <c r="D687" i="3"/>
  <c r="E687" i="3"/>
  <c r="F687" i="3"/>
  <c r="G687" i="3"/>
  <c r="H687" i="3"/>
  <c r="I687" i="3"/>
  <c r="J687" i="3"/>
  <c r="B688" i="3"/>
  <c r="C688" i="3"/>
  <c r="D688" i="3"/>
  <c r="E688" i="3"/>
  <c r="F688" i="3"/>
  <c r="G688" i="3"/>
  <c r="H688" i="3"/>
  <c r="I688" i="3"/>
  <c r="J688" i="3"/>
  <c r="B689" i="3"/>
  <c r="C689" i="3"/>
  <c r="D689" i="3"/>
  <c r="E689" i="3"/>
  <c r="F689" i="3"/>
  <c r="G689" i="3"/>
  <c r="H689" i="3"/>
  <c r="I689" i="3"/>
  <c r="J689" i="3"/>
  <c r="B690" i="3"/>
  <c r="C690" i="3"/>
  <c r="D690" i="3"/>
  <c r="E690" i="3"/>
  <c r="F690" i="3"/>
  <c r="G690" i="3"/>
  <c r="H690" i="3"/>
  <c r="I690" i="3"/>
  <c r="J690" i="3"/>
  <c r="B691" i="3"/>
  <c r="C691" i="3"/>
  <c r="D691" i="3"/>
  <c r="E691" i="3"/>
  <c r="F691" i="3"/>
  <c r="G691" i="3"/>
  <c r="H691" i="3"/>
  <c r="I691" i="3"/>
  <c r="J691" i="3"/>
  <c r="B692" i="3"/>
  <c r="C692" i="3"/>
  <c r="D692" i="3"/>
  <c r="E692" i="3"/>
  <c r="F692" i="3"/>
  <c r="G692" i="3"/>
  <c r="H692" i="3"/>
  <c r="I692" i="3"/>
  <c r="J692" i="3"/>
  <c r="B693" i="3"/>
  <c r="C693" i="3"/>
  <c r="D693" i="3"/>
  <c r="E693" i="3"/>
  <c r="F693" i="3"/>
  <c r="G693" i="3"/>
  <c r="H693" i="3"/>
  <c r="I693" i="3"/>
  <c r="J693" i="3"/>
  <c r="B694" i="3"/>
  <c r="C694" i="3"/>
  <c r="D694" i="3"/>
  <c r="E694" i="3"/>
  <c r="F694" i="3"/>
  <c r="G694" i="3"/>
  <c r="H694" i="3"/>
  <c r="I694" i="3"/>
  <c r="J694" i="3"/>
  <c r="B695" i="3"/>
  <c r="C695" i="3"/>
  <c r="D695" i="3"/>
  <c r="E695" i="3"/>
  <c r="F695" i="3"/>
  <c r="G695" i="3"/>
  <c r="H695" i="3"/>
  <c r="I695" i="3"/>
  <c r="J695" i="3"/>
  <c r="B696" i="3"/>
  <c r="C696" i="3"/>
  <c r="D696" i="3"/>
  <c r="E696" i="3"/>
  <c r="F696" i="3"/>
  <c r="G696" i="3"/>
  <c r="H696" i="3"/>
  <c r="I696" i="3"/>
  <c r="J696" i="3"/>
  <c r="B697" i="3"/>
  <c r="C697" i="3"/>
  <c r="D697" i="3"/>
  <c r="E697" i="3"/>
  <c r="F697" i="3"/>
  <c r="G697" i="3"/>
  <c r="H697" i="3"/>
  <c r="I697" i="3"/>
  <c r="J697" i="3"/>
  <c r="B698" i="3"/>
  <c r="C698" i="3"/>
  <c r="D698" i="3"/>
  <c r="E698" i="3"/>
  <c r="F698" i="3"/>
  <c r="G698" i="3"/>
  <c r="H698" i="3"/>
  <c r="I698" i="3"/>
  <c r="J698" i="3"/>
  <c r="B699" i="3"/>
  <c r="C699" i="3"/>
  <c r="D699" i="3"/>
  <c r="E699" i="3"/>
  <c r="F699" i="3"/>
  <c r="G699" i="3"/>
  <c r="H699" i="3"/>
  <c r="I699" i="3"/>
  <c r="J699" i="3"/>
  <c r="B700" i="3"/>
  <c r="C700" i="3"/>
  <c r="D700" i="3"/>
  <c r="E700" i="3"/>
  <c r="F700" i="3"/>
  <c r="G700" i="3"/>
  <c r="H700" i="3"/>
  <c r="I700" i="3"/>
  <c r="J700" i="3"/>
  <c r="B701" i="3"/>
  <c r="C701" i="3"/>
  <c r="D701" i="3"/>
  <c r="E701" i="3"/>
  <c r="F701" i="3"/>
  <c r="G701" i="3"/>
  <c r="H701" i="3"/>
  <c r="I701" i="3"/>
  <c r="J701" i="3"/>
  <c r="B702" i="3"/>
  <c r="C702" i="3"/>
  <c r="D702" i="3"/>
  <c r="E702" i="3"/>
  <c r="F702" i="3"/>
  <c r="G702" i="3"/>
  <c r="H702" i="3"/>
  <c r="I702" i="3"/>
  <c r="J702" i="3"/>
  <c r="B703" i="3"/>
  <c r="C703" i="3"/>
  <c r="D703" i="3"/>
  <c r="E703" i="3"/>
  <c r="F703" i="3"/>
  <c r="G703" i="3"/>
  <c r="H703" i="3"/>
  <c r="I703" i="3"/>
  <c r="J703" i="3"/>
  <c r="B704" i="3"/>
  <c r="C704" i="3"/>
  <c r="D704" i="3"/>
  <c r="E704" i="3"/>
  <c r="F704" i="3"/>
  <c r="G704" i="3"/>
  <c r="H704" i="3"/>
  <c r="I704" i="3"/>
  <c r="J704" i="3"/>
  <c r="B705" i="3"/>
  <c r="C705" i="3"/>
  <c r="D705" i="3"/>
  <c r="E705" i="3"/>
  <c r="F705" i="3"/>
  <c r="G705" i="3"/>
  <c r="H705" i="3"/>
  <c r="I705" i="3"/>
  <c r="J705" i="3"/>
  <c r="B706" i="3"/>
  <c r="C706" i="3"/>
  <c r="D706" i="3"/>
  <c r="E706" i="3"/>
  <c r="F706" i="3"/>
  <c r="G706" i="3"/>
  <c r="H706" i="3"/>
  <c r="I706" i="3"/>
  <c r="J706" i="3"/>
  <c r="B707" i="3"/>
  <c r="C707" i="3"/>
  <c r="D707" i="3"/>
  <c r="E707" i="3"/>
  <c r="F707" i="3"/>
  <c r="G707" i="3"/>
  <c r="H707" i="3"/>
  <c r="I707" i="3"/>
  <c r="J707" i="3"/>
  <c r="B708" i="3"/>
  <c r="C708" i="3"/>
  <c r="D708" i="3"/>
  <c r="E708" i="3"/>
  <c r="F708" i="3"/>
  <c r="G708" i="3"/>
  <c r="H708" i="3"/>
  <c r="I708" i="3"/>
  <c r="J708" i="3"/>
  <c r="B709" i="3"/>
  <c r="C709" i="3"/>
  <c r="D709" i="3"/>
  <c r="E709" i="3"/>
  <c r="F709" i="3"/>
  <c r="G709" i="3"/>
  <c r="H709" i="3"/>
  <c r="I709" i="3"/>
  <c r="J709" i="3"/>
  <c r="B710" i="3"/>
  <c r="C710" i="3"/>
  <c r="D710" i="3"/>
  <c r="E710" i="3"/>
  <c r="F710" i="3"/>
  <c r="G710" i="3"/>
  <c r="H710" i="3"/>
  <c r="I710" i="3"/>
  <c r="J710" i="3"/>
  <c r="B711" i="3"/>
  <c r="C711" i="3"/>
  <c r="D711" i="3"/>
  <c r="E711" i="3"/>
  <c r="F711" i="3"/>
  <c r="G711" i="3"/>
  <c r="H711" i="3"/>
  <c r="I711" i="3"/>
  <c r="J711" i="3"/>
  <c r="B712" i="3"/>
  <c r="C712" i="3"/>
  <c r="D712" i="3"/>
  <c r="E712" i="3"/>
  <c r="F712" i="3"/>
  <c r="G712" i="3"/>
  <c r="H712" i="3"/>
  <c r="I712" i="3"/>
  <c r="J712" i="3"/>
  <c r="B713" i="3"/>
  <c r="C713" i="3"/>
  <c r="D713" i="3"/>
  <c r="E713" i="3"/>
  <c r="F713" i="3"/>
  <c r="G713" i="3"/>
  <c r="H713" i="3"/>
  <c r="I713" i="3"/>
  <c r="J713" i="3"/>
  <c r="B714" i="3"/>
  <c r="C714" i="3"/>
  <c r="D714" i="3"/>
  <c r="E714" i="3"/>
  <c r="F714" i="3"/>
  <c r="G714" i="3"/>
  <c r="H714" i="3"/>
  <c r="I714" i="3"/>
  <c r="J714" i="3"/>
  <c r="B715" i="3"/>
  <c r="C715" i="3"/>
  <c r="D715" i="3"/>
  <c r="E715" i="3"/>
  <c r="F715" i="3"/>
  <c r="G715" i="3"/>
  <c r="H715" i="3"/>
  <c r="I715" i="3"/>
  <c r="J715" i="3"/>
  <c r="B716" i="3"/>
  <c r="C716" i="3"/>
  <c r="D716" i="3"/>
  <c r="E716" i="3"/>
  <c r="F716" i="3"/>
  <c r="G716" i="3"/>
  <c r="H716" i="3"/>
  <c r="I716" i="3"/>
  <c r="J716" i="3"/>
  <c r="B717" i="3"/>
  <c r="C717" i="3"/>
  <c r="D717" i="3"/>
  <c r="E717" i="3"/>
  <c r="F717" i="3"/>
  <c r="G717" i="3"/>
  <c r="H717" i="3"/>
  <c r="I717" i="3"/>
  <c r="J717" i="3"/>
  <c r="B718" i="3"/>
  <c r="C718" i="3"/>
  <c r="D718" i="3"/>
  <c r="E718" i="3"/>
  <c r="F718" i="3"/>
  <c r="G718" i="3"/>
  <c r="H718" i="3"/>
  <c r="I718" i="3"/>
  <c r="J718" i="3"/>
  <c r="B719" i="3"/>
  <c r="C719" i="3"/>
  <c r="D719" i="3"/>
  <c r="E719" i="3"/>
  <c r="F719" i="3"/>
  <c r="G719" i="3"/>
  <c r="H719" i="3"/>
  <c r="I719" i="3"/>
  <c r="J719" i="3"/>
  <c r="B720" i="3"/>
  <c r="C720" i="3"/>
  <c r="D720" i="3"/>
  <c r="E720" i="3"/>
  <c r="F720" i="3"/>
  <c r="G720" i="3"/>
  <c r="H720" i="3"/>
  <c r="I720" i="3"/>
  <c r="J720" i="3"/>
  <c r="B721" i="3"/>
  <c r="C721" i="3"/>
  <c r="D721" i="3"/>
  <c r="E721" i="3"/>
  <c r="F721" i="3"/>
  <c r="G721" i="3"/>
  <c r="H721" i="3"/>
  <c r="I721" i="3"/>
  <c r="J721" i="3"/>
  <c r="B722" i="3"/>
  <c r="C722" i="3"/>
  <c r="D722" i="3"/>
  <c r="E722" i="3"/>
  <c r="F722" i="3"/>
  <c r="G722" i="3"/>
  <c r="H722" i="3"/>
  <c r="I722" i="3"/>
  <c r="J722" i="3"/>
  <c r="B723" i="3"/>
  <c r="C723" i="3"/>
  <c r="D723" i="3"/>
  <c r="E723" i="3"/>
  <c r="F723" i="3"/>
  <c r="G723" i="3"/>
  <c r="H723" i="3"/>
  <c r="I723" i="3"/>
  <c r="J723" i="3"/>
  <c r="B724" i="3"/>
  <c r="C724" i="3"/>
  <c r="D724" i="3"/>
  <c r="E724" i="3"/>
  <c r="F724" i="3"/>
  <c r="G724" i="3"/>
  <c r="H724" i="3"/>
  <c r="I724" i="3"/>
  <c r="J724" i="3"/>
  <c r="B725" i="3"/>
  <c r="C725" i="3"/>
  <c r="D725" i="3"/>
  <c r="E725" i="3"/>
  <c r="F725" i="3"/>
  <c r="G725" i="3"/>
  <c r="H725" i="3"/>
  <c r="I725" i="3"/>
  <c r="J725" i="3"/>
  <c r="B726" i="3"/>
  <c r="C726" i="3"/>
  <c r="D726" i="3"/>
  <c r="E726" i="3"/>
  <c r="F726" i="3"/>
  <c r="G726" i="3"/>
  <c r="H726" i="3"/>
  <c r="I726" i="3"/>
  <c r="J726" i="3"/>
  <c r="B727" i="3"/>
  <c r="C727" i="3"/>
  <c r="D727" i="3"/>
  <c r="E727" i="3"/>
  <c r="F727" i="3"/>
  <c r="G727" i="3"/>
  <c r="H727" i="3"/>
  <c r="I727" i="3"/>
  <c r="J727" i="3"/>
  <c r="B728" i="3"/>
  <c r="C728" i="3"/>
  <c r="D728" i="3"/>
  <c r="E728" i="3"/>
  <c r="F728" i="3"/>
  <c r="G728" i="3"/>
  <c r="H728" i="3"/>
  <c r="I728" i="3"/>
  <c r="J728" i="3"/>
  <c r="B729" i="3"/>
  <c r="C729" i="3"/>
  <c r="D729" i="3"/>
  <c r="E729" i="3"/>
  <c r="F729" i="3"/>
  <c r="G729" i="3"/>
  <c r="H729" i="3"/>
  <c r="I729" i="3"/>
  <c r="J729" i="3"/>
  <c r="B730" i="3"/>
  <c r="C730" i="3"/>
  <c r="D730" i="3"/>
  <c r="E730" i="3"/>
  <c r="F730" i="3"/>
  <c r="G730" i="3"/>
  <c r="H730" i="3"/>
  <c r="I730" i="3"/>
  <c r="J730" i="3"/>
  <c r="B731" i="3"/>
  <c r="C731" i="3"/>
  <c r="D731" i="3"/>
  <c r="E731" i="3"/>
  <c r="F731" i="3"/>
  <c r="G731" i="3"/>
  <c r="H731" i="3"/>
  <c r="I731" i="3"/>
  <c r="J731" i="3"/>
  <c r="B732" i="3"/>
  <c r="C732" i="3"/>
  <c r="D732" i="3"/>
  <c r="E732" i="3"/>
  <c r="F732" i="3"/>
  <c r="G732" i="3"/>
  <c r="H732" i="3"/>
  <c r="I732" i="3"/>
  <c r="J732" i="3"/>
  <c r="B733" i="3"/>
  <c r="C733" i="3"/>
  <c r="D733" i="3"/>
  <c r="E733" i="3"/>
  <c r="F733" i="3"/>
  <c r="G733" i="3"/>
  <c r="H733" i="3"/>
  <c r="I733" i="3"/>
  <c r="J733" i="3"/>
  <c r="B734" i="3"/>
  <c r="C734" i="3"/>
  <c r="D734" i="3"/>
  <c r="E734" i="3"/>
  <c r="F734" i="3"/>
  <c r="G734" i="3"/>
  <c r="H734" i="3"/>
  <c r="I734" i="3"/>
  <c r="J734" i="3"/>
  <c r="B735" i="3"/>
  <c r="C735" i="3"/>
  <c r="D735" i="3"/>
  <c r="E735" i="3"/>
  <c r="F735" i="3"/>
  <c r="G735" i="3"/>
  <c r="H735" i="3"/>
  <c r="I735" i="3"/>
  <c r="J735" i="3"/>
  <c r="B736" i="3"/>
  <c r="C736" i="3"/>
  <c r="D736" i="3"/>
  <c r="E736" i="3"/>
  <c r="F736" i="3"/>
  <c r="G736" i="3"/>
  <c r="H736" i="3"/>
  <c r="I736" i="3"/>
  <c r="J736" i="3"/>
  <c r="B737" i="3"/>
  <c r="C737" i="3"/>
  <c r="D737" i="3"/>
  <c r="E737" i="3"/>
  <c r="F737" i="3"/>
  <c r="G737" i="3"/>
  <c r="H737" i="3"/>
  <c r="I737" i="3"/>
  <c r="J737" i="3"/>
  <c r="B738" i="3"/>
  <c r="C738" i="3"/>
  <c r="D738" i="3"/>
  <c r="E738" i="3"/>
  <c r="F738" i="3"/>
  <c r="G738" i="3"/>
  <c r="H738" i="3"/>
  <c r="I738" i="3"/>
  <c r="J738" i="3"/>
  <c r="B739" i="3"/>
  <c r="C739" i="3"/>
  <c r="D739" i="3"/>
  <c r="E739" i="3"/>
  <c r="F739" i="3"/>
  <c r="G739" i="3"/>
  <c r="H739" i="3"/>
  <c r="I739" i="3"/>
  <c r="J739" i="3"/>
  <c r="B740" i="3"/>
  <c r="C740" i="3"/>
  <c r="D740" i="3"/>
  <c r="E740" i="3"/>
  <c r="F740" i="3"/>
  <c r="G740" i="3"/>
  <c r="H740" i="3"/>
  <c r="I740" i="3"/>
  <c r="J740" i="3"/>
  <c r="B741" i="3"/>
  <c r="C741" i="3"/>
  <c r="D741" i="3"/>
  <c r="E741" i="3"/>
  <c r="F741" i="3"/>
  <c r="G741" i="3"/>
  <c r="H741" i="3"/>
  <c r="I741" i="3"/>
  <c r="J741" i="3"/>
  <c r="B742" i="3"/>
  <c r="C742" i="3"/>
  <c r="D742" i="3"/>
  <c r="E742" i="3"/>
  <c r="F742" i="3"/>
  <c r="G742" i="3"/>
  <c r="H742" i="3"/>
  <c r="I742" i="3"/>
  <c r="J742" i="3"/>
  <c r="B743" i="3"/>
  <c r="C743" i="3"/>
  <c r="D743" i="3"/>
  <c r="E743" i="3"/>
  <c r="F743" i="3"/>
  <c r="G743" i="3"/>
  <c r="H743" i="3"/>
  <c r="I743" i="3"/>
  <c r="J743" i="3"/>
  <c r="B744" i="3"/>
  <c r="C744" i="3"/>
  <c r="D744" i="3"/>
  <c r="E744" i="3"/>
  <c r="F744" i="3"/>
  <c r="G744" i="3"/>
  <c r="H744" i="3"/>
  <c r="I744" i="3"/>
  <c r="J744" i="3"/>
  <c r="B745" i="3"/>
  <c r="C745" i="3"/>
  <c r="D745" i="3"/>
  <c r="E745" i="3"/>
  <c r="F745" i="3"/>
  <c r="G745" i="3"/>
  <c r="H745" i="3"/>
  <c r="I745" i="3"/>
  <c r="J745" i="3"/>
  <c r="B746" i="3"/>
  <c r="C746" i="3"/>
  <c r="D746" i="3"/>
  <c r="E746" i="3"/>
  <c r="F746" i="3"/>
  <c r="G746" i="3"/>
  <c r="H746" i="3"/>
  <c r="I746" i="3"/>
  <c r="J746" i="3"/>
  <c r="B747" i="3"/>
  <c r="C747" i="3"/>
  <c r="D747" i="3"/>
  <c r="E747" i="3"/>
  <c r="F747" i="3"/>
  <c r="G747" i="3"/>
  <c r="H747" i="3"/>
  <c r="I747" i="3"/>
  <c r="J747" i="3"/>
  <c r="B748" i="3"/>
  <c r="C748" i="3"/>
  <c r="D748" i="3"/>
  <c r="E748" i="3"/>
  <c r="F748" i="3"/>
  <c r="G748" i="3"/>
  <c r="H748" i="3"/>
  <c r="I748" i="3"/>
  <c r="J748" i="3"/>
  <c r="B749" i="3"/>
  <c r="C749" i="3"/>
  <c r="D749" i="3"/>
  <c r="E749" i="3"/>
  <c r="F749" i="3"/>
  <c r="G749" i="3"/>
  <c r="H749" i="3"/>
  <c r="I749" i="3"/>
  <c r="J749" i="3"/>
  <c r="B750" i="3"/>
  <c r="C750" i="3"/>
  <c r="D750" i="3"/>
  <c r="E750" i="3"/>
  <c r="F750" i="3"/>
  <c r="G750" i="3"/>
  <c r="H750" i="3"/>
  <c r="I750" i="3"/>
  <c r="J750" i="3"/>
  <c r="B751" i="3"/>
  <c r="C751" i="3"/>
  <c r="D751" i="3"/>
  <c r="E751" i="3"/>
  <c r="F751" i="3"/>
  <c r="G751" i="3"/>
  <c r="H751" i="3"/>
  <c r="I751" i="3"/>
  <c r="J751" i="3"/>
  <c r="B752" i="3"/>
  <c r="C752" i="3"/>
  <c r="D752" i="3"/>
  <c r="E752" i="3"/>
  <c r="F752" i="3"/>
  <c r="G752" i="3"/>
  <c r="H752" i="3"/>
  <c r="I752" i="3"/>
  <c r="J752" i="3"/>
  <c r="B753" i="3"/>
  <c r="C753" i="3"/>
  <c r="D753" i="3"/>
  <c r="E753" i="3"/>
  <c r="F753" i="3"/>
  <c r="G753" i="3"/>
  <c r="H753" i="3"/>
  <c r="I753" i="3"/>
  <c r="J753" i="3"/>
  <c r="B754" i="3"/>
  <c r="C754" i="3"/>
  <c r="D754" i="3"/>
  <c r="E754" i="3"/>
  <c r="F754" i="3"/>
  <c r="G754" i="3"/>
  <c r="H754" i="3"/>
  <c r="I754" i="3"/>
  <c r="J754" i="3"/>
  <c r="B755" i="3"/>
  <c r="C755" i="3"/>
  <c r="D755" i="3"/>
  <c r="E755" i="3"/>
  <c r="F755" i="3"/>
  <c r="G755" i="3"/>
  <c r="H755" i="3"/>
  <c r="I755" i="3"/>
  <c r="J755" i="3"/>
  <c r="B756" i="3"/>
  <c r="C756" i="3"/>
  <c r="D756" i="3"/>
  <c r="E756" i="3"/>
  <c r="F756" i="3"/>
  <c r="G756" i="3"/>
  <c r="H756" i="3"/>
  <c r="I756" i="3"/>
  <c r="J756" i="3"/>
  <c r="B757" i="3"/>
  <c r="C757" i="3"/>
  <c r="D757" i="3"/>
  <c r="E757" i="3"/>
  <c r="F757" i="3"/>
  <c r="G757" i="3"/>
  <c r="H757" i="3"/>
  <c r="I757" i="3"/>
  <c r="J757" i="3"/>
  <c r="B758" i="3"/>
  <c r="C758" i="3"/>
  <c r="D758" i="3"/>
  <c r="E758" i="3"/>
  <c r="F758" i="3"/>
  <c r="G758" i="3"/>
  <c r="H758" i="3"/>
  <c r="I758" i="3"/>
  <c r="J758" i="3"/>
  <c r="B759" i="3"/>
  <c r="C759" i="3"/>
  <c r="D759" i="3"/>
  <c r="E759" i="3"/>
  <c r="F759" i="3"/>
  <c r="G759" i="3"/>
  <c r="H759" i="3"/>
  <c r="I759" i="3"/>
  <c r="J759" i="3"/>
  <c r="B760" i="3"/>
  <c r="C760" i="3"/>
  <c r="D760" i="3"/>
  <c r="E760" i="3"/>
  <c r="F760" i="3"/>
  <c r="G760" i="3"/>
  <c r="H760" i="3"/>
  <c r="I760" i="3"/>
  <c r="J760" i="3"/>
  <c r="B761" i="3"/>
  <c r="C761" i="3"/>
  <c r="D761" i="3"/>
  <c r="E761" i="3"/>
  <c r="F761" i="3"/>
  <c r="G761" i="3"/>
  <c r="H761" i="3"/>
  <c r="I761" i="3"/>
  <c r="J761" i="3"/>
  <c r="B762" i="3"/>
  <c r="C762" i="3"/>
  <c r="D762" i="3"/>
  <c r="E762" i="3"/>
  <c r="F762" i="3"/>
  <c r="G762" i="3"/>
  <c r="H762" i="3"/>
  <c r="I762" i="3"/>
  <c r="J762" i="3"/>
  <c r="B763" i="3"/>
  <c r="C763" i="3"/>
  <c r="D763" i="3"/>
  <c r="E763" i="3"/>
  <c r="F763" i="3"/>
  <c r="G763" i="3"/>
  <c r="H763" i="3"/>
  <c r="I763" i="3"/>
  <c r="J763" i="3"/>
  <c r="B764" i="3"/>
  <c r="C764" i="3"/>
  <c r="D764" i="3"/>
  <c r="E764" i="3"/>
  <c r="F764" i="3"/>
  <c r="G764" i="3"/>
  <c r="H764" i="3"/>
  <c r="I764" i="3"/>
  <c r="J764" i="3"/>
  <c r="B765" i="3"/>
  <c r="C765" i="3"/>
  <c r="D765" i="3"/>
  <c r="E765" i="3"/>
  <c r="F765" i="3"/>
  <c r="G765" i="3"/>
  <c r="H765" i="3"/>
  <c r="I765" i="3"/>
  <c r="J765" i="3"/>
  <c r="B766" i="3"/>
  <c r="C766" i="3"/>
  <c r="D766" i="3"/>
  <c r="E766" i="3"/>
  <c r="F766" i="3"/>
  <c r="G766" i="3"/>
  <c r="H766" i="3"/>
  <c r="I766" i="3"/>
  <c r="J766" i="3"/>
  <c r="B767" i="3"/>
  <c r="C767" i="3"/>
  <c r="D767" i="3"/>
  <c r="E767" i="3"/>
  <c r="F767" i="3"/>
  <c r="G767" i="3"/>
  <c r="H767" i="3"/>
  <c r="I767" i="3"/>
  <c r="J767" i="3"/>
  <c r="B768" i="3"/>
  <c r="C768" i="3"/>
  <c r="D768" i="3"/>
  <c r="E768" i="3"/>
  <c r="F768" i="3"/>
  <c r="G768" i="3"/>
  <c r="H768" i="3"/>
  <c r="I768" i="3"/>
  <c r="J768" i="3"/>
  <c r="B769" i="3"/>
  <c r="C769" i="3"/>
  <c r="D769" i="3"/>
  <c r="E769" i="3"/>
  <c r="F769" i="3"/>
  <c r="G769" i="3"/>
  <c r="H769" i="3"/>
  <c r="I769" i="3"/>
  <c r="J769" i="3"/>
  <c r="B770" i="3"/>
  <c r="C770" i="3"/>
  <c r="D770" i="3"/>
  <c r="E770" i="3"/>
  <c r="F770" i="3"/>
  <c r="G770" i="3"/>
  <c r="H770" i="3"/>
  <c r="I770" i="3"/>
  <c r="J770" i="3"/>
  <c r="B771" i="3"/>
  <c r="C771" i="3"/>
  <c r="D771" i="3"/>
  <c r="E771" i="3"/>
  <c r="F771" i="3"/>
  <c r="G771" i="3"/>
  <c r="H771" i="3"/>
  <c r="I771" i="3"/>
  <c r="J771" i="3"/>
  <c r="B772" i="3"/>
  <c r="C772" i="3"/>
  <c r="D772" i="3"/>
  <c r="E772" i="3"/>
  <c r="F772" i="3"/>
  <c r="G772" i="3"/>
  <c r="H772" i="3"/>
  <c r="I772" i="3"/>
  <c r="J772" i="3"/>
  <c r="B773" i="3"/>
  <c r="C773" i="3"/>
  <c r="D773" i="3"/>
  <c r="E773" i="3"/>
  <c r="F773" i="3"/>
  <c r="G773" i="3"/>
  <c r="H773" i="3"/>
  <c r="I773" i="3"/>
  <c r="J773" i="3"/>
  <c r="B774" i="3"/>
  <c r="C774" i="3"/>
  <c r="D774" i="3"/>
  <c r="E774" i="3"/>
  <c r="F774" i="3"/>
  <c r="G774" i="3"/>
  <c r="H774" i="3"/>
  <c r="I774" i="3"/>
  <c r="J774" i="3"/>
  <c r="B775" i="3"/>
  <c r="C775" i="3"/>
  <c r="D775" i="3"/>
  <c r="E775" i="3"/>
  <c r="F775" i="3"/>
  <c r="G775" i="3"/>
  <c r="H775" i="3"/>
  <c r="I775" i="3"/>
  <c r="J775" i="3"/>
  <c r="B776" i="3"/>
  <c r="C776" i="3"/>
  <c r="D776" i="3"/>
  <c r="E776" i="3"/>
  <c r="F776" i="3"/>
  <c r="G776" i="3"/>
  <c r="H776" i="3"/>
  <c r="I776" i="3"/>
  <c r="J776" i="3"/>
  <c r="B777" i="3"/>
  <c r="C777" i="3"/>
  <c r="D777" i="3"/>
  <c r="E777" i="3"/>
  <c r="F777" i="3"/>
  <c r="G777" i="3"/>
  <c r="H777" i="3"/>
  <c r="I777" i="3"/>
  <c r="J777" i="3"/>
  <c r="B778" i="3"/>
  <c r="C778" i="3"/>
  <c r="D778" i="3"/>
  <c r="E778" i="3"/>
  <c r="F778" i="3"/>
  <c r="G778" i="3"/>
  <c r="H778" i="3"/>
  <c r="I778" i="3"/>
  <c r="J778" i="3"/>
  <c r="B779" i="3"/>
  <c r="C779" i="3"/>
  <c r="D779" i="3"/>
  <c r="E779" i="3"/>
  <c r="F779" i="3"/>
  <c r="G779" i="3"/>
  <c r="H779" i="3"/>
  <c r="I779" i="3"/>
  <c r="J779" i="3"/>
  <c r="B780" i="3"/>
  <c r="C780" i="3"/>
  <c r="D780" i="3"/>
  <c r="E780" i="3"/>
  <c r="F780" i="3"/>
  <c r="G780" i="3"/>
  <c r="H780" i="3"/>
  <c r="I780" i="3"/>
  <c r="J780" i="3"/>
  <c r="B781" i="3"/>
  <c r="C781" i="3"/>
  <c r="D781" i="3"/>
  <c r="E781" i="3"/>
  <c r="F781" i="3"/>
  <c r="G781" i="3"/>
  <c r="H781" i="3"/>
  <c r="I781" i="3"/>
  <c r="J781" i="3"/>
  <c r="B782" i="3"/>
  <c r="C782" i="3"/>
  <c r="D782" i="3"/>
  <c r="E782" i="3"/>
  <c r="F782" i="3"/>
  <c r="G782" i="3"/>
  <c r="H782" i="3"/>
  <c r="I782" i="3"/>
  <c r="J782" i="3"/>
  <c r="B783" i="3"/>
  <c r="C783" i="3"/>
  <c r="D783" i="3"/>
  <c r="E783" i="3"/>
  <c r="F783" i="3"/>
  <c r="G783" i="3"/>
  <c r="H783" i="3"/>
  <c r="I783" i="3"/>
  <c r="J783" i="3"/>
  <c r="B784" i="3"/>
  <c r="C784" i="3"/>
  <c r="D784" i="3"/>
  <c r="E784" i="3"/>
  <c r="F784" i="3"/>
  <c r="G784" i="3"/>
  <c r="H784" i="3"/>
  <c r="I784" i="3"/>
  <c r="J784" i="3"/>
  <c r="B785" i="3"/>
  <c r="C785" i="3"/>
  <c r="D785" i="3"/>
  <c r="E785" i="3"/>
  <c r="F785" i="3"/>
  <c r="G785" i="3"/>
  <c r="H785" i="3"/>
  <c r="I785" i="3"/>
  <c r="J785" i="3"/>
  <c r="B786" i="3"/>
  <c r="C786" i="3"/>
  <c r="D786" i="3"/>
  <c r="E786" i="3"/>
  <c r="F786" i="3"/>
  <c r="G786" i="3"/>
  <c r="H786" i="3"/>
  <c r="I786" i="3"/>
  <c r="J786" i="3"/>
  <c r="B787" i="3"/>
  <c r="C787" i="3"/>
  <c r="D787" i="3"/>
  <c r="E787" i="3"/>
  <c r="F787" i="3"/>
  <c r="G787" i="3"/>
  <c r="H787" i="3"/>
  <c r="I787" i="3"/>
  <c r="J787" i="3"/>
  <c r="B788" i="3"/>
  <c r="C788" i="3"/>
  <c r="D788" i="3"/>
  <c r="E788" i="3"/>
  <c r="F788" i="3"/>
  <c r="G788" i="3"/>
  <c r="H788" i="3"/>
  <c r="I788" i="3"/>
  <c r="J788" i="3"/>
  <c r="B789" i="3"/>
  <c r="C789" i="3"/>
  <c r="D789" i="3"/>
  <c r="E789" i="3"/>
  <c r="F789" i="3"/>
  <c r="G789" i="3"/>
  <c r="H789" i="3"/>
  <c r="I789" i="3"/>
  <c r="J789" i="3"/>
  <c r="B790" i="3"/>
  <c r="C790" i="3"/>
  <c r="D790" i="3"/>
  <c r="E790" i="3"/>
  <c r="F790" i="3"/>
  <c r="G790" i="3"/>
  <c r="H790" i="3"/>
  <c r="I790" i="3"/>
  <c r="J790" i="3"/>
  <c r="B791" i="3"/>
  <c r="C791" i="3"/>
  <c r="D791" i="3"/>
  <c r="E791" i="3"/>
  <c r="F791" i="3"/>
  <c r="G791" i="3"/>
  <c r="H791" i="3"/>
  <c r="I791" i="3"/>
  <c r="J791" i="3"/>
  <c r="B792" i="3"/>
  <c r="C792" i="3"/>
  <c r="D792" i="3"/>
  <c r="E792" i="3"/>
  <c r="F792" i="3"/>
  <c r="G792" i="3"/>
  <c r="H792" i="3"/>
  <c r="I792" i="3"/>
  <c r="J792" i="3"/>
  <c r="B793" i="3"/>
  <c r="C793" i="3"/>
  <c r="D793" i="3"/>
  <c r="E793" i="3"/>
  <c r="F793" i="3"/>
  <c r="G793" i="3"/>
  <c r="H793" i="3"/>
  <c r="I793" i="3"/>
  <c r="J793" i="3"/>
  <c r="B794" i="3"/>
  <c r="C794" i="3"/>
  <c r="D794" i="3"/>
  <c r="E794" i="3"/>
  <c r="F794" i="3"/>
  <c r="G794" i="3"/>
  <c r="H794" i="3"/>
  <c r="I794" i="3"/>
  <c r="J794" i="3"/>
  <c r="B795" i="3"/>
  <c r="C795" i="3"/>
  <c r="D795" i="3"/>
  <c r="E795" i="3"/>
  <c r="F795" i="3"/>
  <c r="G795" i="3"/>
  <c r="H795" i="3"/>
  <c r="I795" i="3"/>
  <c r="J795" i="3"/>
  <c r="B796" i="3"/>
  <c r="C796" i="3"/>
  <c r="D796" i="3"/>
  <c r="E796" i="3"/>
  <c r="F796" i="3"/>
  <c r="G796" i="3"/>
  <c r="H796" i="3"/>
  <c r="I796" i="3"/>
  <c r="J796" i="3"/>
  <c r="B797" i="3"/>
  <c r="C797" i="3"/>
  <c r="D797" i="3"/>
  <c r="E797" i="3"/>
  <c r="F797" i="3"/>
  <c r="G797" i="3"/>
  <c r="H797" i="3"/>
  <c r="I797" i="3"/>
  <c r="J797" i="3"/>
  <c r="B798" i="3"/>
  <c r="C798" i="3"/>
  <c r="D798" i="3"/>
  <c r="E798" i="3"/>
  <c r="F798" i="3"/>
  <c r="G798" i="3"/>
  <c r="H798" i="3"/>
  <c r="I798" i="3"/>
  <c r="J798" i="3"/>
  <c r="B799" i="3"/>
  <c r="C799" i="3"/>
  <c r="D799" i="3"/>
  <c r="E799" i="3"/>
  <c r="F799" i="3"/>
  <c r="G799" i="3"/>
  <c r="H799" i="3"/>
  <c r="I799" i="3"/>
  <c r="J799" i="3"/>
  <c r="B800" i="3"/>
  <c r="C800" i="3"/>
  <c r="D800" i="3"/>
  <c r="E800" i="3"/>
  <c r="F800" i="3"/>
  <c r="G800" i="3"/>
  <c r="H800" i="3"/>
  <c r="I800" i="3"/>
  <c r="J800" i="3"/>
  <c r="B801" i="3"/>
  <c r="C801" i="3"/>
  <c r="D801" i="3"/>
  <c r="E801" i="3"/>
  <c r="F801" i="3"/>
  <c r="G801" i="3"/>
  <c r="H801" i="3"/>
  <c r="I801" i="3"/>
  <c r="J801" i="3"/>
  <c r="B802" i="3"/>
  <c r="C802" i="3"/>
  <c r="D802" i="3"/>
  <c r="E802" i="3"/>
  <c r="F802" i="3"/>
  <c r="G802" i="3"/>
  <c r="H802" i="3"/>
  <c r="I802" i="3"/>
  <c r="J802" i="3"/>
  <c r="B803" i="3"/>
  <c r="C803" i="3"/>
  <c r="D803" i="3"/>
  <c r="E803" i="3"/>
  <c r="F803" i="3"/>
  <c r="G803" i="3"/>
  <c r="H803" i="3"/>
  <c r="I803" i="3"/>
  <c r="J803" i="3"/>
  <c r="B804" i="3"/>
  <c r="C804" i="3"/>
  <c r="D804" i="3"/>
  <c r="E804" i="3"/>
  <c r="F804" i="3"/>
  <c r="G804" i="3"/>
  <c r="H804" i="3"/>
  <c r="I804" i="3"/>
  <c r="J804" i="3"/>
  <c r="B805" i="3"/>
  <c r="C805" i="3"/>
  <c r="D805" i="3"/>
  <c r="E805" i="3"/>
  <c r="F805" i="3"/>
  <c r="G805" i="3"/>
  <c r="H805" i="3"/>
  <c r="I805" i="3"/>
  <c r="J805" i="3"/>
  <c r="B806" i="3"/>
  <c r="C806" i="3"/>
  <c r="D806" i="3"/>
  <c r="E806" i="3"/>
  <c r="F806" i="3"/>
  <c r="G806" i="3"/>
  <c r="H806" i="3"/>
  <c r="I806" i="3"/>
  <c r="J806" i="3"/>
  <c r="B807" i="3"/>
  <c r="C807" i="3"/>
  <c r="D807" i="3"/>
  <c r="E807" i="3"/>
  <c r="F807" i="3"/>
  <c r="G807" i="3"/>
  <c r="H807" i="3"/>
  <c r="I807" i="3"/>
  <c r="J807" i="3"/>
  <c r="B808" i="3"/>
  <c r="C808" i="3"/>
  <c r="D808" i="3"/>
  <c r="E808" i="3"/>
  <c r="F808" i="3"/>
  <c r="G808" i="3"/>
  <c r="H808" i="3"/>
  <c r="I808" i="3"/>
  <c r="J808" i="3"/>
  <c r="B809" i="3"/>
  <c r="C809" i="3"/>
  <c r="D809" i="3"/>
  <c r="E809" i="3"/>
  <c r="F809" i="3"/>
  <c r="G809" i="3"/>
  <c r="H809" i="3"/>
  <c r="I809" i="3"/>
  <c r="J809" i="3"/>
  <c r="B810" i="3"/>
  <c r="C810" i="3"/>
  <c r="D810" i="3"/>
  <c r="E810" i="3"/>
  <c r="F810" i="3"/>
  <c r="G810" i="3"/>
  <c r="H810" i="3"/>
  <c r="I810" i="3"/>
  <c r="J810" i="3"/>
  <c r="B811" i="3"/>
  <c r="C811" i="3"/>
  <c r="D811" i="3"/>
  <c r="E811" i="3"/>
  <c r="F811" i="3"/>
  <c r="G811" i="3"/>
  <c r="H811" i="3"/>
  <c r="I811" i="3"/>
  <c r="J811" i="3"/>
  <c r="B812" i="3"/>
  <c r="C812" i="3"/>
  <c r="D812" i="3"/>
  <c r="E812" i="3"/>
  <c r="F812" i="3"/>
  <c r="G812" i="3"/>
  <c r="H812" i="3"/>
  <c r="I812" i="3"/>
  <c r="J812" i="3"/>
  <c r="B813" i="3"/>
  <c r="C813" i="3"/>
  <c r="D813" i="3"/>
  <c r="E813" i="3"/>
  <c r="F813" i="3"/>
  <c r="G813" i="3"/>
  <c r="H813" i="3"/>
  <c r="I813" i="3"/>
  <c r="J813" i="3"/>
  <c r="B814" i="3"/>
  <c r="C814" i="3"/>
  <c r="D814" i="3"/>
  <c r="E814" i="3"/>
  <c r="F814" i="3"/>
  <c r="G814" i="3"/>
  <c r="H814" i="3"/>
  <c r="I814" i="3"/>
  <c r="J814" i="3"/>
  <c r="B815" i="3"/>
  <c r="C815" i="3"/>
  <c r="D815" i="3"/>
  <c r="E815" i="3"/>
  <c r="F815" i="3"/>
  <c r="G815" i="3"/>
  <c r="H815" i="3"/>
  <c r="I815" i="3"/>
  <c r="J815" i="3"/>
  <c r="B816" i="3"/>
  <c r="C816" i="3"/>
  <c r="D816" i="3"/>
  <c r="E816" i="3"/>
  <c r="F816" i="3"/>
  <c r="G816" i="3"/>
  <c r="H816" i="3"/>
  <c r="I816" i="3"/>
  <c r="J816" i="3"/>
  <c r="B817" i="3"/>
  <c r="C817" i="3"/>
  <c r="D817" i="3"/>
  <c r="E817" i="3"/>
  <c r="F817" i="3"/>
  <c r="G817" i="3"/>
  <c r="H817" i="3"/>
  <c r="I817" i="3"/>
  <c r="J817" i="3"/>
  <c r="B818" i="3"/>
  <c r="C818" i="3"/>
  <c r="D818" i="3"/>
  <c r="E818" i="3"/>
  <c r="F818" i="3"/>
  <c r="G818" i="3"/>
  <c r="H818" i="3"/>
  <c r="I818" i="3"/>
  <c r="J818" i="3"/>
  <c r="B819" i="3"/>
  <c r="C819" i="3"/>
  <c r="D819" i="3"/>
  <c r="E819" i="3"/>
  <c r="F819" i="3"/>
  <c r="G819" i="3"/>
  <c r="H819" i="3"/>
  <c r="I819" i="3"/>
  <c r="J819" i="3"/>
  <c r="B820" i="3"/>
  <c r="C820" i="3"/>
  <c r="D820" i="3"/>
  <c r="E820" i="3"/>
  <c r="F820" i="3"/>
  <c r="G820" i="3"/>
  <c r="H820" i="3"/>
  <c r="I820" i="3"/>
  <c r="J820" i="3"/>
  <c r="B821" i="3"/>
  <c r="C821" i="3"/>
  <c r="D821" i="3"/>
  <c r="E821" i="3"/>
  <c r="F821" i="3"/>
  <c r="G821" i="3"/>
  <c r="H821" i="3"/>
  <c r="I821" i="3"/>
  <c r="J821" i="3"/>
  <c r="B822" i="3"/>
  <c r="C822" i="3"/>
  <c r="D822" i="3"/>
  <c r="E822" i="3"/>
  <c r="F822" i="3"/>
  <c r="G822" i="3"/>
  <c r="H822" i="3"/>
  <c r="I822" i="3"/>
  <c r="J822" i="3"/>
  <c r="B823" i="3"/>
  <c r="C823" i="3"/>
  <c r="D823" i="3"/>
  <c r="E823" i="3"/>
  <c r="F823" i="3"/>
  <c r="G823" i="3"/>
  <c r="H823" i="3"/>
  <c r="I823" i="3"/>
  <c r="J823" i="3"/>
  <c r="B824" i="3"/>
  <c r="C824" i="3"/>
  <c r="D824" i="3"/>
  <c r="E824" i="3"/>
  <c r="F824" i="3"/>
  <c r="G824" i="3"/>
  <c r="H824" i="3"/>
  <c r="I824" i="3"/>
  <c r="J824" i="3"/>
  <c r="B825" i="3"/>
  <c r="C825" i="3"/>
  <c r="D825" i="3"/>
  <c r="E825" i="3"/>
  <c r="F825" i="3"/>
  <c r="G825" i="3"/>
  <c r="H825" i="3"/>
  <c r="I825" i="3"/>
  <c r="J825" i="3"/>
  <c r="B826" i="3"/>
  <c r="C826" i="3"/>
  <c r="D826" i="3"/>
  <c r="E826" i="3"/>
  <c r="F826" i="3"/>
  <c r="G826" i="3"/>
  <c r="H826" i="3"/>
  <c r="I826" i="3"/>
  <c r="J826" i="3"/>
  <c r="B827" i="3"/>
  <c r="C827" i="3"/>
  <c r="D827" i="3"/>
  <c r="E827" i="3"/>
  <c r="F827" i="3"/>
  <c r="G827" i="3"/>
  <c r="H827" i="3"/>
  <c r="I827" i="3"/>
  <c r="J827" i="3"/>
  <c r="B828" i="3"/>
  <c r="C828" i="3"/>
  <c r="D828" i="3"/>
  <c r="E828" i="3"/>
  <c r="F828" i="3"/>
  <c r="G828" i="3"/>
  <c r="H828" i="3"/>
  <c r="I828" i="3"/>
  <c r="J828" i="3"/>
  <c r="B829" i="3"/>
  <c r="C829" i="3"/>
  <c r="D829" i="3"/>
  <c r="E829" i="3"/>
  <c r="F829" i="3"/>
  <c r="G829" i="3"/>
  <c r="H829" i="3"/>
  <c r="I829" i="3"/>
  <c r="J829" i="3"/>
  <c r="B830" i="3"/>
  <c r="C830" i="3"/>
  <c r="D830" i="3"/>
  <c r="E830" i="3"/>
  <c r="F830" i="3"/>
  <c r="G830" i="3"/>
  <c r="H830" i="3"/>
  <c r="I830" i="3"/>
  <c r="J830" i="3"/>
  <c r="B831" i="3"/>
  <c r="C831" i="3"/>
  <c r="D831" i="3"/>
  <c r="E831" i="3"/>
  <c r="F831" i="3"/>
  <c r="G831" i="3"/>
  <c r="H831" i="3"/>
  <c r="I831" i="3"/>
  <c r="J831" i="3"/>
  <c r="B832" i="3"/>
  <c r="C832" i="3"/>
  <c r="D832" i="3"/>
  <c r="E832" i="3"/>
  <c r="F832" i="3"/>
  <c r="G832" i="3"/>
  <c r="H832" i="3"/>
  <c r="I832" i="3"/>
  <c r="J832" i="3"/>
  <c r="B833" i="3"/>
  <c r="C833" i="3"/>
  <c r="D833" i="3"/>
  <c r="E833" i="3"/>
  <c r="F833" i="3"/>
  <c r="G833" i="3"/>
  <c r="H833" i="3"/>
  <c r="I833" i="3"/>
  <c r="J833" i="3"/>
  <c r="B834" i="3"/>
  <c r="C834" i="3"/>
  <c r="D834" i="3"/>
  <c r="E834" i="3"/>
  <c r="F834" i="3"/>
  <c r="G834" i="3"/>
  <c r="H834" i="3"/>
  <c r="I834" i="3"/>
  <c r="J834" i="3"/>
  <c r="B835" i="3"/>
  <c r="C835" i="3"/>
  <c r="D835" i="3"/>
  <c r="E835" i="3"/>
  <c r="F835" i="3"/>
  <c r="G835" i="3"/>
  <c r="H835" i="3"/>
  <c r="I835" i="3"/>
  <c r="J835" i="3"/>
  <c r="B836" i="3"/>
  <c r="C836" i="3"/>
  <c r="D836" i="3"/>
  <c r="E836" i="3"/>
  <c r="F836" i="3"/>
  <c r="G836" i="3"/>
  <c r="H836" i="3"/>
  <c r="I836" i="3"/>
  <c r="J836" i="3"/>
  <c r="B837" i="3"/>
  <c r="C837" i="3"/>
  <c r="D837" i="3"/>
  <c r="E837" i="3"/>
  <c r="F837" i="3"/>
  <c r="G837" i="3"/>
  <c r="H837" i="3"/>
  <c r="I837" i="3"/>
  <c r="J837" i="3"/>
  <c r="B838" i="3"/>
  <c r="C838" i="3"/>
  <c r="D838" i="3"/>
  <c r="E838" i="3"/>
  <c r="F838" i="3"/>
  <c r="G838" i="3"/>
  <c r="H838" i="3"/>
  <c r="I838" i="3"/>
  <c r="J838" i="3"/>
  <c r="B839" i="3"/>
  <c r="C839" i="3"/>
  <c r="D839" i="3"/>
  <c r="E839" i="3"/>
  <c r="F839" i="3"/>
  <c r="G839" i="3"/>
  <c r="H839" i="3"/>
  <c r="I839" i="3"/>
  <c r="J839" i="3"/>
  <c r="B840" i="3"/>
  <c r="C840" i="3"/>
  <c r="D840" i="3"/>
  <c r="E840" i="3"/>
  <c r="F840" i="3"/>
  <c r="G840" i="3"/>
  <c r="H840" i="3"/>
  <c r="I840" i="3"/>
  <c r="J840" i="3"/>
  <c r="B841" i="3"/>
  <c r="C841" i="3"/>
  <c r="D841" i="3"/>
  <c r="E841" i="3"/>
  <c r="F841" i="3"/>
  <c r="G841" i="3"/>
  <c r="H841" i="3"/>
  <c r="I841" i="3"/>
  <c r="J841" i="3"/>
  <c r="B842" i="3"/>
  <c r="C842" i="3"/>
  <c r="D842" i="3"/>
  <c r="E842" i="3"/>
  <c r="F842" i="3"/>
  <c r="G842" i="3"/>
  <c r="H842" i="3"/>
  <c r="I842" i="3"/>
  <c r="J842" i="3"/>
  <c r="B843" i="3"/>
  <c r="C843" i="3"/>
  <c r="D843" i="3"/>
  <c r="E843" i="3"/>
  <c r="F843" i="3"/>
  <c r="G843" i="3"/>
  <c r="H843" i="3"/>
  <c r="I843" i="3"/>
  <c r="J843" i="3"/>
  <c r="B844" i="3"/>
  <c r="C844" i="3"/>
  <c r="D844" i="3"/>
  <c r="E844" i="3"/>
  <c r="F844" i="3"/>
  <c r="G844" i="3"/>
  <c r="H844" i="3"/>
  <c r="I844" i="3"/>
  <c r="J844" i="3"/>
  <c r="B845" i="3"/>
  <c r="C845" i="3"/>
  <c r="D845" i="3"/>
  <c r="E845" i="3"/>
  <c r="F845" i="3"/>
  <c r="G845" i="3"/>
  <c r="H845" i="3"/>
  <c r="I845" i="3"/>
  <c r="J845" i="3"/>
  <c r="B846" i="3"/>
  <c r="C846" i="3"/>
  <c r="D846" i="3"/>
  <c r="E846" i="3"/>
  <c r="F846" i="3"/>
  <c r="G846" i="3"/>
  <c r="H846" i="3"/>
  <c r="I846" i="3"/>
  <c r="J846" i="3"/>
  <c r="B847" i="3"/>
  <c r="C847" i="3"/>
  <c r="D847" i="3"/>
  <c r="E847" i="3"/>
  <c r="F847" i="3"/>
  <c r="G847" i="3"/>
  <c r="H847" i="3"/>
  <c r="I847" i="3"/>
  <c r="J847" i="3"/>
  <c r="B848" i="3"/>
  <c r="C848" i="3"/>
  <c r="D848" i="3"/>
  <c r="E848" i="3"/>
  <c r="F848" i="3"/>
  <c r="G848" i="3"/>
  <c r="H848" i="3"/>
  <c r="I848" i="3"/>
  <c r="J848" i="3"/>
  <c r="B849" i="3"/>
  <c r="C849" i="3"/>
  <c r="D849" i="3"/>
  <c r="E849" i="3"/>
  <c r="F849" i="3"/>
  <c r="G849" i="3"/>
  <c r="H849" i="3"/>
  <c r="I849" i="3"/>
  <c r="J849" i="3"/>
  <c r="B850" i="3"/>
  <c r="C850" i="3"/>
  <c r="D850" i="3"/>
  <c r="E850" i="3"/>
  <c r="F850" i="3"/>
  <c r="G850" i="3"/>
  <c r="H850" i="3"/>
  <c r="I850" i="3"/>
  <c r="J850" i="3"/>
  <c r="B851" i="3"/>
  <c r="C851" i="3"/>
  <c r="D851" i="3"/>
  <c r="E851" i="3"/>
  <c r="F851" i="3"/>
  <c r="G851" i="3"/>
  <c r="H851" i="3"/>
  <c r="I851" i="3"/>
  <c r="J851" i="3"/>
  <c r="B852" i="3"/>
  <c r="C852" i="3"/>
  <c r="D852" i="3"/>
  <c r="E852" i="3"/>
  <c r="F852" i="3"/>
  <c r="G852" i="3"/>
  <c r="H852" i="3"/>
  <c r="I852" i="3"/>
  <c r="J852" i="3"/>
  <c r="B853" i="3"/>
  <c r="C853" i="3"/>
  <c r="D853" i="3"/>
  <c r="E853" i="3"/>
  <c r="F853" i="3"/>
  <c r="G853" i="3"/>
  <c r="H853" i="3"/>
  <c r="I853" i="3"/>
  <c r="J853" i="3"/>
  <c r="B854" i="3"/>
  <c r="C854" i="3"/>
  <c r="D854" i="3"/>
  <c r="E854" i="3"/>
  <c r="F854" i="3"/>
  <c r="G854" i="3"/>
  <c r="H854" i="3"/>
  <c r="I854" i="3"/>
  <c r="J854" i="3"/>
  <c r="B855" i="3"/>
  <c r="C855" i="3"/>
  <c r="D855" i="3"/>
  <c r="E855" i="3"/>
  <c r="F855" i="3"/>
  <c r="G855" i="3"/>
  <c r="H855" i="3"/>
  <c r="I855" i="3"/>
  <c r="J855" i="3"/>
  <c r="B856" i="3"/>
  <c r="C856" i="3"/>
  <c r="D856" i="3"/>
  <c r="E856" i="3"/>
  <c r="F856" i="3"/>
  <c r="G856" i="3"/>
  <c r="H856" i="3"/>
  <c r="I856" i="3"/>
  <c r="J856" i="3"/>
  <c r="B857" i="3"/>
  <c r="C857" i="3"/>
  <c r="D857" i="3"/>
  <c r="E857" i="3"/>
  <c r="F857" i="3"/>
  <c r="G857" i="3"/>
  <c r="H857" i="3"/>
  <c r="I857" i="3"/>
  <c r="J857" i="3"/>
  <c r="B858" i="3"/>
  <c r="C858" i="3"/>
  <c r="D858" i="3"/>
  <c r="E858" i="3"/>
  <c r="F858" i="3"/>
  <c r="G858" i="3"/>
  <c r="H858" i="3"/>
  <c r="I858" i="3"/>
  <c r="J858" i="3"/>
  <c r="B859" i="3"/>
  <c r="C859" i="3"/>
  <c r="D859" i="3"/>
  <c r="E859" i="3"/>
  <c r="F859" i="3"/>
  <c r="G859" i="3"/>
  <c r="H859" i="3"/>
  <c r="I859" i="3"/>
  <c r="J859" i="3"/>
  <c r="B860" i="3"/>
  <c r="C860" i="3"/>
  <c r="D860" i="3"/>
  <c r="E860" i="3"/>
  <c r="F860" i="3"/>
  <c r="G860" i="3"/>
  <c r="H860" i="3"/>
  <c r="I860" i="3"/>
  <c r="J860" i="3"/>
  <c r="B861" i="3"/>
  <c r="C861" i="3"/>
  <c r="D861" i="3"/>
  <c r="E861" i="3"/>
  <c r="F861" i="3"/>
  <c r="G861" i="3"/>
  <c r="H861" i="3"/>
  <c r="I861" i="3"/>
  <c r="J861" i="3"/>
  <c r="B862" i="3"/>
  <c r="C862" i="3"/>
  <c r="D862" i="3"/>
  <c r="E862" i="3"/>
  <c r="F862" i="3"/>
  <c r="G862" i="3"/>
  <c r="H862" i="3"/>
  <c r="I862" i="3"/>
  <c r="J862" i="3"/>
  <c r="B863" i="3"/>
  <c r="C863" i="3"/>
  <c r="D863" i="3"/>
  <c r="E863" i="3"/>
  <c r="F863" i="3"/>
  <c r="G863" i="3"/>
  <c r="H863" i="3"/>
  <c r="I863" i="3"/>
  <c r="J863" i="3"/>
  <c r="B864" i="3"/>
  <c r="C864" i="3"/>
  <c r="D864" i="3"/>
  <c r="E864" i="3"/>
  <c r="F864" i="3"/>
  <c r="G864" i="3"/>
  <c r="H864" i="3"/>
  <c r="I864" i="3"/>
  <c r="J864" i="3"/>
  <c r="B865" i="3"/>
  <c r="C865" i="3"/>
  <c r="D865" i="3"/>
  <c r="E865" i="3"/>
  <c r="F865" i="3"/>
  <c r="G865" i="3"/>
  <c r="H865" i="3"/>
  <c r="I865" i="3"/>
  <c r="J865" i="3"/>
  <c r="B866" i="3"/>
  <c r="C866" i="3"/>
  <c r="D866" i="3"/>
  <c r="E866" i="3"/>
  <c r="F866" i="3"/>
  <c r="G866" i="3"/>
  <c r="H866" i="3"/>
  <c r="I866" i="3"/>
  <c r="J866" i="3"/>
  <c r="B867" i="3"/>
  <c r="C867" i="3"/>
  <c r="D867" i="3"/>
  <c r="E867" i="3"/>
  <c r="F867" i="3"/>
  <c r="G867" i="3"/>
  <c r="H867" i="3"/>
  <c r="I867" i="3"/>
  <c r="J867" i="3"/>
  <c r="B868" i="3"/>
  <c r="C868" i="3"/>
  <c r="D868" i="3"/>
  <c r="E868" i="3"/>
  <c r="F868" i="3"/>
  <c r="G868" i="3"/>
  <c r="H868" i="3"/>
  <c r="I868" i="3"/>
  <c r="J868" i="3"/>
  <c r="B869" i="3"/>
  <c r="C869" i="3"/>
  <c r="D869" i="3"/>
  <c r="E869" i="3"/>
  <c r="F869" i="3"/>
  <c r="G869" i="3"/>
  <c r="H869" i="3"/>
  <c r="I869" i="3"/>
  <c r="J869" i="3"/>
  <c r="B870" i="3"/>
  <c r="C870" i="3"/>
  <c r="D870" i="3"/>
  <c r="E870" i="3"/>
  <c r="F870" i="3"/>
  <c r="G870" i="3"/>
  <c r="H870" i="3"/>
  <c r="I870" i="3"/>
  <c r="J870" i="3"/>
  <c r="B871" i="3"/>
  <c r="C871" i="3"/>
  <c r="D871" i="3"/>
  <c r="E871" i="3"/>
  <c r="F871" i="3"/>
  <c r="G871" i="3"/>
  <c r="H871" i="3"/>
  <c r="I871" i="3"/>
  <c r="J871" i="3"/>
  <c r="B872" i="3"/>
  <c r="C872" i="3"/>
  <c r="D872" i="3"/>
  <c r="E872" i="3"/>
  <c r="F872" i="3"/>
  <c r="G872" i="3"/>
  <c r="H872" i="3"/>
  <c r="I872" i="3"/>
  <c r="J872" i="3"/>
  <c r="B873" i="3"/>
  <c r="C873" i="3"/>
  <c r="D873" i="3"/>
  <c r="E873" i="3"/>
  <c r="F873" i="3"/>
  <c r="G873" i="3"/>
  <c r="H873" i="3"/>
  <c r="I873" i="3"/>
  <c r="J873" i="3"/>
  <c r="B874" i="3"/>
  <c r="C874" i="3"/>
  <c r="D874" i="3"/>
  <c r="E874" i="3"/>
  <c r="F874" i="3"/>
  <c r="G874" i="3"/>
  <c r="H874" i="3"/>
  <c r="I874" i="3"/>
  <c r="J874" i="3"/>
  <c r="B875" i="3"/>
  <c r="C875" i="3"/>
  <c r="D875" i="3"/>
  <c r="E875" i="3"/>
  <c r="F875" i="3"/>
  <c r="G875" i="3"/>
  <c r="H875" i="3"/>
  <c r="I875" i="3"/>
  <c r="J875" i="3"/>
  <c r="B876" i="3"/>
  <c r="C876" i="3"/>
  <c r="D876" i="3"/>
  <c r="E876" i="3"/>
  <c r="F876" i="3"/>
  <c r="G876" i="3"/>
  <c r="H876" i="3"/>
  <c r="I876" i="3"/>
  <c r="J876" i="3"/>
  <c r="B877" i="3"/>
  <c r="C877" i="3"/>
  <c r="D877" i="3"/>
  <c r="E877" i="3"/>
  <c r="F877" i="3"/>
  <c r="G877" i="3"/>
  <c r="H877" i="3"/>
  <c r="I877" i="3"/>
  <c r="J877" i="3"/>
  <c r="B878" i="3"/>
  <c r="C878" i="3"/>
  <c r="D878" i="3"/>
  <c r="E878" i="3"/>
  <c r="F878" i="3"/>
  <c r="G878" i="3"/>
  <c r="H878" i="3"/>
  <c r="I878" i="3"/>
  <c r="J878" i="3"/>
  <c r="B879" i="3"/>
  <c r="C879" i="3"/>
  <c r="D879" i="3"/>
  <c r="E879" i="3"/>
  <c r="F879" i="3"/>
  <c r="G879" i="3"/>
  <c r="H879" i="3"/>
  <c r="I879" i="3"/>
  <c r="J879" i="3"/>
  <c r="B880" i="3"/>
  <c r="C880" i="3"/>
  <c r="D880" i="3"/>
  <c r="E880" i="3"/>
  <c r="F880" i="3"/>
  <c r="G880" i="3"/>
  <c r="H880" i="3"/>
  <c r="I880" i="3"/>
  <c r="J880" i="3"/>
  <c r="B881" i="3"/>
  <c r="C881" i="3"/>
  <c r="D881" i="3"/>
  <c r="E881" i="3"/>
  <c r="F881" i="3"/>
  <c r="G881" i="3"/>
  <c r="H881" i="3"/>
  <c r="I881" i="3"/>
  <c r="J881" i="3"/>
  <c r="B882" i="3"/>
  <c r="C882" i="3"/>
  <c r="D882" i="3"/>
  <c r="E882" i="3"/>
  <c r="F882" i="3"/>
  <c r="G882" i="3"/>
  <c r="H882" i="3"/>
  <c r="I882" i="3"/>
  <c r="J882" i="3"/>
  <c r="B883" i="3"/>
  <c r="C883" i="3"/>
  <c r="D883" i="3"/>
  <c r="E883" i="3"/>
  <c r="F883" i="3"/>
  <c r="G883" i="3"/>
  <c r="H883" i="3"/>
  <c r="I883" i="3"/>
  <c r="J883" i="3"/>
  <c r="B884" i="3"/>
  <c r="C884" i="3"/>
  <c r="D884" i="3"/>
  <c r="E884" i="3"/>
  <c r="F884" i="3"/>
  <c r="G884" i="3"/>
  <c r="H884" i="3"/>
  <c r="I884" i="3"/>
  <c r="J884" i="3"/>
  <c r="B885" i="3"/>
  <c r="C885" i="3"/>
  <c r="D885" i="3"/>
  <c r="E885" i="3"/>
  <c r="F885" i="3"/>
  <c r="G885" i="3"/>
  <c r="H885" i="3"/>
  <c r="I885" i="3"/>
  <c r="J885" i="3"/>
  <c r="B886" i="3"/>
  <c r="C886" i="3"/>
  <c r="D886" i="3"/>
  <c r="E886" i="3"/>
  <c r="F886" i="3"/>
  <c r="G886" i="3"/>
  <c r="H886" i="3"/>
  <c r="I886" i="3"/>
  <c r="J886" i="3"/>
  <c r="B887" i="3"/>
  <c r="C887" i="3"/>
  <c r="D887" i="3"/>
  <c r="E887" i="3"/>
  <c r="F887" i="3"/>
  <c r="G887" i="3"/>
  <c r="H887" i="3"/>
  <c r="I887" i="3"/>
  <c r="J887" i="3"/>
  <c r="B888" i="3"/>
  <c r="C888" i="3"/>
  <c r="D888" i="3"/>
  <c r="E888" i="3"/>
  <c r="F888" i="3"/>
  <c r="G888" i="3"/>
  <c r="H888" i="3"/>
  <c r="I888" i="3"/>
  <c r="J888" i="3"/>
  <c r="B889" i="3"/>
  <c r="C889" i="3"/>
  <c r="D889" i="3"/>
  <c r="E889" i="3"/>
  <c r="F889" i="3"/>
  <c r="G889" i="3"/>
  <c r="H889" i="3"/>
  <c r="I889" i="3"/>
  <c r="J889" i="3"/>
  <c r="B890" i="3"/>
  <c r="C890" i="3"/>
  <c r="D890" i="3"/>
  <c r="E890" i="3"/>
  <c r="F890" i="3"/>
  <c r="G890" i="3"/>
  <c r="H890" i="3"/>
  <c r="I890" i="3"/>
  <c r="J890" i="3"/>
  <c r="B891" i="3"/>
  <c r="C891" i="3"/>
  <c r="D891" i="3"/>
  <c r="E891" i="3"/>
  <c r="F891" i="3"/>
  <c r="G891" i="3"/>
  <c r="H891" i="3"/>
  <c r="I891" i="3"/>
  <c r="J891" i="3"/>
  <c r="B892" i="3"/>
  <c r="C892" i="3"/>
  <c r="D892" i="3"/>
  <c r="E892" i="3"/>
  <c r="F892" i="3"/>
  <c r="G892" i="3"/>
  <c r="H892" i="3"/>
  <c r="I892" i="3"/>
  <c r="J892" i="3"/>
  <c r="B893" i="3"/>
  <c r="C893" i="3"/>
  <c r="D893" i="3"/>
  <c r="E893" i="3"/>
  <c r="F893" i="3"/>
  <c r="G893" i="3"/>
  <c r="H893" i="3"/>
  <c r="I893" i="3"/>
  <c r="J893" i="3"/>
  <c r="B894" i="3"/>
  <c r="C894" i="3"/>
  <c r="D894" i="3"/>
  <c r="E894" i="3"/>
  <c r="F894" i="3"/>
  <c r="G894" i="3"/>
  <c r="H894" i="3"/>
  <c r="I894" i="3"/>
  <c r="J894" i="3"/>
  <c r="B895" i="3"/>
  <c r="C895" i="3"/>
  <c r="D895" i="3"/>
  <c r="E895" i="3"/>
  <c r="F895" i="3"/>
  <c r="G895" i="3"/>
  <c r="H895" i="3"/>
  <c r="I895" i="3"/>
  <c r="J895" i="3"/>
  <c r="B896" i="3"/>
  <c r="C896" i="3"/>
  <c r="D896" i="3"/>
  <c r="E896" i="3"/>
  <c r="F896" i="3"/>
  <c r="G896" i="3"/>
  <c r="H896" i="3"/>
  <c r="I896" i="3"/>
  <c r="J896" i="3"/>
  <c r="B897" i="3"/>
  <c r="C897" i="3"/>
  <c r="D897" i="3"/>
  <c r="E897" i="3"/>
  <c r="F897" i="3"/>
  <c r="G897" i="3"/>
  <c r="H897" i="3"/>
  <c r="I897" i="3"/>
  <c r="J897" i="3"/>
  <c r="B898" i="3"/>
  <c r="C898" i="3"/>
  <c r="D898" i="3"/>
  <c r="E898" i="3"/>
  <c r="F898" i="3"/>
  <c r="G898" i="3"/>
  <c r="H898" i="3"/>
  <c r="I898" i="3"/>
  <c r="J898" i="3"/>
  <c r="B899" i="3"/>
  <c r="C899" i="3"/>
  <c r="D899" i="3"/>
  <c r="E899" i="3"/>
  <c r="F899" i="3"/>
  <c r="G899" i="3"/>
  <c r="H899" i="3"/>
  <c r="I899" i="3"/>
  <c r="J899" i="3"/>
  <c r="B900" i="3"/>
  <c r="C900" i="3"/>
  <c r="D900" i="3"/>
  <c r="E900" i="3"/>
  <c r="F900" i="3"/>
  <c r="G900" i="3"/>
  <c r="H900" i="3"/>
  <c r="I900" i="3"/>
  <c r="J900" i="3"/>
  <c r="B901" i="3"/>
  <c r="C901" i="3"/>
  <c r="D901" i="3"/>
  <c r="E901" i="3"/>
  <c r="F901" i="3"/>
  <c r="G901" i="3"/>
  <c r="H901" i="3"/>
  <c r="I901" i="3"/>
  <c r="J901" i="3"/>
  <c r="B902" i="3"/>
  <c r="C902" i="3"/>
  <c r="D902" i="3"/>
  <c r="E902" i="3"/>
  <c r="F902" i="3"/>
  <c r="G902" i="3"/>
  <c r="H902" i="3"/>
  <c r="I902" i="3"/>
  <c r="J902" i="3"/>
  <c r="B903" i="3"/>
  <c r="C903" i="3"/>
  <c r="D903" i="3"/>
  <c r="E903" i="3"/>
  <c r="F903" i="3"/>
  <c r="G903" i="3"/>
  <c r="H903" i="3"/>
  <c r="I903" i="3"/>
  <c r="J903" i="3"/>
  <c r="B904" i="3"/>
  <c r="C904" i="3"/>
  <c r="D904" i="3"/>
  <c r="E904" i="3"/>
  <c r="F904" i="3"/>
  <c r="G904" i="3"/>
  <c r="H904" i="3"/>
  <c r="I904" i="3"/>
  <c r="J904" i="3"/>
  <c r="B905" i="3"/>
  <c r="C905" i="3"/>
  <c r="D905" i="3"/>
  <c r="E905" i="3"/>
  <c r="F905" i="3"/>
  <c r="G905" i="3"/>
  <c r="H905" i="3"/>
  <c r="I905" i="3"/>
  <c r="J905" i="3"/>
  <c r="B906" i="3"/>
  <c r="C906" i="3"/>
  <c r="D906" i="3"/>
  <c r="E906" i="3"/>
  <c r="F906" i="3"/>
  <c r="G906" i="3"/>
  <c r="H906" i="3"/>
  <c r="I906" i="3"/>
  <c r="J906" i="3"/>
  <c r="B907" i="3"/>
  <c r="C907" i="3"/>
  <c r="D907" i="3"/>
  <c r="E907" i="3"/>
  <c r="F907" i="3"/>
  <c r="G907" i="3"/>
  <c r="H907" i="3"/>
  <c r="I907" i="3"/>
  <c r="J907" i="3"/>
  <c r="B908" i="3"/>
  <c r="C908" i="3"/>
  <c r="D908" i="3"/>
  <c r="E908" i="3"/>
  <c r="F908" i="3"/>
  <c r="G908" i="3"/>
  <c r="H908" i="3"/>
  <c r="I908" i="3"/>
  <c r="J908" i="3"/>
  <c r="B909" i="3"/>
  <c r="C909" i="3"/>
  <c r="D909" i="3"/>
  <c r="E909" i="3"/>
  <c r="F909" i="3"/>
  <c r="G909" i="3"/>
  <c r="H909" i="3"/>
  <c r="I909" i="3"/>
  <c r="J909" i="3"/>
  <c r="B910" i="3"/>
  <c r="C910" i="3"/>
  <c r="D910" i="3"/>
  <c r="E910" i="3"/>
  <c r="F910" i="3"/>
  <c r="G910" i="3"/>
  <c r="H910" i="3"/>
  <c r="I910" i="3"/>
  <c r="J910" i="3"/>
  <c r="B911" i="3"/>
  <c r="C911" i="3"/>
  <c r="D911" i="3"/>
  <c r="E911" i="3"/>
  <c r="F911" i="3"/>
  <c r="G911" i="3"/>
  <c r="H911" i="3"/>
  <c r="I911" i="3"/>
  <c r="J911" i="3"/>
  <c r="B912" i="3"/>
  <c r="C912" i="3"/>
  <c r="D912" i="3"/>
  <c r="E912" i="3"/>
  <c r="F912" i="3"/>
  <c r="G912" i="3"/>
  <c r="H912" i="3"/>
  <c r="I912" i="3"/>
  <c r="J912" i="3"/>
  <c r="B913" i="3"/>
  <c r="C913" i="3"/>
  <c r="D913" i="3"/>
  <c r="E913" i="3"/>
  <c r="F913" i="3"/>
  <c r="G913" i="3"/>
  <c r="H913" i="3"/>
  <c r="I913" i="3"/>
  <c r="J913" i="3"/>
  <c r="B914" i="3"/>
  <c r="C914" i="3"/>
  <c r="D914" i="3"/>
  <c r="E914" i="3"/>
  <c r="F914" i="3"/>
  <c r="G914" i="3"/>
  <c r="H914" i="3"/>
  <c r="I914" i="3"/>
  <c r="J914" i="3"/>
  <c r="B915" i="3"/>
  <c r="C915" i="3"/>
  <c r="D915" i="3"/>
  <c r="E915" i="3"/>
  <c r="F915" i="3"/>
  <c r="G915" i="3"/>
  <c r="H915" i="3"/>
  <c r="I915" i="3"/>
  <c r="J915" i="3"/>
  <c r="B916" i="3"/>
  <c r="C916" i="3"/>
  <c r="D916" i="3"/>
  <c r="E916" i="3"/>
  <c r="F916" i="3"/>
  <c r="G916" i="3"/>
  <c r="H916" i="3"/>
  <c r="I916" i="3"/>
  <c r="J916" i="3"/>
  <c r="B917" i="3"/>
  <c r="C917" i="3"/>
  <c r="D917" i="3"/>
  <c r="E917" i="3"/>
  <c r="F917" i="3"/>
  <c r="G917" i="3"/>
  <c r="H917" i="3"/>
  <c r="I917" i="3"/>
  <c r="J917" i="3"/>
  <c r="B918" i="3"/>
  <c r="C918" i="3"/>
  <c r="D918" i="3"/>
  <c r="E918" i="3"/>
  <c r="F918" i="3"/>
  <c r="G918" i="3"/>
  <c r="H918" i="3"/>
  <c r="I918" i="3"/>
  <c r="J918" i="3"/>
  <c r="B919" i="3"/>
  <c r="C919" i="3"/>
  <c r="D919" i="3"/>
  <c r="E919" i="3"/>
  <c r="F919" i="3"/>
  <c r="G919" i="3"/>
  <c r="H919" i="3"/>
  <c r="I919" i="3"/>
  <c r="J919" i="3"/>
  <c r="B920" i="3"/>
  <c r="C920" i="3"/>
  <c r="D920" i="3"/>
  <c r="E920" i="3"/>
  <c r="F920" i="3"/>
  <c r="G920" i="3"/>
  <c r="H920" i="3"/>
  <c r="I920" i="3"/>
  <c r="J920" i="3"/>
  <c r="B921" i="3"/>
  <c r="C921" i="3"/>
  <c r="D921" i="3"/>
  <c r="E921" i="3"/>
  <c r="F921" i="3"/>
  <c r="G921" i="3"/>
  <c r="H921" i="3"/>
  <c r="I921" i="3"/>
  <c r="J921" i="3"/>
  <c r="B922" i="3"/>
  <c r="C922" i="3"/>
  <c r="D922" i="3"/>
  <c r="E922" i="3"/>
  <c r="F922" i="3"/>
  <c r="G922" i="3"/>
  <c r="H922" i="3"/>
  <c r="I922" i="3"/>
  <c r="J922" i="3"/>
  <c r="B923" i="3"/>
  <c r="C923" i="3"/>
  <c r="D923" i="3"/>
  <c r="E923" i="3"/>
  <c r="F923" i="3"/>
  <c r="G923" i="3"/>
  <c r="H923" i="3"/>
  <c r="I923" i="3"/>
  <c r="J923" i="3"/>
  <c r="B924" i="3"/>
  <c r="C924" i="3"/>
  <c r="D924" i="3"/>
  <c r="E924" i="3"/>
  <c r="F924" i="3"/>
  <c r="G924" i="3"/>
  <c r="H924" i="3"/>
  <c r="I924" i="3"/>
  <c r="J924" i="3"/>
  <c r="B925" i="3"/>
  <c r="C925" i="3"/>
  <c r="D925" i="3"/>
  <c r="E925" i="3"/>
  <c r="F925" i="3"/>
  <c r="G925" i="3"/>
  <c r="H925" i="3"/>
  <c r="I925" i="3"/>
  <c r="J925" i="3"/>
  <c r="B926" i="3"/>
  <c r="C926" i="3"/>
  <c r="D926" i="3"/>
  <c r="E926" i="3"/>
  <c r="F926" i="3"/>
  <c r="G926" i="3"/>
  <c r="H926" i="3"/>
  <c r="I926" i="3"/>
  <c r="J926" i="3"/>
  <c r="B927" i="3"/>
  <c r="C927" i="3"/>
  <c r="D927" i="3"/>
  <c r="E927" i="3"/>
  <c r="F927" i="3"/>
  <c r="G927" i="3"/>
  <c r="H927" i="3"/>
  <c r="I927" i="3"/>
  <c r="J927" i="3"/>
  <c r="B928" i="3"/>
  <c r="C928" i="3"/>
  <c r="D928" i="3"/>
  <c r="E928" i="3"/>
  <c r="F928" i="3"/>
  <c r="G928" i="3"/>
  <c r="H928" i="3"/>
  <c r="I928" i="3"/>
  <c r="J928" i="3"/>
  <c r="B929" i="3"/>
  <c r="C929" i="3"/>
  <c r="D929" i="3"/>
  <c r="E929" i="3"/>
  <c r="F929" i="3"/>
  <c r="G929" i="3"/>
  <c r="H929" i="3"/>
  <c r="I929" i="3"/>
  <c r="J929" i="3"/>
  <c r="B930" i="3"/>
  <c r="C930" i="3"/>
  <c r="D930" i="3"/>
  <c r="E930" i="3"/>
  <c r="F930" i="3"/>
  <c r="G930" i="3"/>
  <c r="H930" i="3"/>
  <c r="I930" i="3"/>
  <c r="J930" i="3"/>
  <c r="B931" i="3"/>
  <c r="C931" i="3"/>
  <c r="D931" i="3"/>
  <c r="E931" i="3"/>
  <c r="F931" i="3"/>
  <c r="G931" i="3"/>
  <c r="H931" i="3"/>
  <c r="I931" i="3"/>
  <c r="J931" i="3"/>
  <c r="B932" i="3"/>
  <c r="C932" i="3"/>
  <c r="D932" i="3"/>
  <c r="E932" i="3"/>
  <c r="F932" i="3"/>
  <c r="G932" i="3"/>
  <c r="H932" i="3"/>
  <c r="I932" i="3"/>
  <c r="J932" i="3"/>
  <c r="B933" i="3"/>
  <c r="C933" i="3"/>
  <c r="D933" i="3"/>
  <c r="E933" i="3"/>
  <c r="F933" i="3"/>
  <c r="G933" i="3"/>
  <c r="H933" i="3"/>
  <c r="I933" i="3"/>
  <c r="J933" i="3"/>
  <c r="B934" i="3"/>
  <c r="C934" i="3"/>
  <c r="D934" i="3"/>
  <c r="E934" i="3"/>
  <c r="F934" i="3"/>
  <c r="G934" i="3"/>
  <c r="H934" i="3"/>
  <c r="I934" i="3"/>
  <c r="J934" i="3"/>
  <c r="B935" i="3"/>
  <c r="C935" i="3"/>
  <c r="D935" i="3"/>
  <c r="E935" i="3"/>
  <c r="F935" i="3"/>
  <c r="G935" i="3"/>
  <c r="H935" i="3"/>
  <c r="I935" i="3"/>
  <c r="J935" i="3"/>
  <c r="B936" i="3"/>
  <c r="C936" i="3"/>
  <c r="D936" i="3"/>
  <c r="E936" i="3"/>
  <c r="F936" i="3"/>
  <c r="G936" i="3"/>
  <c r="H936" i="3"/>
  <c r="I936" i="3"/>
  <c r="J936" i="3"/>
  <c r="B937" i="3"/>
  <c r="C937" i="3"/>
  <c r="D937" i="3"/>
  <c r="E937" i="3"/>
  <c r="F937" i="3"/>
  <c r="G937" i="3"/>
  <c r="H937" i="3"/>
  <c r="I937" i="3"/>
  <c r="J937" i="3"/>
  <c r="B938" i="3"/>
  <c r="C938" i="3"/>
  <c r="D938" i="3"/>
  <c r="E938" i="3"/>
  <c r="F938" i="3"/>
  <c r="G938" i="3"/>
  <c r="H938" i="3"/>
  <c r="I938" i="3"/>
  <c r="J938" i="3"/>
  <c r="B939" i="3"/>
  <c r="C939" i="3"/>
  <c r="D939" i="3"/>
  <c r="E939" i="3"/>
  <c r="F939" i="3"/>
  <c r="G939" i="3"/>
  <c r="H939" i="3"/>
  <c r="I939" i="3"/>
  <c r="J939" i="3"/>
  <c r="B940" i="3"/>
  <c r="C940" i="3"/>
  <c r="D940" i="3"/>
  <c r="E940" i="3"/>
  <c r="F940" i="3"/>
  <c r="G940" i="3"/>
  <c r="H940" i="3"/>
  <c r="I940" i="3"/>
  <c r="J940" i="3"/>
  <c r="B941" i="3"/>
  <c r="C941" i="3"/>
  <c r="D941" i="3"/>
  <c r="E941" i="3"/>
  <c r="F941" i="3"/>
  <c r="G941" i="3"/>
  <c r="H941" i="3"/>
  <c r="I941" i="3"/>
  <c r="J941" i="3"/>
  <c r="B942" i="3"/>
  <c r="C942" i="3"/>
  <c r="D942" i="3"/>
  <c r="E942" i="3"/>
  <c r="F942" i="3"/>
  <c r="G942" i="3"/>
  <c r="H942" i="3"/>
  <c r="I942" i="3"/>
  <c r="J942" i="3"/>
  <c r="B943" i="3"/>
  <c r="C943" i="3"/>
  <c r="D943" i="3"/>
  <c r="E943" i="3"/>
  <c r="F943" i="3"/>
  <c r="G943" i="3"/>
  <c r="H943" i="3"/>
  <c r="I943" i="3"/>
  <c r="J943" i="3"/>
  <c r="B944" i="3"/>
  <c r="C944" i="3"/>
  <c r="D944" i="3"/>
  <c r="E944" i="3"/>
  <c r="F944" i="3"/>
  <c r="G944" i="3"/>
  <c r="H944" i="3"/>
  <c r="I944" i="3"/>
  <c r="J944" i="3"/>
  <c r="B945" i="3"/>
  <c r="C945" i="3"/>
  <c r="D945" i="3"/>
  <c r="E945" i="3"/>
  <c r="F945" i="3"/>
  <c r="G945" i="3"/>
  <c r="H945" i="3"/>
  <c r="I945" i="3"/>
  <c r="J945" i="3"/>
  <c r="B946" i="3"/>
  <c r="C946" i="3"/>
  <c r="D946" i="3"/>
  <c r="E946" i="3"/>
  <c r="F946" i="3"/>
  <c r="G946" i="3"/>
  <c r="H946" i="3"/>
  <c r="I946" i="3"/>
  <c r="J946" i="3"/>
  <c r="B947" i="3"/>
  <c r="C947" i="3"/>
  <c r="D947" i="3"/>
  <c r="E947" i="3"/>
  <c r="F947" i="3"/>
  <c r="G947" i="3"/>
  <c r="H947" i="3"/>
  <c r="I947" i="3"/>
  <c r="J947" i="3"/>
  <c r="B948" i="3"/>
  <c r="C948" i="3"/>
  <c r="D948" i="3"/>
  <c r="E948" i="3"/>
  <c r="F948" i="3"/>
  <c r="G948" i="3"/>
  <c r="H948" i="3"/>
  <c r="I948" i="3"/>
  <c r="J948" i="3"/>
  <c r="B949" i="3"/>
  <c r="C949" i="3"/>
  <c r="D949" i="3"/>
  <c r="E949" i="3"/>
  <c r="F949" i="3"/>
  <c r="G949" i="3"/>
  <c r="H949" i="3"/>
  <c r="I949" i="3"/>
  <c r="J949" i="3"/>
  <c r="B950" i="3"/>
  <c r="C950" i="3"/>
  <c r="D950" i="3"/>
  <c r="E950" i="3"/>
  <c r="F950" i="3"/>
  <c r="G950" i="3"/>
  <c r="H950" i="3"/>
  <c r="I950" i="3"/>
  <c r="J950" i="3"/>
  <c r="B951" i="3"/>
  <c r="C951" i="3"/>
  <c r="D951" i="3"/>
  <c r="E951" i="3"/>
  <c r="F951" i="3"/>
  <c r="G951" i="3"/>
  <c r="H951" i="3"/>
  <c r="I951" i="3"/>
  <c r="J951" i="3"/>
  <c r="B952" i="3"/>
  <c r="C952" i="3"/>
  <c r="D952" i="3"/>
  <c r="E952" i="3"/>
  <c r="F952" i="3"/>
  <c r="G952" i="3"/>
  <c r="H952" i="3"/>
  <c r="I952" i="3"/>
  <c r="J952" i="3"/>
  <c r="B953" i="3"/>
  <c r="C953" i="3"/>
  <c r="D953" i="3"/>
  <c r="E953" i="3"/>
  <c r="F953" i="3"/>
  <c r="G953" i="3"/>
  <c r="H953" i="3"/>
  <c r="I953" i="3"/>
  <c r="J953" i="3"/>
  <c r="B954" i="3"/>
  <c r="C954" i="3"/>
  <c r="D954" i="3"/>
  <c r="E954" i="3"/>
  <c r="F954" i="3"/>
  <c r="G954" i="3"/>
  <c r="H954" i="3"/>
  <c r="I954" i="3"/>
  <c r="J954" i="3"/>
  <c r="B955" i="3"/>
  <c r="C955" i="3"/>
  <c r="D955" i="3"/>
  <c r="E955" i="3"/>
  <c r="F955" i="3"/>
  <c r="G955" i="3"/>
  <c r="H955" i="3"/>
  <c r="I955" i="3"/>
  <c r="J955" i="3"/>
  <c r="B956" i="3"/>
  <c r="C956" i="3"/>
  <c r="D956" i="3"/>
  <c r="E956" i="3"/>
  <c r="F956" i="3"/>
  <c r="G956" i="3"/>
  <c r="H956" i="3"/>
  <c r="I956" i="3"/>
  <c r="J956" i="3"/>
  <c r="B957" i="3"/>
  <c r="C957" i="3"/>
  <c r="D957" i="3"/>
  <c r="E957" i="3"/>
  <c r="F957" i="3"/>
  <c r="G957" i="3"/>
  <c r="H957" i="3"/>
  <c r="I957" i="3"/>
  <c r="J957" i="3"/>
  <c r="B958" i="3"/>
  <c r="C958" i="3"/>
  <c r="D958" i="3"/>
  <c r="E958" i="3"/>
  <c r="F958" i="3"/>
  <c r="G958" i="3"/>
  <c r="H958" i="3"/>
  <c r="I958" i="3"/>
  <c r="J958" i="3"/>
  <c r="B959" i="3"/>
  <c r="C959" i="3"/>
  <c r="D959" i="3"/>
  <c r="E959" i="3"/>
  <c r="F959" i="3"/>
  <c r="G959" i="3"/>
  <c r="H959" i="3"/>
  <c r="I959" i="3"/>
  <c r="J959" i="3"/>
  <c r="B960" i="3"/>
  <c r="C960" i="3"/>
  <c r="D960" i="3"/>
  <c r="E960" i="3"/>
  <c r="F960" i="3"/>
  <c r="G960" i="3"/>
  <c r="H960" i="3"/>
  <c r="I960" i="3"/>
  <c r="J960" i="3"/>
  <c r="B961" i="3"/>
  <c r="C961" i="3"/>
  <c r="D961" i="3"/>
  <c r="E961" i="3"/>
  <c r="F961" i="3"/>
  <c r="G961" i="3"/>
  <c r="H961" i="3"/>
  <c r="I961" i="3"/>
  <c r="J961" i="3"/>
  <c r="B962" i="3"/>
  <c r="C962" i="3"/>
  <c r="D962" i="3"/>
  <c r="E962" i="3"/>
  <c r="F962" i="3"/>
  <c r="G962" i="3"/>
  <c r="H962" i="3"/>
  <c r="I962" i="3"/>
  <c r="J962" i="3"/>
  <c r="B963" i="3"/>
  <c r="C963" i="3"/>
  <c r="D963" i="3"/>
  <c r="E963" i="3"/>
  <c r="F963" i="3"/>
  <c r="G963" i="3"/>
  <c r="H963" i="3"/>
  <c r="I963" i="3"/>
  <c r="J963" i="3"/>
  <c r="B964" i="3"/>
  <c r="C964" i="3"/>
  <c r="D964" i="3"/>
  <c r="E964" i="3"/>
  <c r="F964" i="3"/>
  <c r="G964" i="3"/>
  <c r="H964" i="3"/>
  <c r="I964" i="3"/>
  <c r="J964" i="3"/>
  <c r="B965" i="3"/>
  <c r="C965" i="3"/>
  <c r="D965" i="3"/>
  <c r="E965" i="3"/>
  <c r="F965" i="3"/>
  <c r="G965" i="3"/>
  <c r="H965" i="3"/>
  <c r="I965" i="3"/>
  <c r="J965" i="3"/>
  <c r="B966" i="3"/>
  <c r="C966" i="3"/>
  <c r="D966" i="3"/>
  <c r="E966" i="3"/>
  <c r="F966" i="3"/>
  <c r="G966" i="3"/>
  <c r="H966" i="3"/>
  <c r="I966" i="3"/>
  <c r="J966" i="3"/>
  <c r="B967" i="3"/>
  <c r="C967" i="3"/>
  <c r="D967" i="3"/>
  <c r="E967" i="3"/>
  <c r="F967" i="3"/>
  <c r="G967" i="3"/>
  <c r="H967" i="3"/>
  <c r="I967" i="3"/>
  <c r="J967" i="3"/>
  <c r="B968" i="3"/>
  <c r="C968" i="3"/>
  <c r="D968" i="3"/>
  <c r="E968" i="3"/>
  <c r="F968" i="3"/>
  <c r="G968" i="3"/>
  <c r="H968" i="3"/>
  <c r="I968" i="3"/>
  <c r="J968" i="3"/>
  <c r="B969" i="3"/>
  <c r="C969" i="3"/>
  <c r="D969" i="3"/>
  <c r="E969" i="3"/>
  <c r="F969" i="3"/>
  <c r="G969" i="3"/>
  <c r="H969" i="3"/>
  <c r="I969" i="3"/>
  <c r="J969" i="3"/>
  <c r="B970" i="3"/>
  <c r="C970" i="3"/>
  <c r="D970" i="3"/>
  <c r="E970" i="3"/>
  <c r="F970" i="3"/>
  <c r="G970" i="3"/>
  <c r="H970" i="3"/>
  <c r="I970" i="3"/>
  <c r="J970" i="3"/>
  <c r="B971" i="3"/>
  <c r="C971" i="3"/>
  <c r="D971" i="3"/>
  <c r="E971" i="3"/>
  <c r="F971" i="3"/>
  <c r="G971" i="3"/>
  <c r="H971" i="3"/>
  <c r="I971" i="3"/>
  <c r="J971" i="3"/>
  <c r="B972" i="3"/>
  <c r="C972" i="3"/>
  <c r="D972" i="3"/>
  <c r="E972" i="3"/>
  <c r="F972" i="3"/>
  <c r="G972" i="3"/>
  <c r="H972" i="3"/>
  <c r="I972" i="3"/>
  <c r="J972" i="3"/>
  <c r="B973" i="3"/>
  <c r="C973" i="3"/>
  <c r="D973" i="3"/>
  <c r="E973" i="3"/>
  <c r="F973" i="3"/>
  <c r="G973" i="3"/>
  <c r="H973" i="3"/>
  <c r="I973" i="3"/>
  <c r="J973" i="3"/>
  <c r="B974" i="3"/>
  <c r="C974" i="3"/>
  <c r="D974" i="3"/>
  <c r="E974" i="3"/>
  <c r="F974" i="3"/>
  <c r="G974" i="3"/>
  <c r="H974" i="3"/>
  <c r="I974" i="3"/>
  <c r="J974" i="3"/>
  <c r="B975" i="3"/>
  <c r="C975" i="3"/>
  <c r="D975" i="3"/>
  <c r="E975" i="3"/>
  <c r="F975" i="3"/>
  <c r="G975" i="3"/>
  <c r="H975" i="3"/>
  <c r="I975" i="3"/>
  <c r="J975" i="3"/>
  <c r="B976" i="3"/>
  <c r="C976" i="3"/>
  <c r="D976" i="3"/>
  <c r="E976" i="3"/>
  <c r="F976" i="3"/>
  <c r="G976" i="3"/>
  <c r="H976" i="3"/>
  <c r="I976" i="3"/>
  <c r="J976" i="3"/>
  <c r="B977" i="3"/>
  <c r="C977" i="3"/>
  <c r="D977" i="3"/>
  <c r="E977" i="3"/>
  <c r="F977" i="3"/>
  <c r="G977" i="3"/>
  <c r="H977" i="3"/>
  <c r="I977" i="3"/>
  <c r="J977" i="3"/>
  <c r="B978" i="3"/>
  <c r="C978" i="3"/>
  <c r="D978" i="3"/>
  <c r="E978" i="3"/>
  <c r="F978" i="3"/>
  <c r="G978" i="3"/>
  <c r="H978" i="3"/>
  <c r="I978" i="3"/>
  <c r="J978" i="3"/>
  <c r="B979" i="3"/>
  <c r="C979" i="3"/>
  <c r="D979" i="3"/>
  <c r="E979" i="3"/>
  <c r="F979" i="3"/>
  <c r="G979" i="3"/>
  <c r="H979" i="3"/>
  <c r="I979" i="3"/>
  <c r="J979" i="3"/>
  <c r="B980" i="3"/>
  <c r="C980" i="3"/>
  <c r="D980" i="3"/>
  <c r="E980" i="3"/>
  <c r="F980" i="3"/>
  <c r="G980" i="3"/>
  <c r="H980" i="3"/>
  <c r="I980" i="3"/>
  <c r="J980" i="3"/>
  <c r="B981" i="3"/>
  <c r="C981" i="3"/>
  <c r="D981" i="3"/>
  <c r="E981" i="3"/>
  <c r="F981" i="3"/>
  <c r="G981" i="3"/>
  <c r="H981" i="3"/>
  <c r="I981" i="3"/>
  <c r="J981" i="3"/>
  <c r="B982" i="3"/>
  <c r="C982" i="3"/>
  <c r="D982" i="3"/>
  <c r="E982" i="3"/>
  <c r="F982" i="3"/>
  <c r="G982" i="3"/>
  <c r="H982" i="3"/>
  <c r="I982" i="3"/>
  <c r="J982" i="3"/>
  <c r="B983" i="3"/>
  <c r="C983" i="3"/>
  <c r="D983" i="3"/>
  <c r="E983" i="3"/>
  <c r="F983" i="3"/>
  <c r="G983" i="3"/>
  <c r="H983" i="3"/>
  <c r="I983" i="3"/>
  <c r="J983" i="3"/>
  <c r="B984" i="3"/>
  <c r="C984" i="3"/>
  <c r="D984" i="3"/>
  <c r="E984" i="3"/>
  <c r="F984" i="3"/>
  <c r="G984" i="3"/>
  <c r="H984" i="3"/>
  <c r="I984" i="3"/>
  <c r="J984" i="3"/>
  <c r="B985" i="3"/>
  <c r="C985" i="3"/>
  <c r="D985" i="3"/>
  <c r="E985" i="3"/>
  <c r="F985" i="3"/>
  <c r="G985" i="3"/>
  <c r="H985" i="3"/>
  <c r="I985" i="3"/>
  <c r="J985" i="3"/>
  <c r="B986" i="3"/>
  <c r="C986" i="3"/>
  <c r="D986" i="3"/>
  <c r="E986" i="3"/>
  <c r="F986" i="3"/>
  <c r="G986" i="3"/>
  <c r="H986" i="3"/>
  <c r="I986" i="3"/>
  <c r="J986" i="3"/>
  <c r="B987" i="3"/>
  <c r="C987" i="3"/>
  <c r="D987" i="3"/>
  <c r="E987" i="3"/>
  <c r="F987" i="3"/>
  <c r="G987" i="3"/>
  <c r="H987" i="3"/>
  <c r="I987" i="3"/>
  <c r="J987" i="3"/>
  <c r="B988" i="3"/>
  <c r="C988" i="3"/>
  <c r="D988" i="3"/>
  <c r="E988" i="3"/>
  <c r="F988" i="3"/>
  <c r="G988" i="3"/>
  <c r="H988" i="3"/>
  <c r="I988" i="3"/>
  <c r="J988" i="3"/>
  <c r="B989" i="3"/>
  <c r="C989" i="3"/>
  <c r="D989" i="3"/>
  <c r="E989" i="3"/>
  <c r="F989" i="3"/>
  <c r="G989" i="3"/>
  <c r="H989" i="3"/>
  <c r="I989" i="3"/>
  <c r="J989" i="3"/>
  <c r="B990" i="3"/>
  <c r="C990" i="3"/>
  <c r="D990" i="3"/>
  <c r="E990" i="3"/>
  <c r="F990" i="3"/>
  <c r="G990" i="3"/>
  <c r="H990" i="3"/>
  <c r="I990" i="3"/>
  <c r="J990" i="3"/>
  <c r="B991" i="3"/>
  <c r="C991" i="3"/>
  <c r="D991" i="3"/>
  <c r="E991" i="3"/>
  <c r="F991" i="3"/>
  <c r="G991" i="3"/>
  <c r="H991" i="3"/>
  <c r="I991" i="3"/>
  <c r="J991" i="3"/>
  <c r="B992" i="3"/>
  <c r="C992" i="3"/>
  <c r="D992" i="3"/>
  <c r="E992" i="3"/>
  <c r="F992" i="3"/>
  <c r="G992" i="3"/>
  <c r="H992" i="3"/>
  <c r="I992" i="3"/>
  <c r="J992" i="3"/>
  <c r="B993" i="3"/>
  <c r="C993" i="3"/>
  <c r="D993" i="3"/>
  <c r="E993" i="3"/>
  <c r="F993" i="3"/>
  <c r="G993" i="3"/>
  <c r="H993" i="3"/>
  <c r="I993" i="3"/>
  <c r="J993" i="3"/>
  <c r="B994" i="3"/>
  <c r="C994" i="3"/>
  <c r="D994" i="3"/>
  <c r="E994" i="3"/>
  <c r="F994" i="3"/>
  <c r="G994" i="3"/>
  <c r="H994" i="3"/>
  <c r="I994" i="3"/>
  <c r="J994" i="3"/>
  <c r="B995" i="3"/>
  <c r="C995" i="3"/>
  <c r="D995" i="3"/>
  <c r="E995" i="3"/>
  <c r="F995" i="3"/>
  <c r="G995" i="3"/>
  <c r="H995" i="3"/>
  <c r="I995" i="3"/>
  <c r="J995" i="3"/>
  <c r="B996" i="3"/>
  <c r="C996" i="3"/>
  <c r="D996" i="3"/>
  <c r="E996" i="3"/>
  <c r="F996" i="3"/>
  <c r="G996" i="3"/>
  <c r="H996" i="3"/>
  <c r="I996" i="3"/>
  <c r="J996" i="3"/>
  <c r="B997" i="3"/>
  <c r="C997" i="3"/>
  <c r="D997" i="3"/>
  <c r="E997" i="3"/>
  <c r="F997" i="3"/>
  <c r="G997" i="3"/>
  <c r="H997" i="3"/>
  <c r="I997" i="3"/>
  <c r="J997" i="3"/>
  <c r="B998" i="3"/>
  <c r="C998" i="3"/>
  <c r="D998" i="3"/>
  <c r="E998" i="3"/>
  <c r="F998" i="3"/>
  <c r="G998" i="3"/>
  <c r="H998" i="3"/>
  <c r="I998" i="3"/>
  <c r="J998" i="3"/>
  <c r="B999" i="3"/>
  <c r="C999" i="3"/>
  <c r="D999" i="3"/>
  <c r="E999" i="3"/>
  <c r="F999" i="3"/>
  <c r="G999" i="3"/>
  <c r="H999" i="3"/>
  <c r="I999" i="3"/>
  <c r="J999" i="3"/>
  <c r="B1000" i="3"/>
  <c r="C1000" i="3"/>
  <c r="D1000" i="3"/>
  <c r="E1000" i="3"/>
  <c r="F1000" i="3"/>
  <c r="G1000" i="3"/>
  <c r="H1000" i="3"/>
  <c r="I1000" i="3"/>
  <c r="J1000" i="3"/>
  <c r="B1001" i="3"/>
  <c r="C1001" i="3"/>
  <c r="D1001" i="3"/>
  <c r="E1001" i="3"/>
  <c r="F1001" i="3"/>
  <c r="G1001" i="3"/>
  <c r="H1001" i="3"/>
  <c r="I1001" i="3"/>
  <c r="J1001" i="3"/>
  <c r="B1002" i="3"/>
  <c r="C1002" i="3"/>
  <c r="D1002" i="3"/>
  <c r="E1002" i="3"/>
  <c r="F1002" i="3"/>
  <c r="G1002" i="3"/>
  <c r="H1002" i="3"/>
  <c r="I1002" i="3"/>
  <c r="J1002" i="3"/>
  <c r="B1003" i="3"/>
  <c r="C1003" i="3"/>
  <c r="D1003" i="3"/>
  <c r="E1003" i="3"/>
  <c r="F1003" i="3"/>
  <c r="G1003" i="3"/>
  <c r="H1003" i="3"/>
  <c r="I1003" i="3"/>
  <c r="J1003" i="3"/>
  <c r="B1004" i="3"/>
  <c r="C1004" i="3"/>
  <c r="D1004" i="3"/>
  <c r="E1004" i="3"/>
  <c r="F1004" i="3"/>
  <c r="G1004" i="3"/>
  <c r="H1004" i="3"/>
  <c r="I1004" i="3"/>
  <c r="J1004" i="3"/>
  <c r="B1005" i="3"/>
  <c r="C1005" i="3"/>
  <c r="D1005" i="3"/>
  <c r="E1005" i="3"/>
  <c r="F1005" i="3"/>
  <c r="G1005" i="3"/>
  <c r="H1005" i="3"/>
  <c r="I1005" i="3"/>
  <c r="J1005" i="3"/>
  <c r="B1006" i="3"/>
  <c r="C1006" i="3"/>
  <c r="D1006" i="3"/>
  <c r="E1006" i="3"/>
  <c r="F1006" i="3"/>
  <c r="G1006" i="3"/>
  <c r="H1006" i="3"/>
  <c r="I1006" i="3"/>
  <c r="J1006" i="3"/>
  <c r="B1007" i="3"/>
  <c r="C1007" i="3"/>
  <c r="D1007" i="3"/>
  <c r="E1007" i="3"/>
  <c r="F1007" i="3"/>
  <c r="G1007" i="3"/>
  <c r="H1007" i="3"/>
  <c r="I1007" i="3"/>
  <c r="J1007" i="3"/>
  <c r="B1008" i="3"/>
  <c r="C1008" i="3"/>
  <c r="D1008" i="3"/>
  <c r="E1008" i="3"/>
  <c r="F1008" i="3"/>
  <c r="G1008" i="3"/>
  <c r="H1008" i="3"/>
  <c r="I1008" i="3"/>
  <c r="J1008" i="3"/>
  <c r="B1009" i="3"/>
  <c r="C1009" i="3"/>
  <c r="D1009" i="3"/>
  <c r="E1009" i="3"/>
  <c r="F1009" i="3"/>
  <c r="G1009" i="3"/>
  <c r="H1009" i="3"/>
  <c r="I1009" i="3"/>
  <c r="J1009" i="3"/>
  <c r="B1010" i="3"/>
  <c r="C1010" i="3"/>
  <c r="D1010" i="3"/>
  <c r="E1010" i="3"/>
  <c r="F1010" i="3"/>
  <c r="G1010" i="3"/>
  <c r="H1010" i="3"/>
  <c r="I1010" i="3"/>
  <c r="J1010" i="3"/>
  <c r="B1011" i="3"/>
  <c r="C1011" i="3"/>
  <c r="D1011" i="3"/>
  <c r="E1011" i="3"/>
  <c r="F1011" i="3"/>
  <c r="G1011" i="3"/>
  <c r="H1011" i="3"/>
  <c r="I1011" i="3"/>
  <c r="J1011" i="3"/>
  <c r="B1012" i="3"/>
  <c r="C1012" i="3"/>
  <c r="D1012" i="3"/>
  <c r="E1012" i="3"/>
  <c r="F1012" i="3"/>
  <c r="G1012" i="3"/>
  <c r="H1012" i="3"/>
  <c r="I1012" i="3"/>
  <c r="J1012" i="3"/>
  <c r="B1013" i="3"/>
  <c r="C1013" i="3"/>
  <c r="D1013" i="3"/>
  <c r="E1013" i="3"/>
  <c r="F1013" i="3"/>
  <c r="G1013" i="3"/>
  <c r="H1013" i="3"/>
  <c r="I1013" i="3"/>
  <c r="J1013" i="3"/>
  <c r="B1014" i="3"/>
  <c r="C1014" i="3"/>
  <c r="D1014" i="3"/>
  <c r="E1014" i="3"/>
  <c r="F1014" i="3"/>
  <c r="G1014" i="3"/>
  <c r="H1014" i="3"/>
  <c r="I1014" i="3"/>
  <c r="J1014" i="3"/>
  <c r="B1015" i="3"/>
  <c r="C1015" i="3"/>
  <c r="D1015" i="3"/>
  <c r="E1015" i="3"/>
  <c r="F1015" i="3"/>
  <c r="G1015" i="3"/>
  <c r="H1015" i="3"/>
  <c r="I1015" i="3"/>
  <c r="J1015" i="3"/>
  <c r="B1016" i="3"/>
  <c r="C1016" i="3"/>
  <c r="D1016" i="3"/>
  <c r="E1016" i="3"/>
  <c r="F1016" i="3"/>
  <c r="G1016" i="3"/>
  <c r="H1016" i="3"/>
  <c r="I1016" i="3"/>
  <c r="J1016" i="3"/>
  <c r="B1017" i="3"/>
  <c r="C1017" i="3"/>
  <c r="D1017" i="3"/>
  <c r="E1017" i="3"/>
  <c r="F1017" i="3"/>
  <c r="G1017" i="3"/>
  <c r="H1017" i="3"/>
  <c r="I1017" i="3"/>
  <c r="J1017" i="3"/>
  <c r="B1018" i="3"/>
  <c r="C1018" i="3"/>
  <c r="D1018" i="3"/>
  <c r="E1018" i="3"/>
  <c r="F1018" i="3"/>
  <c r="G1018" i="3"/>
  <c r="H1018" i="3"/>
  <c r="I1018" i="3"/>
  <c r="J1018" i="3"/>
  <c r="B1019" i="3"/>
  <c r="C1019" i="3"/>
  <c r="D1019" i="3"/>
  <c r="E1019" i="3"/>
  <c r="F1019" i="3"/>
  <c r="G1019" i="3"/>
  <c r="H1019" i="3"/>
  <c r="I1019" i="3"/>
  <c r="J1019" i="3"/>
  <c r="B1020" i="3"/>
  <c r="C1020" i="3"/>
  <c r="D1020" i="3"/>
  <c r="E1020" i="3"/>
  <c r="F1020" i="3"/>
  <c r="G1020" i="3"/>
  <c r="H1020" i="3"/>
  <c r="I1020" i="3"/>
  <c r="J1020" i="3"/>
  <c r="B1021" i="3"/>
  <c r="C1021" i="3"/>
  <c r="D1021" i="3"/>
  <c r="E1021" i="3"/>
  <c r="F1021" i="3"/>
  <c r="G1021" i="3"/>
  <c r="H1021" i="3"/>
  <c r="I1021" i="3"/>
  <c r="J1021" i="3"/>
  <c r="B1022" i="3"/>
  <c r="C1022" i="3"/>
  <c r="D1022" i="3"/>
  <c r="E1022" i="3"/>
  <c r="F1022" i="3"/>
  <c r="G1022" i="3"/>
  <c r="H1022" i="3"/>
  <c r="I1022" i="3"/>
  <c r="J1022" i="3"/>
  <c r="B1023" i="3"/>
  <c r="C1023" i="3"/>
  <c r="D1023" i="3"/>
  <c r="E1023" i="3"/>
  <c r="F1023" i="3"/>
  <c r="G1023" i="3"/>
  <c r="H1023" i="3"/>
  <c r="I1023" i="3"/>
  <c r="J1023" i="3"/>
  <c r="B1024" i="3"/>
  <c r="C1024" i="3"/>
  <c r="D1024" i="3"/>
  <c r="E1024" i="3"/>
  <c r="F1024" i="3"/>
  <c r="G1024" i="3"/>
  <c r="H1024" i="3"/>
  <c r="I1024" i="3"/>
  <c r="J1024" i="3"/>
  <c r="B1025" i="3"/>
  <c r="C1025" i="3"/>
  <c r="D1025" i="3"/>
  <c r="E1025" i="3"/>
  <c r="F1025" i="3"/>
  <c r="G1025" i="3"/>
  <c r="H1025" i="3"/>
  <c r="I1025" i="3"/>
  <c r="J1025" i="3"/>
  <c r="B1026" i="3"/>
  <c r="C1026" i="3"/>
  <c r="D1026" i="3"/>
  <c r="E1026" i="3"/>
  <c r="F1026" i="3"/>
  <c r="G1026" i="3"/>
  <c r="H1026" i="3"/>
  <c r="I1026" i="3"/>
  <c r="J1026" i="3"/>
  <c r="B1027" i="3"/>
  <c r="C1027" i="3"/>
  <c r="D1027" i="3"/>
  <c r="E1027" i="3"/>
  <c r="F1027" i="3"/>
  <c r="G1027" i="3"/>
  <c r="H1027" i="3"/>
  <c r="I1027" i="3"/>
  <c r="J1027" i="3"/>
  <c r="B1028" i="3"/>
  <c r="C1028" i="3"/>
  <c r="D1028" i="3"/>
  <c r="E1028" i="3"/>
  <c r="F1028" i="3"/>
  <c r="G1028" i="3"/>
  <c r="H1028" i="3"/>
  <c r="I1028" i="3"/>
  <c r="J1028" i="3"/>
  <c r="B1029" i="3"/>
  <c r="C1029" i="3"/>
  <c r="D1029" i="3"/>
  <c r="E1029" i="3"/>
  <c r="F1029" i="3"/>
  <c r="G1029" i="3"/>
  <c r="H1029" i="3"/>
  <c r="I1029" i="3"/>
  <c r="J1029" i="3"/>
  <c r="B1030" i="3"/>
  <c r="C1030" i="3"/>
  <c r="D1030" i="3"/>
  <c r="E1030" i="3"/>
  <c r="F1030" i="3"/>
  <c r="G1030" i="3"/>
  <c r="H1030" i="3"/>
  <c r="I1030" i="3"/>
  <c r="J1030" i="3"/>
  <c r="B1031" i="3"/>
  <c r="C1031" i="3"/>
  <c r="D1031" i="3"/>
  <c r="E1031" i="3"/>
  <c r="F1031" i="3"/>
  <c r="G1031" i="3"/>
  <c r="H1031" i="3"/>
  <c r="I1031" i="3"/>
  <c r="J1031" i="3"/>
  <c r="B1032" i="3"/>
  <c r="C1032" i="3"/>
  <c r="D1032" i="3"/>
  <c r="E1032" i="3"/>
  <c r="F1032" i="3"/>
  <c r="G1032" i="3"/>
  <c r="H1032" i="3"/>
  <c r="I1032" i="3"/>
  <c r="J1032" i="3"/>
  <c r="B1033" i="3"/>
  <c r="C1033" i="3"/>
  <c r="D1033" i="3"/>
  <c r="E1033" i="3"/>
  <c r="F1033" i="3"/>
  <c r="G1033" i="3"/>
  <c r="H1033" i="3"/>
  <c r="I1033" i="3"/>
  <c r="J1033" i="3"/>
  <c r="B1034" i="3"/>
  <c r="C1034" i="3"/>
  <c r="D1034" i="3"/>
  <c r="E1034" i="3"/>
  <c r="F1034" i="3"/>
  <c r="G1034" i="3"/>
  <c r="H1034" i="3"/>
  <c r="I1034" i="3"/>
  <c r="J1034" i="3"/>
  <c r="B1035" i="3"/>
  <c r="C1035" i="3"/>
  <c r="D1035" i="3"/>
  <c r="E1035" i="3"/>
  <c r="F1035" i="3"/>
  <c r="G1035" i="3"/>
  <c r="H1035" i="3"/>
  <c r="I1035" i="3"/>
  <c r="J1035" i="3"/>
  <c r="B1036" i="3"/>
  <c r="C1036" i="3"/>
  <c r="D1036" i="3"/>
  <c r="E1036" i="3"/>
  <c r="F1036" i="3"/>
  <c r="G1036" i="3"/>
  <c r="H1036" i="3"/>
  <c r="I1036" i="3"/>
  <c r="J1036" i="3"/>
  <c r="B1037" i="3"/>
  <c r="C1037" i="3"/>
  <c r="D1037" i="3"/>
  <c r="E1037" i="3"/>
  <c r="F1037" i="3"/>
  <c r="G1037" i="3"/>
  <c r="H1037" i="3"/>
  <c r="I1037" i="3"/>
  <c r="J1037" i="3"/>
  <c r="B1038" i="3"/>
  <c r="C1038" i="3"/>
  <c r="D1038" i="3"/>
  <c r="E1038" i="3"/>
  <c r="F1038" i="3"/>
  <c r="G1038" i="3"/>
  <c r="H1038" i="3"/>
  <c r="I1038" i="3"/>
  <c r="J1038" i="3"/>
  <c r="B1039" i="3"/>
  <c r="C1039" i="3"/>
  <c r="D1039" i="3"/>
  <c r="E1039" i="3"/>
  <c r="F1039" i="3"/>
  <c r="G1039" i="3"/>
  <c r="H1039" i="3"/>
  <c r="I1039" i="3"/>
  <c r="J1039" i="3"/>
  <c r="B1040" i="3"/>
  <c r="C1040" i="3"/>
  <c r="D1040" i="3"/>
  <c r="E1040" i="3"/>
  <c r="F1040" i="3"/>
  <c r="G1040" i="3"/>
  <c r="H1040" i="3"/>
  <c r="I1040" i="3"/>
  <c r="J1040" i="3"/>
  <c r="B1041" i="3"/>
  <c r="C1041" i="3"/>
  <c r="D1041" i="3"/>
  <c r="E1041" i="3"/>
  <c r="F1041" i="3"/>
  <c r="G1041" i="3"/>
  <c r="H1041" i="3"/>
  <c r="I1041" i="3"/>
  <c r="J1041" i="3"/>
  <c r="B1042" i="3"/>
  <c r="C1042" i="3"/>
  <c r="D1042" i="3"/>
  <c r="E1042" i="3"/>
  <c r="F1042" i="3"/>
  <c r="G1042" i="3"/>
  <c r="H1042" i="3"/>
  <c r="I1042" i="3"/>
  <c r="J1042" i="3"/>
  <c r="B1043" i="3"/>
  <c r="C1043" i="3"/>
  <c r="D1043" i="3"/>
  <c r="E1043" i="3"/>
  <c r="F1043" i="3"/>
  <c r="G1043" i="3"/>
  <c r="H1043" i="3"/>
  <c r="I1043" i="3"/>
  <c r="J1043" i="3"/>
  <c r="B1044" i="3"/>
  <c r="C1044" i="3"/>
  <c r="D1044" i="3"/>
  <c r="E1044" i="3"/>
  <c r="F1044" i="3"/>
  <c r="G1044" i="3"/>
  <c r="H1044" i="3"/>
  <c r="I1044" i="3"/>
  <c r="J1044" i="3"/>
  <c r="B1045" i="3"/>
  <c r="C1045" i="3"/>
  <c r="D1045" i="3"/>
  <c r="E1045" i="3"/>
  <c r="F1045" i="3"/>
  <c r="G1045" i="3"/>
  <c r="H1045" i="3"/>
  <c r="I1045" i="3"/>
  <c r="J1045" i="3"/>
  <c r="B1046" i="3"/>
  <c r="C1046" i="3"/>
  <c r="D1046" i="3"/>
  <c r="E1046" i="3"/>
  <c r="F1046" i="3"/>
  <c r="G1046" i="3"/>
  <c r="H1046" i="3"/>
  <c r="I1046" i="3"/>
  <c r="J1046" i="3"/>
  <c r="B1047" i="3"/>
  <c r="C1047" i="3"/>
  <c r="D1047" i="3"/>
  <c r="E1047" i="3"/>
  <c r="F1047" i="3"/>
  <c r="G1047" i="3"/>
  <c r="H1047" i="3"/>
  <c r="I1047" i="3"/>
  <c r="J1047" i="3"/>
  <c r="B1048" i="3"/>
  <c r="C1048" i="3"/>
  <c r="D1048" i="3"/>
  <c r="E1048" i="3"/>
  <c r="F1048" i="3"/>
  <c r="G1048" i="3"/>
  <c r="H1048" i="3"/>
  <c r="I1048" i="3"/>
  <c r="J1048" i="3"/>
  <c r="B1049" i="3"/>
  <c r="C1049" i="3"/>
  <c r="D1049" i="3"/>
  <c r="E1049" i="3"/>
  <c r="F1049" i="3"/>
  <c r="G1049" i="3"/>
  <c r="H1049" i="3"/>
  <c r="I1049" i="3"/>
  <c r="J1049" i="3"/>
  <c r="B1050" i="3"/>
  <c r="C1050" i="3"/>
  <c r="D1050" i="3"/>
  <c r="E1050" i="3"/>
  <c r="F1050" i="3"/>
  <c r="G1050" i="3"/>
  <c r="H1050" i="3"/>
  <c r="I1050" i="3"/>
  <c r="J1050" i="3"/>
  <c r="B1051" i="3"/>
  <c r="C1051" i="3"/>
  <c r="D1051" i="3"/>
  <c r="E1051" i="3"/>
  <c r="F1051" i="3"/>
  <c r="G1051" i="3"/>
  <c r="H1051" i="3"/>
  <c r="I1051" i="3"/>
  <c r="J1051" i="3"/>
  <c r="B1052" i="3"/>
  <c r="C1052" i="3"/>
  <c r="D1052" i="3"/>
  <c r="E1052" i="3"/>
  <c r="F1052" i="3"/>
  <c r="G1052" i="3"/>
  <c r="H1052" i="3"/>
  <c r="I1052" i="3"/>
  <c r="J1052" i="3"/>
  <c r="B1053" i="3"/>
  <c r="C1053" i="3"/>
  <c r="D1053" i="3"/>
  <c r="E1053" i="3"/>
  <c r="F1053" i="3"/>
  <c r="G1053" i="3"/>
  <c r="H1053" i="3"/>
  <c r="I1053" i="3"/>
  <c r="J1053" i="3"/>
  <c r="B1054" i="3"/>
  <c r="C1054" i="3"/>
  <c r="D1054" i="3"/>
  <c r="E1054" i="3"/>
  <c r="F1054" i="3"/>
  <c r="G1054" i="3"/>
  <c r="H1054" i="3"/>
  <c r="I1054" i="3"/>
  <c r="J1054" i="3"/>
  <c r="B1055" i="3"/>
  <c r="C1055" i="3"/>
  <c r="D1055" i="3"/>
  <c r="E1055" i="3"/>
  <c r="F1055" i="3"/>
  <c r="G1055" i="3"/>
  <c r="H1055" i="3"/>
  <c r="I1055" i="3"/>
  <c r="J1055" i="3"/>
  <c r="B1056" i="3"/>
  <c r="C1056" i="3"/>
  <c r="D1056" i="3"/>
  <c r="E1056" i="3"/>
  <c r="F1056" i="3"/>
  <c r="G1056" i="3"/>
  <c r="H1056" i="3"/>
  <c r="I1056" i="3"/>
  <c r="J1056" i="3"/>
  <c r="B1057" i="3"/>
  <c r="C1057" i="3"/>
  <c r="D1057" i="3"/>
  <c r="E1057" i="3"/>
  <c r="F1057" i="3"/>
  <c r="G1057" i="3"/>
  <c r="H1057" i="3"/>
  <c r="I1057" i="3"/>
  <c r="J1057" i="3"/>
  <c r="B1058" i="3"/>
  <c r="C1058" i="3"/>
  <c r="D1058" i="3"/>
  <c r="E1058" i="3"/>
  <c r="F1058" i="3"/>
  <c r="G1058" i="3"/>
  <c r="H1058" i="3"/>
  <c r="I1058" i="3"/>
  <c r="J1058" i="3"/>
  <c r="B1059" i="3"/>
  <c r="C1059" i="3"/>
  <c r="D1059" i="3"/>
  <c r="E1059" i="3"/>
  <c r="F1059" i="3"/>
  <c r="G1059" i="3"/>
  <c r="H1059" i="3"/>
  <c r="I1059" i="3"/>
  <c r="J1059" i="3"/>
  <c r="B1060" i="3"/>
  <c r="C1060" i="3"/>
  <c r="D1060" i="3"/>
  <c r="E1060" i="3"/>
  <c r="F1060" i="3"/>
  <c r="G1060" i="3"/>
  <c r="H1060" i="3"/>
  <c r="I1060" i="3"/>
  <c r="J1060" i="3"/>
  <c r="B1061" i="3"/>
  <c r="C1061" i="3"/>
  <c r="D1061" i="3"/>
  <c r="E1061" i="3"/>
  <c r="F1061" i="3"/>
  <c r="G1061" i="3"/>
  <c r="H1061" i="3"/>
  <c r="I1061" i="3"/>
  <c r="J1061" i="3"/>
  <c r="B1062" i="3"/>
  <c r="C1062" i="3"/>
  <c r="D1062" i="3"/>
  <c r="E1062" i="3"/>
  <c r="F1062" i="3"/>
  <c r="G1062" i="3"/>
  <c r="H1062" i="3"/>
  <c r="I1062" i="3"/>
  <c r="J1062" i="3"/>
  <c r="B1063" i="3"/>
  <c r="C1063" i="3"/>
  <c r="D1063" i="3"/>
  <c r="E1063" i="3"/>
  <c r="F1063" i="3"/>
  <c r="G1063" i="3"/>
  <c r="H1063" i="3"/>
  <c r="I1063" i="3"/>
  <c r="J1063" i="3"/>
  <c r="B1064" i="3"/>
  <c r="C1064" i="3"/>
  <c r="D1064" i="3"/>
  <c r="E1064" i="3"/>
  <c r="F1064" i="3"/>
  <c r="G1064" i="3"/>
  <c r="H1064" i="3"/>
  <c r="I1064" i="3"/>
  <c r="J1064" i="3"/>
  <c r="B1065" i="3"/>
  <c r="C1065" i="3"/>
  <c r="D1065" i="3"/>
  <c r="E1065" i="3"/>
  <c r="F1065" i="3"/>
  <c r="G1065" i="3"/>
  <c r="H1065" i="3"/>
  <c r="I1065" i="3"/>
  <c r="J1065" i="3"/>
  <c r="B1066" i="3"/>
  <c r="C1066" i="3"/>
  <c r="D1066" i="3"/>
  <c r="E1066" i="3"/>
  <c r="F1066" i="3"/>
  <c r="G1066" i="3"/>
  <c r="H1066" i="3"/>
  <c r="I1066" i="3"/>
  <c r="J1066" i="3"/>
  <c r="B1067" i="3"/>
  <c r="C1067" i="3"/>
  <c r="D1067" i="3"/>
  <c r="E1067" i="3"/>
  <c r="F1067" i="3"/>
  <c r="G1067" i="3"/>
  <c r="H1067" i="3"/>
  <c r="I1067" i="3"/>
  <c r="J1067" i="3"/>
  <c r="B1068" i="3"/>
  <c r="C1068" i="3"/>
  <c r="D1068" i="3"/>
  <c r="E1068" i="3"/>
  <c r="F1068" i="3"/>
  <c r="G1068" i="3"/>
  <c r="H1068" i="3"/>
  <c r="I1068" i="3"/>
  <c r="J1068" i="3"/>
  <c r="B1069" i="3"/>
  <c r="C1069" i="3"/>
  <c r="D1069" i="3"/>
  <c r="E1069" i="3"/>
  <c r="F1069" i="3"/>
  <c r="G1069" i="3"/>
  <c r="H1069" i="3"/>
  <c r="I1069" i="3"/>
  <c r="J1069" i="3"/>
  <c r="B1070" i="3"/>
  <c r="C1070" i="3"/>
  <c r="D1070" i="3"/>
  <c r="E1070" i="3"/>
  <c r="F1070" i="3"/>
  <c r="G1070" i="3"/>
  <c r="H1070" i="3"/>
  <c r="I1070" i="3"/>
  <c r="J1070" i="3"/>
  <c r="B1071" i="3"/>
  <c r="C1071" i="3"/>
  <c r="D1071" i="3"/>
  <c r="E1071" i="3"/>
  <c r="F1071" i="3"/>
  <c r="G1071" i="3"/>
  <c r="H1071" i="3"/>
  <c r="I1071" i="3"/>
  <c r="J1071" i="3"/>
  <c r="B1072" i="3"/>
  <c r="C1072" i="3"/>
  <c r="D1072" i="3"/>
  <c r="E1072" i="3"/>
  <c r="F1072" i="3"/>
  <c r="G1072" i="3"/>
  <c r="H1072" i="3"/>
  <c r="I1072" i="3"/>
  <c r="J1072" i="3"/>
  <c r="B1073" i="3"/>
  <c r="C1073" i="3"/>
  <c r="D1073" i="3"/>
  <c r="E1073" i="3"/>
  <c r="F1073" i="3"/>
  <c r="G1073" i="3"/>
  <c r="H1073" i="3"/>
  <c r="I1073" i="3"/>
  <c r="J1073" i="3"/>
  <c r="B1074" i="3"/>
  <c r="C1074" i="3"/>
  <c r="D1074" i="3"/>
  <c r="E1074" i="3"/>
  <c r="F1074" i="3"/>
  <c r="G1074" i="3"/>
  <c r="H1074" i="3"/>
  <c r="I1074" i="3"/>
  <c r="J1074" i="3"/>
  <c r="B1075" i="3"/>
  <c r="C1075" i="3"/>
  <c r="D1075" i="3"/>
  <c r="E1075" i="3"/>
  <c r="F1075" i="3"/>
  <c r="G1075" i="3"/>
  <c r="H1075" i="3"/>
  <c r="I1075" i="3"/>
  <c r="J1075" i="3"/>
  <c r="B1076" i="3"/>
  <c r="C1076" i="3"/>
  <c r="D1076" i="3"/>
  <c r="E1076" i="3"/>
  <c r="F1076" i="3"/>
  <c r="G1076" i="3"/>
  <c r="H1076" i="3"/>
  <c r="I1076" i="3"/>
  <c r="J1076" i="3"/>
  <c r="B1077" i="3"/>
  <c r="C1077" i="3"/>
  <c r="D1077" i="3"/>
  <c r="E1077" i="3"/>
  <c r="F1077" i="3"/>
  <c r="G1077" i="3"/>
  <c r="H1077" i="3"/>
  <c r="I1077" i="3"/>
  <c r="J1077" i="3"/>
  <c r="B1078" i="3"/>
  <c r="C1078" i="3"/>
  <c r="D1078" i="3"/>
  <c r="E1078" i="3"/>
  <c r="F1078" i="3"/>
  <c r="G1078" i="3"/>
  <c r="H1078" i="3"/>
  <c r="I1078" i="3"/>
  <c r="J1078" i="3"/>
  <c r="B1079" i="3"/>
  <c r="C1079" i="3"/>
  <c r="D1079" i="3"/>
  <c r="E1079" i="3"/>
  <c r="F1079" i="3"/>
  <c r="G1079" i="3"/>
  <c r="H1079" i="3"/>
  <c r="I1079" i="3"/>
  <c r="J1079" i="3"/>
  <c r="B1080" i="3"/>
  <c r="C1080" i="3"/>
  <c r="D1080" i="3"/>
  <c r="E1080" i="3"/>
  <c r="F1080" i="3"/>
  <c r="G1080" i="3"/>
  <c r="H1080" i="3"/>
  <c r="I1080" i="3"/>
  <c r="J1080" i="3"/>
  <c r="B1081" i="3"/>
  <c r="C1081" i="3"/>
  <c r="D1081" i="3"/>
  <c r="E1081" i="3"/>
  <c r="F1081" i="3"/>
  <c r="G1081" i="3"/>
  <c r="H1081" i="3"/>
  <c r="I1081" i="3"/>
  <c r="J1081" i="3"/>
  <c r="B1082" i="3"/>
  <c r="C1082" i="3"/>
  <c r="D1082" i="3"/>
  <c r="E1082" i="3"/>
  <c r="F1082" i="3"/>
  <c r="G1082" i="3"/>
  <c r="H1082" i="3"/>
  <c r="I1082" i="3"/>
  <c r="J1082" i="3"/>
  <c r="B1083" i="3"/>
  <c r="C1083" i="3"/>
  <c r="D1083" i="3"/>
  <c r="E1083" i="3"/>
  <c r="F1083" i="3"/>
  <c r="G1083" i="3"/>
  <c r="H1083" i="3"/>
  <c r="I1083" i="3"/>
  <c r="J1083" i="3"/>
  <c r="B1084" i="3"/>
  <c r="C1084" i="3"/>
  <c r="D1084" i="3"/>
  <c r="E1084" i="3"/>
  <c r="F1084" i="3"/>
  <c r="G1084" i="3"/>
  <c r="H1084" i="3"/>
  <c r="I1084" i="3"/>
  <c r="J1084" i="3"/>
  <c r="B1085" i="3"/>
  <c r="C1085" i="3"/>
  <c r="D1085" i="3"/>
  <c r="E1085" i="3"/>
  <c r="F1085" i="3"/>
  <c r="G1085" i="3"/>
  <c r="H1085" i="3"/>
  <c r="I1085" i="3"/>
  <c r="J1085" i="3"/>
  <c r="B1086" i="3"/>
  <c r="C1086" i="3"/>
  <c r="D1086" i="3"/>
  <c r="E1086" i="3"/>
  <c r="F1086" i="3"/>
  <c r="G1086" i="3"/>
  <c r="H1086" i="3"/>
  <c r="I1086" i="3"/>
  <c r="J1086" i="3"/>
  <c r="B1087" i="3"/>
  <c r="C1087" i="3"/>
  <c r="D1087" i="3"/>
  <c r="E1087" i="3"/>
  <c r="F1087" i="3"/>
  <c r="G1087" i="3"/>
  <c r="H1087" i="3"/>
  <c r="I1087" i="3"/>
  <c r="J1087" i="3"/>
  <c r="B1088" i="3"/>
  <c r="C1088" i="3"/>
  <c r="D1088" i="3"/>
  <c r="E1088" i="3"/>
  <c r="F1088" i="3"/>
  <c r="G1088" i="3"/>
  <c r="H1088" i="3"/>
  <c r="I1088" i="3"/>
  <c r="J1088" i="3"/>
  <c r="B1089" i="3"/>
  <c r="C1089" i="3"/>
  <c r="D1089" i="3"/>
  <c r="E1089" i="3"/>
  <c r="F1089" i="3"/>
  <c r="G1089" i="3"/>
  <c r="H1089" i="3"/>
  <c r="I1089" i="3"/>
  <c r="J1089" i="3"/>
  <c r="B1090" i="3"/>
  <c r="C1090" i="3"/>
  <c r="D1090" i="3"/>
  <c r="E1090" i="3"/>
  <c r="F1090" i="3"/>
  <c r="G1090" i="3"/>
  <c r="H1090" i="3"/>
  <c r="I1090" i="3"/>
  <c r="J1090" i="3"/>
  <c r="B1091" i="3"/>
  <c r="C1091" i="3"/>
  <c r="D1091" i="3"/>
  <c r="E1091" i="3"/>
  <c r="F1091" i="3"/>
  <c r="G1091" i="3"/>
  <c r="H1091" i="3"/>
  <c r="I1091" i="3"/>
  <c r="J1091" i="3"/>
  <c r="B1092" i="3"/>
  <c r="C1092" i="3"/>
  <c r="D1092" i="3"/>
  <c r="E1092" i="3"/>
  <c r="F1092" i="3"/>
  <c r="G1092" i="3"/>
  <c r="H1092" i="3"/>
  <c r="I1092" i="3"/>
  <c r="J1092" i="3"/>
  <c r="B1093" i="3"/>
  <c r="C1093" i="3"/>
  <c r="D1093" i="3"/>
  <c r="E1093" i="3"/>
  <c r="F1093" i="3"/>
  <c r="G1093" i="3"/>
  <c r="H1093" i="3"/>
  <c r="I1093" i="3"/>
  <c r="J1093" i="3"/>
  <c r="B1094" i="3"/>
  <c r="C1094" i="3"/>
  <c r="D1094" i="3"/>
  <c r="E1094" i="3"/>
  <c r="F1094" i="3"/>
  <c r="G1094" i="3"/>
  <c r="H1094" i="3"/>
  <c r="I1094" i="3"/>
  <c r="J1094" i="3"/>
  <c r="B1095" i="3"/>
  <c r="C1095" i="3"/>
  <c r="D1095" i="3"/>
  <c r="E1095" i="3"/>
  <c r="F1095" i="3"/>
  <c r="G1095" i="3"/>
  <c r="H1095" i="3"/>
  <c r="I1095" i="3"/>
  <c r="J1095" i="3"/>
  <c r="B1096" i="3"/>
  <c r="C1096" i="3"/>
  <c r="D1096" i="3"/>
  <c r="E1096" i="3"/>
  <c r="F1096" i="3"/>
  <c r="G1096" i="3"/>
  <c r="H1096" i="3"/>
  <c r="I1096" i="3"/>
  <c r="J1096" i="3"/>
  <c r="B1097" i="3"/>
  <c r="C1097" i="3"/>
  <c r="D1097" i="3"/>
  <c r="E1097" i="3"/>
  <c r="F1097" i="3"/>
  <c r="G1097" i="3"/>
  <c r="H1097" i="3"/>
  <c r="I1097" i="3"/>
  <c r="J1097" i="3"/>
  <c r="B1098" i="3"/>
  <c r="C1098" i="3"/>
  <c r="D1098" i="3"/>
  <c r="E1098" i="3"/>
  <c r="F1098" i="3"/>
  <c r="G1098" i="3"/>
  <c r="H1098" i="3"/>
  <c r="I1098" i="3"/>
  <c r="J1098" i="3"/>
  <c r="B1099" i="3"/>
  <c r="C1099" i="3"/>
  <c r="D1099" i="3"/>
  <c r="E1099" i="3"/>
  <c r="F1099" i="3"/>
  <c r="G1099" i="3"/>
  <c r="H1099" i="3"/>
  <c r="I1099" i="3"/>
  <c r="J1099" i="3"/>
  <c r="B1100" i="3"/>
  <c r="C1100" i="3"/>
  <c r="D1100" i="3"/>
  <c r="E1100" i="3"/>
  <c r="F1100" i="3"/>
  <c r="G1100" i="3"/>
  <c r="H1100" i="3"/>
  <c r="I1100" i="3"/>
  <c r="J1100" i="3"/>
  <c r="B1101" i="3"/>
  <c r="C1101" i="3"/>
  <c r="D1101" i="3"/>
  <c r="E1101" i="3"/>
  <c r="F1101" i="3"/>
  <c r="G1101" i="3"/>
  <c r="H1101" i="3"/>
  <c r="I1101" i="3"/>
  <c r="J1101" i="3"/>
  <c r="B1102" i="3"/>
  <c r="C1102" i="3"/>
  <c r="D1102" i="3"/>
  <c r="E1102" i="3"/>
  <c r="F1102" i="3"/>
  <c r="G1102" i="3"/>
  <c r="H1102" i="3"/>
  <c r="I1102" i="3"/>
  <c r="J1102" i="3"/>
  <c r="B1103" i="3"/>
  <c r="C1103" i="3"/>
  <c r="D1103" i="3"/>
  <c r="E1103" i="3"/>
  <c r="F1103" i="3"/>
  <c r="G1103" i="3"/>
  <c r="H1103" i="3"/>
  <c r="I1103" i="3"/>
  <c r="J1103" i="3"/>
  <c r="B1104" i="3"/>
  <c r="C1104" i="3"/>
  <c r="D1104" i="3"/>
  <c r="E1104" i="3"/>
  <c r="F1104" i="3"/>
  <c r="G1104" i="3"/>
  <c r="H1104" i="3"/>
  <c r="I1104" i="3"/>
  <c r="J1104" i="3"/>
  <c r="B1105" i="3"/>
  <c r="C1105" i="3"/>
  <c r="D1105" i="3"/>
  <c r="E1105" i="3"/>
  <c r="F1105" i="3"/>
  <c r="G1105" i="3"/>
  <c r="H1105" i="3"/>
  <c r="I1105" i="3"/>
  <c r="J1105" i="3"/>
  <c r="B1106" i="3"/>
  <c r="C1106" i="3"/>
  <c r="D1106" i="3"/>
  <c r="E1106" i="3"/>
  <c r="F1106" i="3"/>
  <c r="G1106" i="3"/>
  <c r="H1106" i="3"/>
  <c r="I1106" i="3"/>
  <c r="J1106" i="3"/>
  <c r="B1107" i="3"/>
  <c r="C1107" i="3"/>
  <c r="D1107" i="3"/>
  <c r="E1107" i="3"/>
  <c r="F1107" i="3"/>
  <c r="G1107" i="3"/>
  <c r="H1107" i="3"/>
  <c r="I1107" i="3"/>
  <c r="J1107" i="3"/>
  <c r="B1108" i="3"/>
  <c r="C1108" i="3"/>
  <c r="D1108" i="3"/>
  <c r="E1108" i="3"/>
  <c r="F1108" i="3"/>
  <c r="G1108" i="3"/>
  <c r="H1108" i="3"/>
  <c r="I1108" i="3"/>
  <c r="J1108" i="3"/>
  <c r="B1109" i="3"/>
  <c r="C1109" i="3"/>
  <c r="D1109" i="3"/>
  <c r="E1109" i="3"/>
  <c r="F1109" i="3"/>
  <c r="G1109" i="3"/>
  <c r="H1109" i="3"/>
  <c r="I1109" i="3"/>
  <c r="J1109" i="3"/>
  <c r="B1110" i="3"/>
  <c r="C1110" i="3"/>
  <c r="D1110" i="3"/>
  <c r="E1110" i="3"/>
  <c r="F1110" i="3"/>
  <c r="G1110" i="3"/>
  <c r="H1110" i="3"/>
  <c r="I1110" i="3"/>
  <c r="J1110" i="3"/>
  <c r="B1111" i="3"/>
  <c r="C1111" i="3"/>
  <c r="D1111" i="3"/>
  <c r="E1111" i="3"/>
  <c r="F1111" i="3"/>
  <c r="G1111" i="3"/>
  <c r="H1111" i="3"/>
  <c r="I1111" i="3"/>
  <c r="J1111" i="3"/>
  <c r="B1112" i="3"/>
  <c r="C1112" i="3"/>
  <c r="D1112" i="3"/>
  <c r="E1112" i="3"/>
  <c r="F1112" i="3"/>
  <c r="G1112" i="3"/>
  <c r="H1112" i="3"/>
  <c r="I1112" i="3"/>
  <c r="J1112" i="3"/>
  <c r="B1113" i="3"/>
  <c r="C1113" i="3"/>
  <c r="D1113" i="3"/>
  <c r="E1113" i="3"/>
  <c r="F1113" i="3"/>
  <c r="G1113" i="3"/>
  <c r="H1113" i="3"/>
  <c r="I1113" i="3"/>
  <c r="J1113" i="3"/>
  <c r="B1114" i="3"/>
  <c r="C1114" i="3"/>
  <c r="D1114" i="3"/>
  <c r="E1114" i="3"/>
  <c r="F1114" i="3"/>
  <c r="G1114" i="3"/>
  <c r="H1114" i="3"/>
  <c r="I1114" i="3"/>
  <c r="J1114" i="3"/>
  <c r="B1115" i="3"/>
  <c r="C1115" i="3"/>
  <c r="D1115" i="3"/>
  <c r="E1115" i="3"/>
  <c r="F1115" i="3"/>
  <c r="G1115" i="3"/>
  <c r="H1115" i="3"/>
  <c r="I1115" i="3"/>
  <c r="J1115" i="3"/>
  <c r="B1116" i="3"/>
  <c r="C1116" i="3"/>
  <c r="D1116" i="3"/>
  <c r="E1116" i="3"/>
  <c r="F1116" i="3"/>
  <c r="G1116" i="3"/>
  <c r="H1116" i="3"/>
  <c r="I1116" i="3"/>
  <c r="J1116" i="3"/>
  <c r="B1117" i="3"/>
  <c r="C1117" i="3"/>
  <c r="D1117" i="3"/>
  <c r="E1117" i="3"/>
  <c r="F1117" i="3"/>
  <c r="G1117" i="3"/>
  <c r="H1117" i="3"/>
  <c r="I1117" i="3"/>
  <c r="J1117" i="3"/>
  <c r="B1118" i="3"/>
  <c r="C1118" i="3"/>
  <c r="D1118" i="3"/>
  <c r="E1118" i="3"/>
  <c r="F1118" i="3"/>
  <c r="G1118" i="3"/>
  <c r="H1118" i="3"/>
  <c r="I1118" i="3"/>
  <c r="J1118" i="3"/>
  <c r="B1119" i="3"/>
  <c r="C1119" i="3"/>
  <c r="D1119" i="3"/>
  <c r="E1119" i="3"/>
  <c r="F1119" i="3"/>
  <c r="G1119" i="3"/>
  <c r="H1119" i="3"/>
  <c r="I1119" i="3"/>
  <c r="J1119" i="3"/>
  <c r="B1120" i="3"/>
  <c r="C1120" i="3"/>
  <c r="D1120" i="3"/>
  <c r="E1120" i="3"/>
  <c r="F1120" i="3"/>
  <c r="G1120" i="3"/>
  <c r="H1120" i="3"/>
  <c r="I1120" i="3"/>
  <c r="J1120" i="3"/>
  <c r="B1121" i="3"/>
  <c r="C1121" i="3"/>
  <c r="D1121" i="3"/>
  <c r="E1121" i="3"/>
  <c r="F1121" i="3"/>
  <c r="G1121" i="3"/>
  <c r="H1121" i="3"/>
  <c r="I1121" i="3"/>
  <c r="J1121" i="3"/>
  <c r="B1122" i="3"/>
  <c r="C1122" i="3"/>
  <c r="D1122" i="3"/>
  <c r="E1122" i="3"/>
  <c r="F1122" i="3"/>
  <c r="G1122" i="3"/>
  <c r="H1122" i="3"/>
  <c r="I1122" i="3"/>
  <c r="J1122" i="3"/>
  <c r="B1123" i="3"/>
  <c r="C1123" i="3"/>
  <c r="D1123" i="3"/>
  <c r="E1123" i="3"/>
  <c r="F1123" i="3"/>
  <c r="G1123" i="3"/>
  <c r="H1123" i="3"/>
  <c r="I1123" i="3"/>
  <c r="J1123" i="3"/>
  <c r="B1124" i="3"/>
  <c r="C1124" i="3"/>
  <c r="D1124" i="3"/>
  <c r="E1124" i="3"/>
  <c r="F1124" i="3"/>
  <c r="G1124" i="3"/>
  <c r="H1124" i="3"/>
  <c r="I1124" i="3"/>
  <c r="J1124" i="3"/>
  <c r="B1125" i="3"/>
  <c r="C1125" i="3"/>
  <c r="D1125" i="3"/>
  <c r="E1125" i="3"/>
  <c r="F1125" i="3"/>
  <c r="G1125" i="3"/>
  <c r="H1125" i="3"/>
  <c r="I1125" i="3"/>
  <c r="J1125" i="3"/>
  <c r="B1126" i="3"/>
  <c r="C1126" i="3"/>
  <c r="D1126" i="3"/>
  <c r="E1126" i="3"/>
  <c r="F1126" i="3"/>
  <c r="G1126" i="3"/>
  <c r="H1126" i="3"/>
  <c r="I1126" i="3"/>
  <c r="J1126" i="3"/>
  <c r="B1127" i="3"/>
  <c r="C1127" i="3"/>
  <c r="D1127" i="3"/>
  <c r="E1127" i="3"/>
  <c r="F1127" i="3"/>
  <c r="G1127" i="3"/>
  <c r="H1127" i="3"/>
  <c r="I1127" i="3"/>
  <c r="J1127" i="3"/>
  <c r="B1128" i="3"/>
  <c r="C1128" i="3"/>
  <c r="D1128" i="3"/>
  <c r="E1128" i="3"/>
  <c r="F1128" i="3"/>
  <c r="G1128" i="3"/>
  <c r="H1128" i="3"/>
  <c r="I1128" i="3"/>
  <c r="J1128" i="3"/>
  <c r="B1129" i="3"/>
  <c r="C1129" i="3"/>
  <c r="D1129" i="3"/>
  <c r="E1129" i="3"/>
  <c r="F1129" i="3"/>
  <c r="G1129" i="3"/>
  <c r="H1129" i="3"/>
  <c r="I1129" i="3"/>
  <c r="J1129" i="3"/>
  <c r="B1130" i="3"/>
  <c r="C1130" i="3"/>
  <c r="D1130" i="3"/>
  <c r="E1130" i="3"/>
  <c r="F1130" i="3"/>
  <c r="G1130" i="3"/>
  <c r="H1130" i="3"/>
  <c r="I1130" i="3"/>
  <c r="J1130" i="3"/>
  <c r="B1131" i="3"/>
  <c r="C1131" i="3"/>
  <c r="D1131" i="3"/>
  <c r="E1131" i="3"/>
  <c r="F1131" i="3"/>
  <c r="G1131" i="3"/>
  <c r="H1131" i="3"/>
  <c r="I1131" i="3"/>
  <c r="J1131" i="3"/>
  <c r="B1132" i="3"/>
  <c r="C1132" i="3"/>
  <c r="D1132" i="3"/>
  <c r="E1132" i="3"/>
  <c r="F1132" i="3"/>
  <c r="G1132" i="3"/>
  <c r="H1132" i="3"/>
  <c r="I1132" i="3"/>
  <c r="J1132" i="3"/>
  <c r="B1133" i="3"/>
  <c r="C1133" i="3"/>
  <c r="D1133" i="3"/>
  <c r="E1133" i="3"/>
  <c r="F1133" i="3"/>
  <c r="G1133" i="3"/>
  <c r="H1133" i="3"/>
  <c r="I1133" i="3"/>
  <c r="J1133" i="3"/>
  <c r="B1134" i="3"/>
  <c r="C1134" i="3"/>
  <c r="D1134" i="3"/>
  <c r="E1134" i="3"/>
  <c r="F1134" i="3"/>
  <c r="G1134" i="3"/>
  <c r="H1134" i="3"/>
  <c r="I1134" i="3"/>
  <c r="J1134" i="3"/>
  <c r="B1135" i="3"/>
  <c r="C1135" i="3"/>
  <c r="D1135" i="3"/>
  <c r="E1135" i="3"/>
  <c r="F1135" i="3"/>
  <c r="G1135" i="3"/>
  <c r="H1135" i="3"/>
  <c r="I1135" i="3"/>
  <c r="J1135" i="3"/>
  <c r="B1136" i="3"/>
  <c r="C1136" i="3"/>
  <c r="D1136" i="3"/>
  <c r="E1136" i="3"/>
  <c r="F1136" i="3"/>
  <c r="G1136" i="3"/>
  <c r="H1136" i="3"/>
  <c r="I1136" i="3"/>
  <c r="J1136" i="3"/>
  <c r="B1137" i="3"/>
  <c r="C1137" i="3"/>
  <c r="D1137" i="3"/>
  <c r="E1137" i="3"/>
  <c r="F1137" i="3"/>
  <c r="G1137" i="3"/>
  <c r="H1137" i="3"/>
  <c r="I1137" i="3"/>
  <c r="J1137" i="3"/>
  <c r="B1138" i="3"/>
  <c r="C1138" i="3"/>
  <c r="D1138" i="3"/>
  <c r="E1138" i="3"/>
  <c r="F1138" i="3"/>
  <c r="G1138" i="3"/>
  <c r="H1138" i="3"/>
  <c r="I1138" i="3"/>
  <c r="J1138" i="3"/>
  <c r="B1139" i="3"/>
  <c r="C1139" i="3"/>
  <c r="D1139" i="3"/>
  <c r="E1139" i="3"/>
  <c r="F1139" i="3"/>
  <c r="G1139" i="3"/>
  <c r="H1139" i="3"/>
  <c r="I1139" i="3"/>
  <c r="J1139" i="3"/>
  <c r="B1140" i="3"/>
  <c r="C1140" i="3"/>
  <c r="D1140" i="3"/>
  <c r="E1140" i="3"/>
  <c r="F1140" i="3"/>
  <c r="G1140" i="3"/>
  <c r="H1140" i="3"/>
  <c r="I1140" i="3"/>
  <c r="J1140" i="3"/>
  <c r="B1141" i="3"/>
  <c r="C1141" i="3"/>
  <c r="D1141" i="3"/>
  <c r="E1141" i="3"/>
  <c r="F1141" i="3"/>
  <c r="G1141" i="3"/>
  <c r="H1141" i="3"/>
  <c r="I1141" i="3"/>
  <c r="J1141" i="3"/>
  <c r="B1142" i="3"/>
  <c r="C1142" i="3"/>
  <c r="D1142" i="3"/>
  <c r="E1142" i="3"/>
  <c r="F1142" i="3"/>
  <c r="G1142" i="3"/>
  <c r="H1142" i="3"/>
  <c r="I1142" i="3"/>
  <c r="J1142" i="3"/>
  <c r="B1143" i="3"/>
  <c r="C1143" i="3"/>
  <c r="D1143" i="3"/>
  <c r="E1143" i="3"/>
  <c r="F1143" i="3"/>
  <c r="G1143" i="3"/>
  <c r="H1143" i="3"/>
  <c r="I1143" i="3"/>
  <c r="J1143" i="3"/>
  <c r="B1144" i="3"/>
  <c r="C1144" i="3"/>
  <c r="D1144" i="3"/>
  <c r="E1144" i="3"/>
  <c r="F1144" i="3"/>
  <c r="G1144" i="3"/>
  <c r="H1144" i="3"/>
  <c r="I1144" i="3"/>
  <c r="J1144" i="3"/>
  <c r="B1145" i="3"/>
  <c r="C1145" i="3"/>
  <c r="D1145" i="3"/>
  <c r="E1145" i="3"/>
  <c r="F1145" i="3"/>
  <c r="G1145" i="3"/>
  <c r="H1145" i="3"/>
  <c r="I1145" i="3"/>
  <c r="J1145" i="3"/>
  <c r="B1146" i="3"/>
  <c r="C1146" i="3"/>
  <c r="D1146" i="3"/>
  <c r="E1146" i="3"/>
  <c r="F1146" i="3"/>
  <c r="G1146" i="3"/>
  <c r="H1146" i="3"/>
  <c r="I1146" i="3"/>
  <c r="J1146" i="3"/>
  <c r="B1147" i="3"/>
  <c r="C1147" i="3"/>
  <c r="D1147" i="3"/>
  <c r="E1147" i="3"/>
  <c r="F1147" i="3"/>
  <c r="G1147" i="3"/>
  <c r="H1147" i="3"/>
  <c r="I1147" i="3"/>
  <c r="J1147" i="3"/>
  <c r="B1148" i="3"/>
  <c r="C1148" i="3"/>
  <c r="D1148" i="3"/>
  <c r="E1148" i="3"/>
  <c r="F1148" i="3"/>
  <c r="G1148" i="3"/>
  <c r="H1148" i="3"/>
  <c r="I1148" i="3"/>
  <c r="J1148" i="3"/>
  <c r="B1149" i="3"/>
  <c r="C1149" i="3"/>
  <c r="D1149" i="3"/>
  <c r="E1149" i="3"/>
  <c r="F1149" i="3"/>
  <c r="G1149" i="3"/>
  <c r="H1149" i="3"/>
  <c r="I1149" i="3"/>
  <c r="J1149" i="3"/>
  <c r="B1150" i="3"/>
  <c r="C1150" i="3"/>
  <c r="D1150" i="3"/>
  <c r="E1150" i="3"/>
  <c r="F1150" i="3"/>
  <c r="G1150" i="3"/>
  <c r="H1150" i="3"/>
  <c r="I1150" i="3"/>
  <c r="J1150" i="3"/>
  <c r="B1151" i="3"/>
  <c r="C1151" i="3"/>
  <c r="D1151" i="3"/>
  <c r="E1151" i="3"/>
  <c r="F1151" i="3"/>
  <c r="G1151" i="3"/>
  <c r="H1151" i="3"/>
  <c r="I1151" i="3"/>
  <c r="J1151" i="3"/>
  <c r="B1152" i="3"/>
  <c r="C1152" i="3"/>
  <c r="D1152" i="3"/>
  <c r="E1152" i="3"/>
  <c r="F1152" i="3"/>
  <c r="G1152" i="3"/>
  <c r="H1152" i="3"/>
  <c r="I1152" i="3"/>
  <c r="J1152" i="3"/>
  <c r="B1153" i="3"/>
  <c r="C1153" i="3"/>
  <c r="D1153" i="3"/>
  <c r="E1153" i="3"/>
  <c r="F1153" i="3"/>
  <c r="G1153" i="3"/>
  <c r="H1153" i="3"/>
  <c r="I1153" i="3"/>
  <c r="J1153" i="3"/>
  <c r="B1154" i="3"/>
  <c r="C1154" i="3"/>
  <c r="D1154" i="3"/>
  <c r="E1154" i="3"/>
  <c r="F1154" i="3"/>
  <c r="G1154" i="3"/>
  <c r="H1154" i="3"/>
  <c r="I1154" i="3"/>
  <c r="J1154" i="3"/>
  <c r="B1155" i="3"/>
  <c r="C1155" i="3"/>
  <c r="D1155" i="3"/>
  <c r="E1155" i="3"/>
  <c r="F1155" i="3"/>
  <c r="G1155" i="3"/>
  <c r="H1155" i="3"/>
  <c r="I1155" i="3"/>
  <c r="J1155" i="3"/>
  <c r="B1156" i="3"/>
  <c r="C1156" i="3"/>
  <c r="D1156" i="3"/>
  <c r="E1156" i="3"/>
  <c r="F1156" i="3"/>
  <c r="G1156" i="3"/>
  <c r="H1156" i="3"/>
  <c r="I1156" i="3"/>
  <c r="J1156" i="3"/>
  <c r="B1157" i="3"/>
  <c r="C1157" i="3"/>
  <c r="D1157" i="3"/>
  <c r="E1157" i="3"/>
  <c r="F1157" i="3"/>
  <c r="G1157" i="3"/>
  <c r="H1157" i="3"/>
  <c r="I1157" i="3"/>
  <c r="J1157" i="3"/>
  <c r="B1158" i="3"/>
  <c r="C1158" i="3"/>
  <c r="D1158" i="3"/>
  <c r="E1158" i="3"/>
  <c r="F1158" i="3"/>
  <c r="G1158" i="3"/>
  <c r="H1158" i="3"/>
  <c r="I1158" i="3"/>
  <c r="J1158" i="3"/>
  <c r="B1159" i="3"/>
  <c r="C1159" i="3"/>
  <c r="D1159" i="3"/>
  <c r="E1159" i="3"/>
  <c r="F1159" i="3"/>
  <c r="G1159" i="3"/>
  <c r="H1159" i="3"/>
  <c r="I1159" i="3"/>
  <c r="J1159" i="3"/>
  <c r="B1160" i="3"/>
  <c r="C1160" i="3"/>
  <c r="D1160" i="3"/>
  <c r="E1160" i="3"/>
  <c r="F1160" i="3"/>
  <c r="G1160" i="3"/>
  <c r="H1160" i="3"/>
  <c r="I1160" i="3"/>
  <c r="J1160" i="3"/>
  <c r="B1161" i="3"/>
  <c r="C1161" i="3"/>
  <c r="D1161" i="3"/>
  <c r="E1161" i="3"/>
  <c r="F1161" i="3"/>
  <c r="G1161" i="3"/>
  <c r="H1161" i="3"/>
  <c r="I1161" i="3"/>
  <c r="J1161" i="3"/>
  <c r="B1162" i="3"/>
  <c r="C1162" i="3"/>
  <c r="D1162" i="3"/>
  <c r="E1162" i="3"/>
  <c r="F1162" i="3"/>
  <c r="G1162" i="3"/>
  <c r="H1162" i="3"/>
  <c r="I1162" i="3"/>
  <c r="J1162" i="3"/>
  <c r="B1163" i="3"/>
  <c r="C1163" i="3"/>
  <c r="D1163" i="3"/>
  <c r="E1163" i="3"/>
  <c r="F1163" i="3"/>
  <c r="G1163" i="3"/>
  <c r="H1163" i="3"/>
  <c r="I1163" i="3"/>
  <c r="J1163" i="3"/>
  <c r="B1164" i="3"/>
  <c r="C1164" i="3"/>
  <c r="D1164" i="3"/>
  <c r="E1164" i="3"/>
  <c r="F1164" i="3"/>
  <c r="G1164" i="3"/>
  <c r="H1164" i="3"/>
  <c r="I1164" i="3"/>
  <c r="J1164" i="3"/>
  <c r="B1165" i="3"/>
  <c r="C1165" i="3"/>
  <c r="D1165" i="3"/>
  <c r="E1165" i="3"/>
  <c r="F1165" i="3"/>
  <c r="G1165" i="3"/>
  <c r="H1165" i="3"/>
  <c r="I1165" i="3"/>
  <c r="J1165" i="3"/>
  <c r="B1166" i="3"/>
  <c r="C1166" i="3"/>
  <c r="D1166" i="3"/>
  <c r="E1166" i="3"/>
  <c r="F1166" i="3"/>
  <c r="G1166" i="3"/>
  <c r="H1166" i="3"/>
  <c r="I1166" i="3"/>
  <c r="J1166" i="3"/>
  <c r="B1167" i="3"/>
  <c r="C1167" i="3"/>
  <c r="D1167" i="3"/>
  <c r="E1167" i="3"/>
  <c r="F1167" i="3"/>
  <c r="G1167" i="3"/>
  <c r="H1167" i="3"/>
  <c r="I1167" i="3"/>
  <c r="J1167" i="3"/>
  <c r="B1168" i="3"/>
  <c r="C1168" i="3"/>
  <c r="D1168" i="3"/>
  <c r="E1168" i="3"/>
  <c r="F1168" i="3"/>
  <c r="G1168" i="3"/>
  <c r="H1168" i="3"/>
  <c r="I1168" i="3"/>
  <c r="J1168" i="3"/>
  <c r="B1169" i="3"/>
  <c r="C1169" i="3"/>
  <c r="D1169" i="3"/>
  <c r="E1169" i="3"/>
  <c r="F1169" i="3"/>
  <c r="G1169" i="3"/>
  <c r="H1169" i="3"/>
  <c r="I1169" i="3"/>
  <c r="J1169" i="3"/>
  <c r="B1170" i="3"/>
  <c r="C1170" i="3"/>
  <c r="D1170" i="3"/>
  <c r="E1170" i="3"/>
  <c r="F1170" i="3"/>
  <c r="G1170" i="3"/>
  <c r="H1170" i="3"/>
  <c r="I1170" i="3"/>
  <c r="J1170" i="3"/>
  <c r="B1171" i="3"/>
  <c r="C1171" i="3"/>
  <c r="D1171" i="3"/>
  <c r="E1171" i="3"/>
  <c r="F1171" i="3"/>
  <c r="G1171" i="3"/>
  <c r="H1171" i="3"/>
  <c r="I1171" i="3"/>
  <c r="J1171" i="3"/>
  <c r="B1172" i="3"/>
  <c r="C1172" i="3"/>
  <c r="D1172" i="3"/>
  <c r="E1172" i="3"/>
  <c r="F1172" i="3"/>
  <c r="G1172" i="3"/>
  <c r="H1172" i="3"/>
  <c r="I1172" i="3"/>
  <c r="J1172" i="3"/>
  <c r="B1173" i="3"/>
  <c r="C1173" i="3"/>
  <c r="D1173" i="3"/>
  <c r="E1173" i="3"/>
  <c r="F1173" i="3"/>
  <c r="G1173" i="3"/>
  <c r="H1173" i="3"/>
  <c r="I1173" i="3"/>
  <c r="J1173" i="3"/>
  <c r="B1174" i="3"/>
  <c r="C1174" i="3"/>
  <c r="D1174" i="3"/>
  <c r="E1174" i="3"/>
  <c r="F1174" i="3"/>
  <c r="G1174" i="3"/>
  <c r="H1174" i="3"/>
  <c r="I1174" i="3"/>
  <c r="J1174" i="3"/>
  <c r="B1175" i="3"/>
  <c r="C1175" i="3"/>
  <c r="D1175" i="3"/>
  <c r="E1175" i="3"/>
  <c r="F1175" i="3"/>
  <c r="G1175" i="3"/>
  <c r="H1175" i="3"/>
  <c r="I1175" i="3"/>
  <c r="J1175" i="3"/>
  <c r="B1176" i="3"/>
  <c r="C1176" i="3"/>
  <c r="D1176" i="3"/>
  <c r="E1176" i="3"/>
  <c r="F1176" i="3"/>
  <c r="G1176" i="3"/>
  <c r="H1176" i="3"/>
  <c r="I1176" i="3"/>
  <c r="J1176" i="3"/>
  <c r="B1177" i="3"/>
  <c r="C1177" i="3"/>
  <c r="D1177" i="3"/>
  <c r="E1177" i="3"/>
  <c r="F1177" i="3"/>
  <c r="G1177" i="3"/>
  <c r="H1177" i="3"/>
  <c r="I1177" i="3"/>
  <c r="J1177" i="3"/>
  <c r="B1178" i="3"/>
  <c r="C1178" i="3"/>
  <c r="D1178" i="3"/>
  <c r="E1178" i="3"/>
  <c r="F1178" i="3"/>
  <c r="G1178" i="3"/>
  <c r="H1178" i="3"/>
  <c r="I1178" i="3"/>
  <c r="J1178" i="3"/>
  <c r="B1179" i="3"/>
  <c r="C1179" i="3"/>
  <c r="D1179" i="3"/>
  <c r="E1179" i="3"/>
  <c r="F1179" i="3"/>
  <c r="G1179" i="3"/>
  <c r="H1179" i="3"/>
  <c r="I1179" i="3"/>
  <c r="J1179" i="3"/>
  <c r="B1180" i="3"/>
  <c r="C1180" i="3"/>
  <c r="D1180" i="3"/>
  <c r="E1180" i="3"/>
  <c r="F1180" i="3"/>
  <c r="G1180" i="3"/>
  <c r="H1180" i="3"/>
  <c r="I1180" i="3"/>
  <c r="J1180" i="3"/>
  <c r="B1181" i="3"/>
  <c r="C1181" i="3"/>
  <c r="D1181" i="3"/>
  <c r="E1181" i="3"/>
  <c r="F1181" i="3"/>
  <c r="G1181" i="3"/>
  <c r="H1181" i="3"/>
  <c r="I1181" i="3"/>
  <c r="J1181" i="3"/>
  <c r="B1182" i="3"/>
  <c r="C1182" i="3"/>
  <c r="D1182" i="3"/>
  <c r="E1182" i="3"/>
  <c r="F1182" i="3"/>
  <c r="G1182" i="3"/>
  <c r="H1182" i="3"/>
  <c r="I1182" i="3"/>
  <c r="J1182" i="3"/>
  <c r="B1183" i="3"/>
  <c r="C1183" i="3"/>
  <c r="D1183" i="3"/>
  <c r="E1183" i="3"/>
  <c r="F1183" i="3"/>
  <c r="G1183" i="3"/>
  <c r="H1183" i="3"/>
  <c r="I1183" i="3"/>
  <c r="J1183" i="3"/>
  <c r="B1184" i="3"/>
  <c r="C1184" i="3"/>
  <c r="D1184" i="3"/>
  <c r="E1184" i="3"/>
  <c r="F1184" i="3"/>
  <c r="G1184" i="3"/>
  <c r="H1184" i="3"/>
  <c r="I1184" i="3"/>
  <c r="J1184" i="3"/>
  <c r="B1185" i="3"/>
  <c r="C1185" i="3"/>
  <c r="D1185" i="3"/>
  <c r="E1185" i="3"/>
  <c r="F1185" i="3"/>
  <c r="G1185" i="3"/>
  <c r="H1185" i="3"/>
  <c r="I1185" i="3"/>
  <c r="J1185" i="3"/>
  <c r="B1186" i="3"/>
  <c r="C1186" i="3"/>
  <c r="D1186" i="3"/>
  <c r="E1186" i="3"/>
  <c r="F1186" i="3"/>
  <c r="G1186" i="3"/>
  <c r="H1186" i="3"/>
  <c r="I1186" i="3"/>
  <c r="J1186" i="3"/>
  <c r="B1187" i="3"/>
  <c r="C1187" i="3"/>
  <c r="D1187" i="3"/>
  <c r="E1187" i="3"/>
  <c r="F1187" i="3"/>
  <c r="G1187" i="3"/>
  <c r="H1187" i="3"/>
  <c r="I1187" i="3"/>
  <c r="J1187" i="3"/>
  <c r="B1188" i="3"/>
  <c r="C1188" i="3"/>
  <c r="D1188" i="3"/>
  <c r="E1188" i="3"/>
  <c r="F1188" i="3"/>
  <c r="G1188" i="3"/>
  <c r="H1188" i="3"/>
  <c r="I1188" i="3"/>
  <c r="J1188" i="3"/>
  <c r="B1189" i="3"/>
  <c r="C1189" i="3"/>
  <c r="D1189" i="3"/>
  <c r="E1189" i="3"/>
  <c r="F1189" i="3"/>
  <c r="G1189" i="3"/>
  <c r="H1189" i="3"/>
  <c r="I1189" i="3"/>
  <c r="J1189" i="3"/>
  <c r="B1190" i="3"/>
  <c r="C1190" i="3"/>
  <c r="D1190" i="3"/>
  <c r="E1190" i="3"/>
  <c r="F1190" i="3"/>
  <c r="G1190" i="3"/>
  <c r="H1190" i="3"/>
  <c r="I1190" i="3"/>
  <c r="J1190" i="3"/>
  <c r="B1191" i="3"/>
  <c r="C1191" i="3"/>
  <c r="D1191" i="3"/>
  <c r="E1191" i="3"/>
  <c r="F1191" i="3"/>
  <c r="G1191" i="3"/>
  <c r="H1191" i="3"/>
  <c r="I1191" i="3"/>
  <c r="J1191" i="3"/>
  <c r="B1192" i="3"/>
  <c r="C1192" i="3"/>
  <c r="D1192" i="3"/>
  <c r="E1192" i="3"/>
  <c r="F1192" i="3"/>
  <c r="G1192" i="3"/>
  <c r="H1192" i="3"/>
  <c r="I1192" i="3"/>
  <c r="J1192" i="3"/>
  <c r="B1193" i="3"/>
  <c r="C1193" i="3"/>
  <c r="D1193" i="3"/>
  <c r="E1193" i="3"/>
  <c r="F1193" i="3"/>
  <c r="G1193" i="3"/>
  <c r="H1193" i="3"/>
  <c r="I1193" i="3"/>
  <c r="J1193" i="3"/>
  <c r="B1194" i="3"/>
  <c r="C1194" i="3"/>
  <c r="D1194" i="3"/>
  <c r="E1194" i="3"/>
  <c r="F1194" i="3"/>
  <c r="G1194" i="3"/>
  <c r="H1194" i="3"/>
  <c r="I1194" i="3"/>
  <c r="J1194" i="3"/>
  <c r="B1195" i="3"/>
  <c r="C1195" i="3"/>
  <c r="D1195" i="3"/>
  <c r="E1195" i="3"/>
  <c r="F1195" i="3"/>
  <c r="G1195" i="3"/>
  <c r="H1195" i="3"/>
  <c r="I1195" i="3"/>
  <c r="J1195" i="3"/>
  <c r="B1196" i="3"/>
  <c r="C1196" i="3"/>
  <c r="D1196" i="3"/>
  <c r="E1196" i="3"/>
  <c r="F1196" i="3"/>
  <c r="G1196" i="3"/>
  <c r="H1196" i="3"/>
  <c r="I1196" i="3"/>
  <c r="J1196" i="3"/>
  <c r="B1197" i="3"/>
  <c r="C1197" i="3"/>
  <c r="D1197" i="3"/>
  <c r="E1197" i="3"/>
  <c r="F1197" i="3"/>
  <c r="G1197" i="3"/>
  <c r="H1197" i="3"/>
  <c r="I1197" i="3"/>
  <c r="J1197" i="3"/>
  <c r="B1198" i="3"/>
  <c r="C1198" i="3"/>
  <c r="D1198" i="3"/>
  <c r="E1198" i="3"/>
  <c r="F1198" i="3"/>
  <c r="G1198" i="3"/>
  <c r="H1198" i="3"/>
  <c r="I1198" i="3"/>
  <c r="J1198" i="3"/>
  <c r="B1199" i="3"/>
  <c r="C1199" i="3"/>
  <c r="D1199" i="3"/>
  <c r="E1199" i="3"/>
  <c r="F1199" i="3"/>
  <c r="G1199" i="3"/>
  <c r="H1199" i="3"/>
  <c r="I1199" i="3"/>
  <c r="J1199" i="3"/>
  <c r="B1200" i="3"/>
  <c r="C1200" i="3"/>
  <c r="D1200" i="3"/>
  <c r="E1200" i="3"/>
  <c r="F1200" i="3"/>
  <c r="G1200" i="3"/>
  <c r="H1200" i="3"/>
  <c r="I1200" i="3"/>
  <c r="J1200" i="3"/>
  <c r="B1201" i="3"/>
  <c r="C1201" i="3"/>
  <c r="D1201" i="3"/>
  <c r="E1201" i="3"/>
  <c r="F1201" i="3"/>
  <c r="G1201" i="3"/>
  <c r="H1201" i="3"/>
  <c r="I1201" i="3"/>
  <c r="J1201" i="3"/>
  <c r="B1202" i="3"/>
  <c r="C1202" i="3"/>
  <c r="D1202" i="3"/>
  <c r="E1202" i="3"/>
  <c r="F1202" i="3"/>
  <c r="G1202" i="3"/>
  <c r="H1202" i="3"/>
  <c r="I1202" i="3"/>
  <c r="J1202" i="3"/>
  <c r="B1203" i="3"/>
  <c r="C1203" i="3"/>
  <c r="D1203" i="3"/>
  <c r="E1203" i="3"/>
  <c r="F1203" i="3"/>
  <c r="G1203" i="3"/>
  <c r="H1203" i="3"/>
  <c r="I1203" i="3"/>
  <c r="J1203" i="3"/>
  <c r="B1204" i="3"/>
  <c r="C1204" i="3"/>
  <c r="D1204" i="3"/>
  <c r="E1204" i="3"/>
  <c r="F1204" i="3"/>
  <c r="G1204" i="3"/>
  <c r="H1204" i="3"/>
  <c r="I1204" i="3"/>
  <c r="J1204" i="3"/>
  <c r="B1205" i="3"/>
  <c r="C1205" i="3"/>
  <c r="D1205" i="3"/>
  <c r="E1205" i="3"/>
  <c r="F1205" i="3"/>
  <c r="G1205" i="3"/>
  <c r="H1205" i="3"/>
  <c r="I1205" i="3"/>
  <c r="J1205" i="3"/>
  <c r="B1206" i="3"/>
  <c r="C1206" i="3"/>
  <c r="D1206" i="3"/>
  <c r="E1206" i="3"/>
  <c r="F1206" i="3"/>
  <c r="G1206" i="3"/>
  <c r="H1206" i="3"/>
  <c r="I1206" i="3"/>
  <c r="J1206" i="3"/>
  <c r="B1207" i="3"/>
  <c r="C1207" i="3"/>
  <c r="D1207" i="3"/>
  <c r="E1207" i="3"/>
  <c r="F1207" i="3"/>
  <c r="G1207" i="3"/>
  <c r="H1207" i="3"/>
  <c r="I1207" i="3"/>
  <c r="J1207" i="3"/>
  <c r="B1208" i="3"/>
  <c r="C1208" i="3"/>
  <c r="D1208" i="3"/>
  <c r="E1208" i="3"/>
  <c r="F1208" i="3"/>
  <c r="G1208" i="3"/>
  <c r="H1208" i="3"/>
  <c r="I1208" i="3"/>
  <c r="J1208" i="3"/>
  <c r="B1209" i="3"/>
  <c r="C1209" i="3"/>
  <c r="D1209" i="3"/>
  <c r="E1209" i="3"/>
  <c r="F1209" i="3"/>
  <c r="G1209" i="3"/>
  <c r="H1209" i="3"/>
  <c r="I1209" i="3"/>
  <c r="J1209" i="3"/>
  <c r="B1210" i="3"/>
  <c r="C1210" i="3"/>
  <c r="D1210" i="3"/>
  <c r="E1210" i="3"/>
  <c r="F1210" i="3"/>
  <c r="G1210" i="3"/>
  <c r="H1210" i="3"/>
  <c r="I1210" i="3"/>
  <c r="J1210" i="3"/>
  <c r="B1211" i="3"/>
  <c r="C1211" i="3"/>
  <c r="D1211" i="3"/>
  <c r="E1211" i="3"/>
  <c r="F1211" i="3"/>
  <c r="G1211" i="3"/>
  <c r="H1211" i="3"/>
  <c r="I1211" i="3"/>
  <c r="J1211" i="3"/>
  <c r="B1212" i="3"/>
  <c r="C1212" i="3"/>
  <c r="D1212" i="3"/>
  <c r="E1212" i="3"/>
  <c r="F1212" i="3"/>
  <c r="G1212" i="3"/>
  <c r="H1212" i="3"/>
  <c r="I1212" i="3"/>
  <c r="J1212" i="3"/>
  <c r="B1213" i="3"/>
  <c r="C1213" i="3"/>
  <c r="D1213" i="3"/>
  <c r="E1213" i="3"/>
  <c r="F1213" i="3"/>
  <c r="G1213" i="3"/>
  <c r="H1213" i="3"/>
  <c r="I1213" i="3"/>
  <c r="J1213" i="3"/>
  <c r="B1214" i="3"/>
  <c r="C1214" i="3"/>
  <c r="D1214" i="3"/>
  <c r="E1214" i="3"/>
  <c r="F1214" i="3"/>
  <c r="G1214" i="3"/>
  <c r="H1214" i="3"/>
  <c r="I1214" i="3"/>
  <c r="J1214" i="3"/>
  <c r="B1215" i="3"/>
  <c r="C1215" i="3"/>
  <c r="D1215" i="3"/>
  <c r="E1215" i="3"/>
  <c r="F1215" i="3"/>
  <c r="G1215" i="3"/>
  <c r="H1215" i="3"/>
  <c r="I1215" i="3"/>
  <c r="J1215" i="3"/>
  <c r="B1216" i="3"/>
  <c r="C1216" i="3"/>
  <c r="D1216" i="3"/>
  <c r="E1216" i="3"/>
  <c r="F1216" i="3"/>
  <c r="G1216" i="3"/>
  <c r="H1216" i="3"/>
  <c r="I1216" i="3"/>
  <c r="J1216" i="3"/>
  <c r="B1217" i="3"/>
  <c r="C1217" i="3"/>
  <c r="D1217" i="3"/>
  <c r="E1217" i="3"/>
  <c r="F1217" i="3"/>
  <c r="G1217" i="3"/>
  <c r="H1217" i="3"/>
  <c r="I1217" i="3"/>
  <c r="J1217" i="3"/>
  <c r="B1218" i="3"/>
  <c r="C1218" i="3"/>
  <c r="D1218" i="3"/>
  <c r="E1218" i="3"/>
  <c r="F1218" i="3"/>
  <c r="G1218" i="3"/>
  <c r="H1218" i="3"/>
  <c r="I1218" i="3"/>
  <c r="J1218" i="3"/>
  <c r="B1219" i="3"/>
  <c r="C1219" i="3"/>
  <c r="D1219" i="3"/>
  <c r="E1219" i="3"/>
  <c r="F1219" i="3"/>
  <c r="G1219" i="3"/>
  <c r="H1219" i="3"/>
  <c r="I1219" i="3"/>
  <c r="J1219" i="3"/>
  <c r="B1220" i="3"/>
  <c r="C1220" i="3"/>
  <c r="D1220" i="3"/>
  <c r="E1220" i="3"/>
  <c r="F1220" i="3"/>
  <c r="G1220" i="3"/>
  <c r="H1220" i="3"/>
  <c r="I1220" i="3"/>
  <c r="J1220" i="3"/>
  <c r="B1221" i="3"/>
  <c r="C1221" i="3"/>
  <c r="D1221" i="3"/>
  <c r="E1221" i="3"/>
  <c r="F1221" i="3"/>
  <c r="G1221" i="3"/>
  <c r="H1221" i="3"/>
  <c r="I1221" i="3"/>
  <c r="J1221" i="3"/>
  <c r="B1222" i="3"/>
  <c r="C1222" i="3"/>
  <c r="D1222" i="3"/>
  <c r="E1222" i="3"/>
  <c r="F1222" i="3"/>
  <c r="G1222" i="3"/>
  <c r="H1222" i="3"/>
  <c r="I1222" i="3"/>
  <c r="J1222" i="3"/>
  <c r="B1223" i="3"/>
  <c r="C1223" i="3"/>
  <c r="D1223" i="3"/>
  <c r="E1223" i="3"/>
  <c r="F1223" i="3"/>
  <c r="G1223" i="3"/>
  <c r="H1223" i="3"/>
  <c r="I1223" i="3"/>
  <c r="J1223" i="3"/>
  <c r="B1224" i="3"/>
  <c r="C1224" i="3"/>
  <c r="D1224" i="3"/>
  <c r="E1224" i="3"/>
  <c r="F1224" i="3"/>
  <c r="G1224" i="3"/>
  <c r="H1224" i="3"/>
  <c r="I1224" i="3"/>
  <c r="J1224" i="3"/>
  <c r="B1225" i="3"/>
  <c r="C1225" i="3"/>
  <c r="D1225" i="3"/>
  <c r="E1225" i="3"/>
  <c r="F1225" i="3"/>
  <c r="G1225" i="3"/>
  <c r="H1225" i="3"/>
  <c r="I1225" i="3"/>
  <c r="J1225" i="3"/>
  <c r="B1226" i="3"/>
  <c r="C1226" i="3"/>
  <c r="D1226" i="3"/>
  <c r="E1226" i="3"/>
  <c r="F1226" i="3"/>
  <c r="G1226" i="3"/>
  <c r="H1226" i="3"/>
  <c r="I1226" i="3"/>
  <c r="J1226" i="3"/>
  <c r="B1227" i="3"/>
  <c r="C1227" i="3"/>
  <c r="D1227" i="3"/>
  <c r="E1227" i="3"/>
  <c r="F1227" i="3"/>
  <c r="G1227" i="3"/>
  <c r="H1227" i="3"/>
  <c r="I1227" i="3"/>
  <c r="J1227" i="3"/>
  <c r="B1228" i="3"/>
  <c r="C1228" i="3"/>
  <c r="D1228" i="3"/>
  <c r="E1228" i="3"/>
  <c r="F1228" i="3"/>
  <c r="G1228" i="3"/>
  <c r="H1228" i="3"/>
  <c r="I1228" i="3"/>
  <c r="J1228" i="3"/>
  <c r="B1229" i="3"/>
  <c r="C1229" i="3"/>
  <c r="D1229" i="3"/>
  <c r="E1229" i="3"/>
  <c r="F1229" i="3"/>
  <c r="G1229" i="3"/>
  <c r="H1229" i="3"/>
  <c r="I1229" i="3"/>
  <c r="J1229" i="3"/>
  <c r="B1230" i="3"/>
  <c r="C1230" i="3"/>
  <c r="D1230" i="3"/>
  <c r="E1230" i="3"/>
  <c r="F1230" i="3"/>
  <c r="G1230" i="3"/>
  <c r="H1230" i="3"/>
  <c r="I1230" i="3"/>
  <c r="J1230" i="3"/>
  <c r="B1231" i="3"/>
  <c r="C1231" i="3"/>
  <c r="D1231" i="3"/>
  <c r="E1231" i="3"/>
  <c r="F1231" i="3"/>
  <c r="G1231" i="3"/>
  <c r="H1231" i="3"/>
  <c r="I1231" i="3"/>
  <c r="J1231" i="3"/>
  <c r="B1232" i="3"/>
  <c r="C1232" i="3"/>
  <c r="D1232" i="3"/>
  <c r="E1232" i="3"/>
  <c r="F1232" i="3"/>
  <c r="G1232" i="3"/>
  <c r="H1232" i="3"/>
  <c r="I1232" i="3"/>
  <c r="J1232" i="3"/>
  <c r="B1233" i="3"/>
  <c r="C1233" i="3"/>
  <c r="D1233" i="3"/>
  <c r="E1233" i="3"/>
  <c r="F1233" i="3"/>
  <c r="G1233" i="3"/>
  <c r="H1233" i="3"/>
  <c r="I1233" i="3"/>
  <c r="J1233" i="3"/>
  <c r="B1234" i="3"/>
  <c r="C1234" i="3"/>
  <c r="D1234" i="3"/>
  <c r="E1234" i="3"/>
  <c r="F1234" i="3"/>
  <c r="G1234" i="3"/>
  <c r="H1234" i="3"/>
  <c r="I1234" i="3"/>
  <c r="J1234" i="3"/>
  <c r="B1235" i="3"/>
  <c r="C1235" i="3"/>
  <c r="D1235" i="3"/>
  <c r="E1235" i="3"/>
  <c r="F1235" i="3"/>
  <c r="G1235" i="3"/>
  <c r="H1235" i="3"/>
  <c r="I1235" i="3"/>
  <c r="J1235" i="3"/>
  <c r="B1236" i="3"/>
  <c r="C1236" i="3"/>
  <c r="D1236" i="3"/>
  <c r="E1236" i="3"/>
  <c r="F1236" i="3"/>
  <c r="G1236" i="3"/>
  <c r="H1236" i="3"/>
  <c r="I1236" i="3"/>
  <c r="J1236" i="3"/>
  <c r="B1237" i="3"/>
  <c r="C1237" i="3"/>
  <c r="D1237" i="3"/>
  <c r="E1237" i="3"/>
  <c r="F1237" i="3"/>
  <c r="G1237" i="3"/>
  <c r="H1237" i="3"/>
  <c r="I1237" i="3"/>
  <c r="J1237" i="3"/>
  <c r="B1238" i="3"/>
  <c r="C1238" i="3"/>
  <c r="D1238" i="3"/>
  <c r="E1238" i="3"/>
  <c r="F1238" i="3"/>
  <c r="G1238" i="3"/>
  <c r="H1238" i="3"/>
  <c r="I1238" i="3"/>
  <c r="J1238" i="3"/>
  <c r="B1239" i="3"/>
  <c r="C1239" i="3"/>
  <c r="D1239" i="3"/>
  <c r="E1239" i="3"/>
  <c r="F1239" i="3"/>
  <c r="G1239" i="3"/>
  <c r="H1239" i="3"/>
  <c r="I1239" i="3"/>
  <c r="J1239" i="3"/>
  <c r="B1240" i="3"/>
  <c r="C1240" i="3"/>
  <c r="D1240" i="3"/>
  <c r="E1240" i="3"/>
  <c r="F1240" i="3"/>
  <c r="G1240" i="3"/>
  <c r="H1240" i="3"/>
  <c r="I1240" i="3"/>
  <c r="J1240" i="3"/>
  <c r="B1241" i="3"/>
  <c r="C1241" i="3"/>
  <c r="D1241" i="3"/>
  <c r="E1241" i="3"/>
  <c r="F1241" i="3"/>
  <c r="G1241" i="3"/>
  <c r="H1241" i="3"/>
  <c r="I1241" i="3"/>
  <c r="J1241" i="3"/>
  <c r="B1242" i="3"/>
  <c r="C1242" i="3"/>
  <c r="D1242" i="3"/>
  <c r="E1242" i="3"/>
  <c r="F1242" i="3"/>
  <c r="G1242" i="3"/>
  <c r="H1242" i="3"/>
  <c r="I1242" i="3"/>
  <c r="J1242" i="3"/>
  <c r="B1243" i="3"/>
  <c r="C1243" i="3"/>
  <c r="D1243" i="3"/>
  <c r="E1243" i="3"/>
  <c r="F1243" i="3"/>
  <c r="G1243" i="3"/>
  <c r="H1243" i="3"/>
  <c r="I1243" i="3"/>
  <c r="J1243" i="3"/>
  <c r="B1244" i="3"/>
  <c r="C1244" i="3"/>
  <c r="D1244" i="3"/>
  <c r="E1244" i="3"/>
  <c r="F1244" i="3"/>
  <c r="G1244" i="3"/>
  <c r="H1244" i="3"/>
  <c r="I1244" i="3"/>
  <c r="J1244" i="3"/>
  <c r="B1245" i="3"/>
  <c r="C1245" i="3"/>
  <c r="D1245" i="3"/>
  <c r="E1245" i="3"/>
  <c r="F1245" i="3"/>
  <c r="G1245" i="3"/>
  <c r="H1245" i="3"/>
  <c r="I1245" i="3"/>
  <c r="J1245" i="3"/>
  <c r="B1246" i="3"/>
  <c r="C1246" i="3"/>
  <c r="D1246" i="3"/>
  <c r="E1246" i="3"/>
  <c r="F1246" i="3"/>
  <c r="G1246" i="3"/>
  <c r="H1246" i="3"/>
  <c r="I1246" i="3"/>
  <c r="J1246" i="3"/>
  <c r="B1247" i="3"/>
  <c r="C1247" i="3"/>
  <c r="D1247" i="3"/>
  <c r="E1247" i="3"/>
  <c r="F1247" i="3"/>
  <c r="G1247" i="3"/>
  <c r="H1247" i="3"/>
  <c r="I1247" i="3"/>
  <c r="J1247" i="3"/>
  <c r="B1248" i="3"/>
  <c r="C1248" i="3"/>
  <c r="D1248" i="3"/>
  <c r="E1248" i="3"/>
  <c r="F1248" i="3"/>
  <c r="G1248" i="3"/>
  <c r="H1248" i="3"/>
  <c r="I1248" i="3"/>
  <c r="J1248" i="3"/>
  <c r="B1249" i="3"/>
  <c r="C1249" i="3"/>
  <c r="D1249" i="3"/>
  <c r="E1249" i="3"/>
  <c r="F1249" i="3"/>
  <c r="G1249" i="3"/>
  <c r="H1249" i="3"/>
  <c r="I1249" i="3"/>
  <c r="J1249" i="3"/>
  <c r="B1250" i="3"/>
  <c r="C1250" i="3"/>
  <c r="D1250" i="3"/>
  <c r="E1250" i="3"/>
  <c r="F1250" i="3"/>
  <c r="G1250" i="3"/>
  <c r="H1250" i="3"/>
  <c r="I1250" i="3"/>
  <c r="J1250" i="3"/>
  <c r="B1251" i="3"/>
  <c r="C1251" i="3"/>
  <c r="D1251" i="3"/>
  <c r="E1251" i="3"/>
  <c r="F1251" i="3"/>
  <c r="G1251" i="3"/>
  <c r="H1251" i="3"/>
  <c r="I1251" i="3"/>
  <c r="J1251" i="3"/>
  <c r="B1252" i="3"/>
  <c r="C1252" i="3"/>
  <c r="D1252" i="3"/>
  <c r="E1252" i="3"/>
  <c r="F1252" i="3"/>
  <c r="G1252" i="3"/>
  <c r="H1252" i="3"/>
  <c r="I1252" i="3"/>
  <c r="J1252" i="3"/>
  <c r="B1253" i="3"/>
  <c r="C1253" i="3"/>
  <c r="D1253" i="3"/>
  <c r="E1253" i="3"/>
  <c r="F1253" i="3"/>
  <c r="G1253" i="3"/>
  <c r="H1253" i="3"/>
  <c r="I1253" i="3"/>
  <c r="J1253" i="3"/>
  <c r="B1254" i="3"/>
  <c r="C1254" i="3"/>
  <c r="D1254" i="3"/>
  <c r="E1254" i="3"/>
  <c r="F1254" i="3"/>
  <c r="G1254" i="3"/>
  <c r="H1254" i="3"/>
  <c r="I1254" i="3"/>
  <c r="J1254" i="3"/>
  <c r="B1255" i="3"/>
  <c r="C1255" i="3"/>
  <c r="D1255" i="3"/>
  <c r="E1255" i="3"/>
  <c r="F1255" i="3"/>
  <c r="G1255" i="3"/>
  <c r="H1255" i="3"/>
  <c r="I1255" i="3"/>
  <c r="J1255" i="3"/>
  <c r="B1256" i="3"/>
  <c r="C1256" i="3"/>
  <c r="D1256" i="3"/>
  <c r="E1256" i="3"/>
  <c r="F1256" i="3"/>
  <c r="G1256" i="3"/>
  <c r="H1256" i="3"/>
  <c r="I1256" i="3"/>
  <c r="J1256" i="3"/>
  <c r="B1257" i="3"/>
  <c r="C1257" i="3"/>
  <c r="D1257" i="3"/>
  <c r="E1257" i="3"/>
  <c r="F1257" i="3"/>
  <c r="G1257" i="3"/>
  <c r="H1257" i="3"/>
  <c r="I1257" i="3"/>
  <c r="J1257" i="3"/>
  <c r="B1258" i="3"/>
  <c r="C1258" i="3"/>
  <c r="D1258" i="3"/>
  <c r="E1258" i="3"/>
  <c r="F1258" i="3"/>
  <c r="G1258" i="3"/>
  <c r="H1258" i="3"/>
  <c r="I1258" i="3"/>
  <c r="J1258" i="3"/>
  <c r="B1259" i="3"/>
  <c r="C1259" i="3"/>
  <c r="D1259" i="3"/>
  <c r="E1259" i="3"/>
  <c r="F1259" i="3"/>
  <c r="G1259" i="3"/>
  <c r="H1259" i="3"/>
  <c r="I1259" i="3"/>
  <c r="J1259" i="3"/>
  <c r="B1260" i="3"/>
  <c r="C1260" i="3"/>
  <c r="D1260" i="3"/>
  <c r="E1260" i="3"/>
  <c r="F1260" i="3"/>
  <c r="G1260" i="3"/>
  <c r="H1260" i="3"/>
  <c r="I1260" i="3"/>
  <c r="J1260" i="3"/>
  <c r="B1261" i="3"/>
  <c r="C1261" i="3"/>
  <c r="D1261" i="3"/>
  <c r="E1261" i="3"/>
  <c r="F1261" i="3"/>
  <c r="G1261" i="3"/>
  <c r="H1261" i="3"/>
  <c r="I1261" i="3"/>
  <c r="J1261" i="3"/>
  <c r="B1262" i="3"/>
  <c r="C1262" i="3"/>
  <c r="D1262" i="3"/>
  <c r="E1262" i="3"/>
  <c r="F1262" i="3"/>
  <c r="G1262" i="3"/>
  <c r="H1262" i="3"/>
  <c r="I1262" i="3"/>
  <c r="J1262" i="3"/>
  <c r="B1263" i="3"/>
  <c r="C1263" i="3"/>
  <c r="D1263" i="3"/>
  <c r="E1263" i="3"/>
  <c r="F1263" i="3"/>
  <c r="G1263" i="3"/>
  <c r="H1263" i="3"/>
  <c r="I1263" i="3"/>
  <c r="J1263" i="3"/>
  <c r="B1264" i="3"/>
  <c r="C1264" i="3"/>
  <c r="D1264" i="3"/>
  <c r="E1264" i="3"/>
  <c r="F1264" i="3"/>
  <c r="G1264" i="3"/>
  <c r="H1264" i="3"/>
  <c r="I1264" i="3"/>
  <c r="J1264" i="3"/>
  <c r="B1265" i="3"/>
  <c r="C1265" i="3"/>
  <c r="D1265" i="3"/>
  <c r="E1265" i="3"/>
  <c r="F1265" i="3"/>
  <c r="G1265" i="3"/>
  <c r="H1265" i="3"/>
  <c r="I1265" i="3"/>
  <c r="J1265" i="3"/>
  <c r="B1266" i="3"/>
  <c r="C1266" i="3"/>
  <c r="D1266" i="3"/>
  <c r="E1266" i="3"/>
  <c r="F1266" i="3"/>
  <c r="G1266" i="3"/>
  <c r="H1266" i="3"/>
  <c r="I1266" i="3"/>
  <c r="J1266" i="3"/>
  <c r="B1267" i="3"/>
  <c r="C1267" i="3"/>
  <c r="D1267" i="3"/>
  <c r="E1267" i="3"/>
  <c r="F1267" i="3"/>
  <c r="G1267" i="3"/>
  <c r="H1267" i="3"/>
  <c r="I1267" i="3"/>
  <c r="J1267" i="3"/>
  <c r="B1268" i="3"/>
  <c r="C1268" i="3"/>
  <c r="D1268" i="3"/>
  <c r="E1268" i="3"/>
  <c r="F1268" i="3"/>
  <c r="G1268" i="3"/>
  <c r="H1268" i="3"/>
  <c r="I1268" i="3"/>
  <c r="J1268" i="3"/>
  <c r="B1269" i="3"/>
  <c r="C1269" i="3"/>
  <c r="D1269" i="3"/>
  <c r="E1269" i="3"/>
  <c r="F1269" i="3"/>
  <c r="G1269" i="3"/>
  <c r="H1269" i="3"/>
  <c r="I1269" i="3"/>
  <c r="J1269" i="3"/>
  <c r="B1270" i="3"/>
  <c r="C1270" i="3"/>
  <c r="D1270" i="3"/>
  <c r="E1270" i="3"/>
  <c r="F1270" i="3"/>
  <c r="G1270" i="3"/>
  <c r="H1270" i="3"/>
  <c r="I1270" i="3"/>
  <c r="J1270" i="3"/>
  <c r="B1271" i="3"/>
  <c r="C1271" i="3"/>
  <c r="D1271" i="3"/>
  <c r="E1271" i="3"/>
  <c r="F1271" i="3"/>
  <c r="G1271" i="3"/>
  <c r="H1271" i="3"/>
  <c r="I1271" i="3"/>
  <c r="J1271" i="3"/>
  <c r="B1272" i="3"/>
  <c r="C1272" i="3"/>
  <c r="D1272" i="3"/>
  <c r="E1272" i="3"/>
  <c r="F1272" i="3"/>
  <c r="G1272" i="3"/>
  <c r="H1272" i="3"/>
  <c r="I1272" i="3"/>
  <c r="J1272" i="3"/>
  <c r="B1273" i="3"/>
  <c r="C1273" i="3"/>
  <c r="D1273" i="3"/>
  <c r="E1273" i="3"/>
  <c r="F1273" i="3"/>
  <c r="G1273" i="3"/>
  <c r="H1273" i="3"/>
  <c r="I1273" i="3"/>
  <c r="J1273" i="3"/>
  <c r="B1274" i="3"/>
  <c r="C1274" i="3"/>
  <c r="D1274" i="3"/>
  <c r="E1274" i="3"/>
  <c r="F1274" i="3"/>
  <c r="G1274" i="3"/>
  <c r="H1274" i="3"/>
  <c r="I1274" i="3"/>
  <c r="J1274" i="3"/>
  <c r="B1275" i="3"/>
  <c r="C1275" i="3"/>
  <c r="D1275" i="3"/>
  <c r="E1275" i="3"/>
  <c r="F1275" i="3"/>
  <c r="G1275" i="3"/>
  <c r="H1275" i="3"/>
  <c r="I1275" i="3"/>
  <c r="J1275" i="3"/>
  <c r="B1276" i="3"/>
  <c r="C1276" i="3"/>
  <c r="D1276" i="3"/>
  <c r="E1276" i="3"/>
  <c r="F1276" i="3"/>
  <c r="G1276" i="3"/>
  <c r="H1276" i="3"/>
  <c r="I1276" i="3"/>
  <c r="J1276" i="3"/>
  <c r="B1277" i="3"/>
  <c r="C1277" i="3"/>
  <c r="D1277" i="3"/>
  <c r="E1277" i="3"/>
  <c r="F1277" i="3"/>
  <c r="G1277" i="3"/>
  <c r="H1277" i="3"/>
  <c r="I1277" i="3"/>
  <c r="J1277" i="3"/>
  <c r="B1278" i="3"/>
  <c r="C1278" i="3"/>
  <c r="D1278" i="3"/>
  <c r="E1278" i="3"/>
  <c r="F1278" i="3"/>
  <c r="G1278" i="3"/>
  <c r="H1278" i="3"/>
  <c r="I1278" i="3"/>
  <c r="J1278" i="3"/>
  <c r="B1279" i="3"/>
  <c r="C1279" i="3"/>
  <c r="D1279" i="3"/>
  <c r="E1279" i="3"/>
  <c r="F1279" i="3"/>
  <c r="G1279" i="3"/>
  <c r="H1279" i="3"/>
  <c r="I1279" i="3"/>
  <c r="J1279" i="3"/>
  <c r="B1280" i="3"/>
  <c r="C1280" i="3"/>
  <c r="D1280" i="3"/>
  <c r="E1280" i="3"/>
  <c r="F1280" i="3"/>
  <c r="G1280" i="3"/>
  <c r="H1280" i="3"/>
  <c r="I1280" i="3"/>
  <c r="J1280" i="3"/>
  <c r="B1281" i="3"/>
  <c r="C1281" i="3"/>
  <c r="D1281" i="3"/>
  <c r="E1281" i="3"/>
  <c r="F1281" i="3"/>
  <c r="G1281" i="3"/>
  <c r="H1281" i="3"/>
  <c r="I1281" i="3"/>
  <c r="J1281" i="3"/>
  <c r="B1282" i="3"/>
  <c r="C1282" i="3"/>
  <c r="D1282" i="3"/>
  <c r="E1282" i="3"/>
  <c r="F1282" i="3"/>
  <c r="G1282" i="3"/>
  <c r="H1282" i="3"/>
  <c r="I1282" i="3"/>
  <c r="J1282" i="3"/>
  <c r="B1283" i="3"/>
  <c r="C1283" i="3"/>
  <c r="D1283" i="3"/>
  <c r="E1283" i="3"/>
  <c r="F1283" i="3"/>
  <c r="G1283" i="3"/>
  <c r="H1283" i="3"/>
  <c r="I1283" i="3"/>
  <c r="J1283" i="3"/>
  <c r="B1284" i="3"/>
  <c r="C1284" i="3"/>
  <c r="D1284" i="3"/>
  <c r="E1284" i="3"/>
  <c r="F1284" i="3"/>
  <c r="G1284" i="3"/>
  <c r="H1284" i="3"/>
  <c r="I1284" i="3"/>
  <c r="J1284" i="3"/>
  <c r="B1285" i="3"/>
  <c r="C1285" i="3"/>
  <c r="D1285" i="3"/>
  <c r="E1285" i="3"/>
  <c r="F1285" i="3"/>
  <c r="G1285" i="3"/>
  <c r="H1285" i="3"/>
  <c r="I1285" i="3"/>
  <c r="J1285" i="3"/>
  <c r="B1286" i="3"/>
  <c r="C1286" i="3"/>
  <c r="D1286" i="3"/>
  <c r="E1286" i="3"/>
  <c r="F1286" i="3"/>
  <c r="G1286" i="3"/>
  <c r="H1286" i="3"/>
  <c r="I1286" i="3"/>
  <c r="J1286" i="3"/>
  <c r="B1287" i="3"/>
  <c r="C1287" i="3"/>
  <c r="D1287" i="3"/>
  <c r="E1287" i="3"/>
  <c r="F1287" i="3"/>
  <c r="G1287" i="3"/>
  <c r="H1287" i="3"/>
  <c r="I1287" i="3"/>
  <c r="J1287" i="3"/>
  <c r="B1288" i="3"/>
  <c r="C1288" i="3"/>
  <c r="D1288" i="3"/>
  <c r="E1288" i="3"/>
  <c r="F1288" i="3"/>
  <c r="G1288" i="3"/>
  <c r="H1288" i="3"/>
  <c r="I1288" i="3"/>
  <c r="J1288" i="3"/>
  <c r="B1289" i="3"/>
  <c r="C1289" i="3"/>
  <c r="D1289" i="3"/>
  <c r="E1289" i="3"/>
  <c r="F1289" i="3"/>
  <c r="G1289" i="3"/>
  <c r="H1289" i="3"/>
  <c r="I1289" i="3"/>
  <c r="J1289" i="3"/>
  <c r="B1290" i="3"/>
  <c r="C1290" i="3"/>
  <c r="D1290" i="3"/>
  <c r="E1290" i="3"/>
  <c r="F1290" i="3"/>
  <c r="G1290" i="3"/>
  <c r="H1290" i="3"/>
  <c r="I1290" i="3"/>
  <c r="J1290" i="3"/>
  <c r="B1291" i="3"/>
  <c r="C1291" i="3"/>
  <c r="D1291" i="3"/>
  <c r="E1291" i="3"/>
  <c r="F1291" i="3"/>
  <c r="G1291" i="3"/>
  <c r="H1291" i="3"/>
  <c r="I1291" i="3"/>
  <c r="J1291" i="3"/>
  <c r="B1292" i="3"/>
  <c r="C1292" i="3"/>
  <c r="D1292" i="3"/>
  <c r="E1292" i="3"/>
  <c r="F1292" i="3"/>
  <c r="G1292" i="3"/>
  <c r="H1292" i="3"/>
  <c r="I1292" i="3"/>
  <c r="J1292" i="3"/>
  <c r="B1293" i="3"/>
  <c r="C1293" i="3"/>
  <c r="D1293" i="3"/>
  <c r="E1293" i="3"/>
  <c r="F1293" i="3"/>
  <c r="G1293" i="3"/>
  <c r="H1293" i="3"/>
  <c r="I1293" i="3"/>
  <c r="J1293" i="3"/>
  <c r="B1294" i="3"/>
  <c r="C1294" i="3"/>
  <c r="D1294" i="3"/>
  <c r="E1294" i="3"/>
  <c r="F1294" i="3"/>
  <c r="G1294" i="3"/>
  <c r="H1294" i="3"/>
  <c r="I1294" i="3"/>
  <c r="J1294" i="3"/>
  <c r="B1295" i="3"/>
  <c r="C1295" i="3"/>
  <c r="D1295" i="3"/>
  <c r="E1295" i="3"/>
  <c r="F1295" i="3"/>
  <c r="G1295" i="3"/>
  <c r="H1295" i="3"/>
  <c r="I1295" i="3"/>
  <c r="J1295" i="3"/>
  <c r="B1296" i="3"/>
  <c r="C1296" i="3"/>
  <c r="D1296" i="3"/>
  <c r="E1296" i="3"/>
  <c r="F1296" i="3"/>
  <c r="G1296" i="3"/>
  <c r="H1296" i="3"/>
  <c r="I1296" i="3"/>
  <c r="J1296" i="3"/>
  <c r="B1297" i="3"/>
  <c r="C1297" i="3"/>
  <c r="D1297" i="3"/>
  <c r="E1297" i="3"/>
  <c r="F1297" i="3"/>
  <c r="G1297" i="3"/>
  <c r="H1297" i="3"/>
  <c r="I1297" i="3"/>
  <c r="J1297" i="3"/>
  <c r="B1298" i="3"/>
  <c r="C1298" i="3"/>
  <c r="D1298" i="3"/>
  <c r="E1298" i="3"/>
  <c r="F1298" i="3"/>
  <c r="G1298" i="3"/>
  <c r="H1298" i="3"/>
  <c r="I1298" i="3"/>
  <c r="J1298" i="3"/>
  <c r="B1299" i="3"/>
  <c r="C1299" i="3"/>
  <c r="D1299" i="3"/>
  <c r="E1299" i="3"/>
  <c r="F1299" i="3"/>
  <c r="G1299" i="3"/>
  <c r="H1299" i="3"/>
  <c r="I1299" i="3"/>
  <c r="J1299" i="3"/>
  <c r="B1300" i="3"/>
  <c r="C1300" i="3"/>
  <c r="D1300" i="3"/>
  <c r="E1300" i="3"/>
  <c r="F1300" i="3"/>
  <c r="G1300" i="3"/>
  <c r="H1300" i="3"/>
  <c r="I1300" i="3"/>
  <c r="J1300" i="3"/>
  <c r="B1301" i="3"/>
  <c r="C1301" i="3"/>
  <c r="D1301" i="3"/>
  <c r="E1301" i="3"/>
  <c r="F1301" i="3"/>
  <c r="G1301" i="3"/>
  <c r="H1301" i="3"/>
  <c r="I1301" i="3"/>
  <c r="J1301" i="3"/>
  <c r="B1302" i="3"/>
  <c r="C1302" i="3"/>
  <c r="D1302" i="3"/>
  <c r="E1302" i="3"/>
  <c r="F1302" i="3"/>
  <c r="G1302" i="3"/>
  <c r="H1302" i="3"/>
  <c r="I1302" i="3"/>
  <c r="J1302" i="3"/>
  <c r="B1303" i="3"/>
  <c r="C1303" i="3"/>
  <c r="D1303" i="3"/>
  <c r="E1303" i="3"/>
  <c r="F1303" i="3"/>
  <c r="G1303" i="3"/>
  <c r="H1303" i="3"/>
  <c r="I1303" i="3"/>
  <c r="J1303" i="3"/>
  <c r="B1304" i="3"/>
  <c r="C1304" i="3"/>
  <c r="D1304" i="3"/>
  <c r="E1304" i="3"/>
  <c r="F1304" i="3"/>
  <c r="G1304" i="3"/>
  <c r="H1304" i="3"/>
  <c r="I1304" i="3"/>
  <c r="J1304" i="3"/>
  <c r="B1305" i="3"/>
  <c r="C1305" i="3"/>
  <c r="D1305" i="3"/>
  <c r="E1305" i="3"/>
  <c r="F1305" i="3"/>
  <c r="G1305" i="3"/>
  <c r="H1305" i="3"/>
  <c r="I1305" i="3"/>
  <c r="J1305" i="3"/>
  <c r="B1306" i="3"/>
  <c r="C1306" i="3"/>
  <c r="D1306" i="3"/>
  <c r="E1306" i="3"/>
  <c r="F1306" i="3"/>
  <c r="G1306" i="3"/>
  <c r="H1306" i="3"/>
  <c r="I1306" i="3"/>
  <c r="J1306" i="3"/>
  <c r="B1307" i="3"/>
  <c r="C1307" i="3"/>
  <c r="D1307" i="3"/>
  <c r="E1307" i="3"/>
  <c r="F1307" i="3"/>
  <c r="G1307" i="3"/>
  <c r="H1307" i="3"/>
  <c r="I1307" i="3"/>
  <c r="J1307" i="3"/>
  <c r="B1308" i="3"/>
  <c r="C1308" i="3"/>
  <c r="D1308" i="3"/>
  <c r="E1308" i="3"/>
  <c r="F1308" i="3"/>
  <c r="G1308" i="3"/>
  <c r="H1308" i="3"/>
  <c r="I1308" i="3"/>
  <c r="J1308" i="3"/>
  <c r="B1309" i="3"/>
  <c r="C1309" i="3"/>
  <c r="D1309" i="3"/>
  <c r="E1309" i="3"/>
  <c r="F1309" i="3"/>
  <c r="G1309" i="3"/>
  <c r="H1309" i="3"/>
  <c r="I1309" i="3"/>
  <c r="J1309" i="3"/>
  <c r="B1310" i="3"/>
  <c r="C1310" i="3"/>
  <c r="D1310" i="3"/>
  <c r="E1310" i="3"/>
  <c r="F1310" i="3"/>
  <c r="G1310" i="3"/>
  <c r="H1310" i="3"/>
  <c r="I1310" i="3"/>
  <c r="J1310" i="3"/>
  <c r="B1311" i="3"/>
  <c r="C1311" i="3"/>
  <c r="D1311" i="3"/>
  <c r="E1311" i="3"/>
  <c r="F1311" i="3"/>
  <c r="G1311" i="3"/>
  <c r="H1311" i="3"/>
  <c r="I1311" i="3"/>
  <c r="J1311" i="3"/>
  <c r="B1312" i="3"/>
  <c r="C1312" i="3"/>
  <c r="D1312" i="3"/>
  <c r="E1312" i="3"/>
  <c r="F1312" i="3"/>
  <c r="G1312" i="3"/>
  <c r="H1312" i="3"/>
  <c r="I1312" i="3"/>
  <c r="J1312" i="3"/>
  <c r="B1313" i="3"/>
  <c r="C1313" i="3"/>
  <c r="D1313" i="3"/>
  <c r="E1313" i="3"/>
  <c r="F1313" i="3"/>
  <c r="G1313" i="3"/>
  <c r="H1313" i="3"/>
  <c r="I1313" i="3"/>
  <c r="J1313" i="3"/>
  <c r="B1314" i="3"/>
  <c r="C1314" i="3"/>
  <c r="D1314" i="3"/>
  <c r="E1314" i="3"/>
  <c r="F1314" i="3"/>
  <c r="G1314" i="3"/>
  <c r="H1314" i="3"/>
  <c r="I1314" i="3"/>
  <c r="J1314" i="3"/>
  <c r="B1315" i="3"/>
  <c r="C1315" i="3"/>
  <c r="D1315" i="3"/>
  <c r="E1315" i="3"/>
  <c r="F1315" i="3"/>
  <c r="G1315" i="3"/>
  <c r="H1315" i="3"/>
  <c r="I1315" i="3"/>
  <c r="J1315" i="3"/>
  <c r="B1316" i="3"/>
  <c r="C1316" i="3"/>
  <c r="D1316" i="3"/>
  <c r="E1316" i="3"/>
  <c r="F1316" i="3"/>
  <c r="G1316" i="3"/>
  <c r="H1316" i="3"/>
  <c r="I1316" i="3"/>
  <c r="J1316" i="3"/>
  <c r="B1317" i="3"/>
  <c r="C1317" i="3"/>
  <c r="D1317" i="3"/>
  <c r="E1317" i="3"/>
  <c r="F1317" i="3"/>
  <c r="G1317" i="3"/>
  <c r="H1317" i="3"/>
  <c r="I1317" i="3"/>
  <c r="J1317" i="3"/>
  <c r="B1318" i="3"/>
  <c r="C1318" i="3"/>
  <c r="D1318" i="3"/>
  <c r="E1318" i="3"/>
  <c r="F1318" i="3"/>
  <c r="G1318" i="3"/>
  <c r="H1318" i="3"/>
  <c r="I1318" i="3"/>
  <c r="J1318" i="3"/>
  <c r="B1319" i="3"/>
  <c r="C1319" i="3"/>
  <c r="D1319" i="3"/>
  <c r="E1319" i="3"/>
  <c r="F1319" i="3"/>
  <c r="G1319" i="3"/>
  <c r="H1319" i="3"/>
  <c r="I1319" i="3"/>
  <c r="J1319" i="3"/>
  <c r="B1320" i="3"/>
  <c r="C1320" i="3"/>
  <c r="D1320" i="3"/>
  <c r="E1320" i="3"/>
  <c r="F1320" i="3"/>
  <c r="G1320" i="3"/>
  <c r="H1320" i="3"/>
  <c r="I1320" i="3"/>
  <c r="J1320" i="3"/>
  <c r="B1321" i="3"/>
  <c r="C1321" i="3"/>
  <c r="D1321" i="3"/>
  <c r="E1321" i="3"/>
  <c r="F1321" i="3"/>
  <c r="G1321" i="3"/>
  <c r="H1321" i="3"/>
  <c r="I1321" i="3"/>
  <c r="J1321" i="3"/>
  <c r="B1322" i="3"/>
  <c r="C1322" i="3"/>
  <c r="D1322" i="3"/>
  <c r="E1322" i="3"/>
  <c r="F1322" i="3"/>
  <c r="G1322" i="3"/>
  <c r="H1322" i="3"/>
  <c r="I1322" i="3"/>
  <c r="J1322" i="3"/>
  <c r="B1323" i="3"/>
  <c r="C1323" i="3"/>
  <c r="D1323" i="3"/>
  <c r="E1323" i="3"/>
  <c r="F1323" i="3"/>
  <c r="G1323" i="3"/>
  <c r="H1323" i="3"/>
  <c r="I1323" i="3"/>
  <c r="J1323" i="3"/>
  <c r="B1324" i="3"/>
  <c r="C1324" i="3"/>
  <c r="D1324" i="3"/>
  <c r="E1324" i="3"/>
  <c r="F1324" i="3"/>
  <c r="G1324" i="3"/>
  <c r="H1324" i="3"/>
  <c r="I1324" i="3"/>
  <c r="J1324" i="3"/>
  <c r="B1325" i="3"/>
  <c r="C1325" i="3"/>
  <c r="D1325" i="3"/>
  <c r="E1325" i="3"/>
  <c r="F1325" i="3"/>
  <c r="G1325" i="3"/>
  <c r="H1325" i="3"/>
  <c r="I1325" i="3"/>
  <c r="J1325" i="3"/>
  <c r="B1326" i="3"/>
  <c r="C1326" i="3"/>
  <c r="D1326" i="3"/>
  <c r="E1326" i="3"/>
  <c r="F1326" i="3"/>
  <c r="G1326" i="3"/>
  <c r="H1326" i="3"/>
  <c r="I1326" i="3"/>
  <c r="J1326" i="3"/>
  <c r="B1327" i="3"/>
  <c r="C1327" i="3"/>
  <c r="D1327" i="3"/>
  <c r="E1327" i="3"/>
  <c r="F1327" i="3"/>
  <c r="G1327" i="3"/>
  <c r="H1327" i="3"/>
  <c r="I1327" i="3"/>
  <c r="J1327" i="3"/>
  <c r="B1328" i="3"/>
  <c r="C1328" i="3"/>
  <c r="D1328" i="3"/>
  <c r="E1328" i="3"/>
  <c r="F1328" i="3"/>
  <c r="G1328" i="3"/>
  <c r="H1328" i="3"/>
  <c r="I1328" i="3"/>
  <c r="J1328" i="3"/>
  <c r="B1329" i="3"/>
  <c r="C1329" i="3"/>
  <c r="D1329" i="3"/>
  <c r="E1329" i="3"/>
  <c r="F1329" i="3"/>
  <c r="G1329" i="3"/>
  <c r="H1329" i="3"/>
  <c r="I1329" i="3"/>
  <c r="J1329" i="3"/>
  <c r="B1330" i="3"/>
  <c r="C1330" i="3"/>
  <c r="D1330" i="3"/>
  <c r="E1330" i="3"/>
  <c r="F1330" i="3"/>
  <c r="G1330" i="3"/>
  <c r="H1330" i="3"/>
  <c r="I1330" i="3"/>
  <c r="J1330" i="3"/>
  <c r="B1331" i="3"/>
  <c r="C1331" i="3"/>
  <c r="D1331" i="3"/>
  <c r="E1331" i="3"/>
  <c r="F1331" i="3"/>
  <c r="G1331" i="3"/>
  <c r="H1331" i="3"/>
  <c r="I1331" i="3"/>
  <c r="J1331" i="3"/>
  <c r="B1332" i="3"/>
  <c r="C1332" i="3"/>
  <c r="D1332" i="3"/>
  <c r="E1332" i="3"/>
  <c r="F1332" i="3"/>
  <c r="G1332" i="3"/>
  <c r="H1332" i="3"/>
  <c r="I1332" i="3"/>
  <c r="J1332" i="3"/>
  <c r="B1333" i="3"/>
  <c r="C1333" i="3"/>
  <c r="D1333" i="3"/>
  <c r="E1333" i="3"/>
  <c r="F1333" i="3"/>
  <c r="G1333" i="3"/>
  <c r="H1333" i="3"/>
  <c r="I1333" i="3"/>
  <c r="J1333" i="3"/>
  <c r="B1334" i="3"/>
  <c r="C1334" i="3"/>
  <c r="D1334" i="3"/>
  <c r="E1334" i="3"/>
  <c r="F1334" i="3"/>
  <c r="G1334" i="3"/>
  <c r="H1334" i="3"/>
  <c r="I1334" i="3"/>
  <c r="J1334" i="3"/>
  <c r="B1335" i="3"/>
  <c r="C1335" i="3"/>
  <c r="D1335" i="3"/>
  <c r="E1335" i="3"/>
  <c r="F1335" i="3"/>
  <c r="G1335" i="3"/>
  <c r="H1335" i="3"/>
  <c r="I1335" i="3"/>
  <c r="J1335" i="3"/>
  <c r="B1336" i="3"/>
  <c r="C1336" i="3"/>
  <c r="D1336" i="3"/>
  <c r="E1336" i="3"/>
  <c r="F1336" i="3"/>
  <c r="G1336" i="3"/>
  <c r="H1336" i="3"/>
  <c r="I1336" i="3"/>
  <c r="J1336" i="3"/>
  <c r="B1337" i="3"/>
  <c r="C1337" i="3"/>
  <c r="D1337" i="3"/>
  <c r="E1337" i="3"/>
  <c r="F1337" i="3"/>
  <c r="G1337" i="3"/>
  <c r="H1337" i="3"/>
  <c r="I1337" i="3"/>
  <c r="J1337" i="3"/>
  <c r="B1338" i="3"/>
  <c r="C1338" i="3"/>
  <c r="D1338" i="3"/>
  <c r="E1338" i="3"/>
  <c r="F1338" i="3"/>
  <c r="G1338" i="3"/>
  <c r="H1338" i="3"/>
  <c r="I1338" i="3"/>
  <c r="J1338" i="3"/>
  <c r="B1339" i="3"/>
  <c r="C1339" i="3"/>
  <c r="D1339" i="3"/>
  <c r="E1339" i="3"/>
  <c r="F1339" i="3"/>
  <c r="G1339" i="3"/>
  <c r="H1339" i="3"/>
  <c r="I1339" i="3"/>
  <c r="J1339" i="3"/>
  <c r="B1340" i="3"/>
  <c r="C1340" i="3"/>
  <c r="D1340" i="3"/>
  <c r="E1340" i="3"/>
  <c r="F1340" i="3"/>
  <c r="G1340" i="3"/>
  <c r="H1340" i="3"/>
  <c r="I1340" i="3"/>
  <c r="J1340" i="3"/>
  <c r="B1341" i="3"/>
  <c r="C1341" i="3"/>
  <c r="D1341" i="3"/>
  <c r="E1341" i="3"/>
  <c r="F1341" i="3"/>
  <c r="G1341" i="3"/>
  <c r="H1341" i="3"/>
  <c r="I1341" i="3"/>
  <c r="J1341" i="3"/>
  <c r="B1342" i="3"/>
  <c r="C1342" i="3"/>
  <c r="D1342" i="3"/>
  <c r="E1342" i="3"/>
  <c r="F1342" i="3"/>
  <c r="G1342" i="3"/>
  <c r="H1342" i="3"/>
  <c r="I1342" i="3"/>
  <c r="J1342" i="3"/>
  <c r="B1343" i="3"/>
  <c r="C1343" i="3"/>
  <c r="D1343" i="3"/>
  <c r="E1343" i="3"/>
  <c r="F1343" i="3"/>
  <c r="G1343" i="3"/>
  <c r="H1343" i="3"/>
  <c r="I1343" i="3"/>
  <c r="J1343" i="3"/>
  <c r="B1344" i="3"/>
  <c r="C1344" i="3"/>
  <c r="D1344" i="3"/>
  <c r="E1344" i="3"/>
  <c r="F1344" i="3"/>
  <c r="G1344" i="3"/>
  <c r="H1344" i="3"/>
  <c r="I1344" i="3"/>
  <c r="J1344" i="3"/>
  <c r="B1345" i="3"/>
  <c r="C1345" i="3"/>
  <c r="D1345" i="3"/>
  <c r="E1345" i="3"/>
  <c r="F1345" i="3"/>
  <c r="G1345" i="3"/>
  <c r="H1345" i="3"/>
  <c r="I1345" i="3"/>
  <c r="J1345" i="3"/>
  <c r="B1346" i="3"/>
  <c r="C1346" i="3"/>
  <c r="D1346" i="3"/>
  <c r="E1346" i="3"/>
  <c r="F1346" i="3"/>
  <c r="G1346" i="3"/>
  <c r="H1346" i="3"/>
  <c r="I1346" i="3"/>
  <c r="J1346" i="3"/>
  <c r="B1347" i="3"/>
  <c r="C1347" i="3"/>
  <c r="D1347" i="3"/>
  <c r="E1347" i="3"/>
  <c r="F1347" i="3"/>
  <c r="G1347" i="3"/>
  <c r="H1347" i="3"/>
  <c r="I1347" i="3"/>
  <c r="J1347" i="3"/>
  <c r="B1348" i="3"/>
  <c r="C1348" i="3"/>
  <c r="D1348" i="3"/>
  <c r="E1348" i="3"/>
  <c r="F1348" i="3"/>
  <c r="G1348" i="3"/>
  <c r="H1348" i="3"/>
  <c r="I1348" i="3"/>
  <c r="J1348" i="3"/>
  <c r="B1349" i="3"/>
  <c r="C1349" i="3"/>
  <c r="D1349" i="3"/>
  <c r="E1349" i="3"/>
  <c r="F1349" i="3"/>
  <c r="G1349" i="3"/>
  <c r="H1349" i="3"/>
  <c r="I1349" i="3"/>
  <c r="J1349" i="3"/>
  <c r="B1350" i="3"/>
  <c r="C1350" i="3"/>
  <c r="D1350" i="3"/>
  <c r="E1350" i="3"/>
  <c r="F1350" i="3"/>
  <c r="G1350" i="3"/>
  <c r="H1350" i="3"/>
  <c r="I1350" i="3"/>
  <c r="J1350" i="3"/>
  <c r="B1351" i="3"/>
  <c r="C1351" i="3"/>
  <c r="D1351" i="3"/>
  <c r="E1351" i="3"/>
  <c r="F1351" i="3"/>
  <c r="G1351" i="3"/>
  <c r="H1351" i="3"/>
  <c r="I1351" i="3"/>
  <c r="J1351" i="3"/>
  <c r="B1352" i="3"/>
  <c r="C1352" i="3"/>
  <c r="D1352" i="3"/>
  <c r="E1352" i="3"/>
  <c r="F1352" i="3"/>
  <c r="G1352" i="3"/>
  <c r="H1352" i="3"/>
  <c r="I1352" i="3"/>
  <c r="J1352" i="3"/>
  <c r="B1353" i="3"/>
  <c r="C1353" i="3"/>
  <c r="D1353" i="3"/>
  <c r="E1353" i="3"/>
  <c r="F1353" i="3"/>
  <c r="G1353" i="3"/>
  <c r="H1353" i="3"/>
  <c r="I1353" i="3"/>
  <c r="J1353" i="3"/>
  <c r="B1354" i="3"/>
  <c r="C1354" i="3"/>
  <c r="D1354" i="3"/>
  <c r="E1354" i="3"/>
  <c r="F1354" i="3"/>
  <c r="G1354" i="3"/>
  <c r="H1354" i="3"/>
  <c r="I1354" i="3"/>
  <c r="J1354" i="3"/>
  <c r="B1355" i="3"/>
  <c r="C1355" i="3"/>
  <c r="D1355" i="3"/>
  <c r="E1355" i="3"/>
  <c r="F1355" i="3"/>
  <c r="G1355" i="3"/>
  <c r="H1355" i="3"/>
  <c r="I1355" i="3"/>
  <c r="J1355" i="3"/>
  <c r="B1356" i="3"/>
  <c r="C1356" i="3"/>
  <c r="D1356" i="3"/>
  <c r="E1356" i="3"/>
  <c r="F1356" i="3"/>
  <c r="G1356" i="3"/>
  <c r="H1356" i="3"/>
  <c r="I1356" i="3"/>
  <c r="J1356" i="3"/>
  <c r="B1357" i="3"/>
  <c r="C1357" i="3"/>
  <c r="D1357" i="3"/>
  <c r="E1357" i="3"/>
  <c r="F1357" i="3"/>
  <c r="G1357" i="3"/>
  <c r="H1357" i="3"/>
  <c r="I1357" i="3"/>
  <c r="J1357" i="3"/>
  <c r="B1358" i="3"/>
  <c r="C1358" i="3"/>
  <c r="D1358" i="3"/>
  <c r="E1358" i="3"/>
  <c r="F1358" i="3"/>
  <c r="G1358" i="3"/>
  <c r="H1358" i="3"/>
  <c r="I1358" i="3"/>
  <c r="J1358" i="3"/>
  <c r="J2" i="3"/>
  <c r="I2" i="3"/>
  <c r="G2" i="3"/>
  <c r="F2" i="3"/>
  <c r="E2" i="3"/>
  <c r="D2" i="3"/>
  <c r="C2" i="3"/>
  <c r="B2" i="3"/>
  <c r="H2" i="3"/>
  <c r="A390" i="3"/>
  <c r="A342" i="3"/>
  <c r="A266" i="3"/>
  <c r="A230" i="3"/>
  <c r="A158" i="3"/>
  <c r="A70" i="3"/>
  <c r="A42" i="3"/>
  <c r="A809" i="3"/>
  <c r="A649" i="3"/>
  <c r="A5" i="3"/>
  <c r="A141" i="3"/>
  <c r="A605" i="3"/>
  <c r="A337" i="3"/>
  <c r="A145" i="3"/>
  <c r="A109" i="3"/>
  <c r="A1369" i="3"/>
  <c r="A285" i="3"/>
  <c r="A93" i="3"/>
  <c r="A833" i="3"/>
  <c r="A773" i="3"/>
  <c r="A46" i="3"/>
  <c r="A305" i="3"/>
  <c r="A737" i="3"/>
  <c r="A1403" i="3"/>
  <c r="A642" i="3"/>
  <c r="A374" i="3"/>
  <c r="A317" i="3"/>
  <c r="A703" i="3" l="1"/>
  <c r="A37" i="3"/>
  <c r="A1391" i="3"/>
  <c r="A255" i="3"/>
  <c r="A95" i="3"/>
  <c r="A700" i="3"/>
  <c r="A955" i="3"/>
  <c r="A671" i="3"/>
  <c r="A651" i="3"/>
  <c r="A547" i="3"/>
  <c r="A523" i="3"/>
  <c r="A471" i="3"/>
  <c r="A435" i="3"/>
  <c r="A411" i="3"/>
  <c r="A407" i="3"/>
  <c r="A383" i="3"/>
  <c r="A1168" i="3"/>
  <c r="A1036" i="3"/>
  <c r="A924" i="3"/>
  <c r="A872" i="3"/>
  <c r="A812" i="3"/>
  <c r="A728" i="3"/>
  <c r="A656" i="3"/>
  <c r="A652" i="3"/>
  <c r="A636" i="3"/>
  <c r="A632" i="3"/>
  <c r="A624" i="3"/>
  <c r="A604" i="3"/>
  <c r="A600" i="3"/>
  <c r="A596" i="3"/>
  <c r="A592" i="3"/>
  <c r="A588" i="3"/>
  <c r="A584" i="3"/>
  <c r="A580" i="3"/>
  <c r="A576" i="3"/>
  <c r="A572" i="3"/>
  <c r="A568" i="3"/>
  <c r="A564" i="3"/>
  <c r="A560" i="3"/>
  <c r="A556" i="3"/>
  <c r="A552" i="3"/>
  <c r="A548" i="3"/>
  <c r="A544" i="3"/>
  <c r="A540" i="3"/>
  <c r="A536" i="3"/>
  <c r="A532" i="3"/>
  <c r="A528" i="3"/>
  <c r="A524" i="3"/>
  <c r="A516" i="3"/>
  <c r="A512" i="3"/>
  <c r="A508" i="3"/>
  <c r="A504" i="3"/>
  <c r="A500" i="3"/>
  <c r="A496" i="3"/>
  <c r="A492" i="3"/>
  <c r="A488" i="3"/>
  <c r="A484" i="3"/>
  <c r="A480" i="3"/>
  <c r="A476" i="3"/>
  <c r="A472" i="3"/>
  <c r="A468" i="3"/>
  <c r="A464" i="3"/>
  <c r="A460" i="3"/>
  <c r="A456" i="3"/>
  <c r="A452" i="3"/>
  <c r="A448" i="3"/>
  <c r="A444" i="3"/>
  <c r="A440" i="3"/>
  <c r="A432" i="3"/>
  <c r="A424" i="3"/>
  <c r="A420" i="3"/>
  <c r="A408" i="3"/>
  <c r="A404" i="3"/>
  <c r="A400" i="3"/>
  <c r="A396" i="3"/>
  <c r="A392" i="3"/>
  <c r="A388" i="3"/>
  <c r="A384" i="3"/>
  <c r="A380" i="3"/>
  <c r="A372" i="3"/>
  <c r="A368" i="3"/>
  <c r="A364" i="3"/>
  <c r="A360" i="3"/>
  <c r="A356" i="3"/>
  <c r="A352" i="3"/>
  <c r="A348" i="3"/>
  <c r="A344" i="3"/>
  <c r="A340" i="3"/>
  <c r="A336" i="3"/>
  <c r="A332" i="3"/>
  <c r="A328" i="3"/>
  <c r="A320" i="3"/>
  <c r="A312" i="3"/>
  <c r="A308" i="3"/>
  <c r="A304" i="3"/>
  <c r="A300" i="3"/>
  <c r="A296" i="3"/>
  <c r="A292" i="3"/>
  <c r="A288" i="3"/>
  <c r="A284" i="3"/>
  <c r="A280" i="3"/>
  <c r="A276" i="3"/>
  <c r="A264" i="3"/>
  <c r="A252" i="3"/>
  <c r="A248" i="3"/>
  <c r="A244" i="3"/>
  <c r="A240" i="3"/>
  <c r="A236" i="3"/>
  <c r="A232" i="3"/>
  <c r="A228" i="3"/>
  <c r="A220" i="3"/>
  <c r="A216" i="3"/>
  <c r="A208" i="3"/>
  <c r="A204" i="3"/>
  <c r="A196" i="3"/>
  <c r="A192" i="3"/>
  <c r="A188" i="3"/>
  <c r="A184" i="3"/>
  <c r="A180" i="3"/>
  <c r="A176" i="3"/>
  <c r="A172" i="3"/>
  <c r="A168" i="3"/>
  <c r="A164" i="3"/>
  <c r="A156" i="3"/>
  <c r="A152" i="3"/>
  <c r="A148" i="3"/>
  <c r="A140" i="3"/>
  <c r="A136" i="3"/>
  <c r="A124" i="3"/>
  <c r="A120" i="3"/>
  <c r="A116" i="3"/>
  <c r="A112" i="3"/>
  <c r="A108" i="3"/>
  <c r="A104" i="3"/>
  <c r="A100" i="3"/>
  <c r="A92" i="3"/>
  <c r="A84" i="3"/>
  <c r="A80" i="3"/>
  <c r="A76" i="3"/>
  <c r="A68" i="3"/>
  <c r="A64" i="3"/>
  <c r="A60" i="3"/>
  <c r="A56" i="3"/>
  <c r="A927" i="3"/>
  <c r="A67" i="3"/>
  <c r="A52" i="3"/>
  <c r="A48" i="3"/>
  <c r="A44" i="3"/>
  <c r="A36" i="3"/>
  <c r="A32" i="3"/>
  <c r="A28" i="3"/>
  <c r="A16" i="3"/>
  <c r="A12" i="3"/>
  <c r="A8" i="3"/>
  <c r="A4" i="3"/>
  <c r="A1387" i="3"/>
  <c r="A1383" i="3"/>
  <c r="A1379" i="3"/>
  <c r="A1371" i="3"/>
  <c r="A1367" i="3"/>
  <c r="A1359" i="3"/>
  <c r="A1422" i="3"/>
  <c r="A1410" i="3"/>
  <c r="A1406" i="3"/>
  <c r="A1402" i="3"/>
  <c r="A1398" i="3"/>
  <c r="A33" i="3"/>
  <c r="A1127" i="3"/>
  <c r="A1015" i="3"/>
  <c r="A967" i="3"/>
  <c r="A963" i="3"/>
  <c r="A959" i="3"/>
  <c r="A951" i="3"/>
  <c r="A943" i="3"/>
  <c r="A935" i="3"/>
  <c r="A919" i="3"/>
  <c r="A915" i="3"/>
  <c r="A911" i="3"/>
  <c r="A907" i="3"/>
  <c r="A903" i="3"/>
  <c r="A895" i="3"/>
  <c r="A891" i="3"/>
  <c r="A887" i="3"/>
  <c r="A61" i="3"/>
  <c r="A996" i="3"/>
  <c r="A916" i="3"/>
  <c r="A904" i="3"/>
  <c r="A840" i="3"/>
  <c r="A828" i="3"/>
  <c r="A796" i="3"/>
  <c r="A776" i="3"/>
  <c r="A768" i="3"/>
  <c r="A760" i="3"/>
  <c r="A744" i="3"/>
  <c r="A716" i="3"/>
  <c r="A688" i="3"/>
  <c r="A664" i="3"/>
  <c r="A640" i="3"/>
  <c r="A1399" i="3"/>
  <c r="A520" i="3"/>
  <c r="A436" i="3"/>
  <c r="A428" i="3"/>
  <c r="A416" i="3"/>
  <c r="A412" i="3"/>
  <c r="A376" i="3"/>
  <c r="A324" i="3"/>
  <c r="A316" i="3"/>
  <c r="A272" i="3"/>
  <c r="A268" i="3"/>
  <c r="A260" i="3"/>
  <c r="A256" i="3"/>
  <c r="A224" i="3"/>
  <c r="A212" i="3"/>
  <c r="A200" i="3"/>
  <c r="A160" i="3"/>
  <c r="A144" i="3"/>
  <c r="A132" i="3"/>
  <c r="A128" i="3"/>
  <c r="A96" i="3"/>
  <c r="A88" i="3"/>
  <c r="A72" i="3"/>
  <c r="A40" i="3"/>
  <c r="A24" i="3"/>
  <c r="A20" i="3"/>
  <c r="A1375" i="3"/>
  <c r="A1363" i="3"/>
  <c r="A1418" i="3"/>
  <c r="A1414" i="3"/>
  <c r="A1394" i="3"/>
  <c r="A1390" i="3"/>
  <c r="A1096" i="3"/>
  <c r="A1052" i="3"/>
  <c r="A968" i="3"/>
  <c r="A928" i="3"/>
  <c r="A892" i="3"/>
  <c r="A724" i="3"/>
  <c r="A668" i="3"/>
  <c r="A952" i="3"/>
  <c r="A936" i="3"/>
  <c r="A920" i="3"/>
  <c r="A888" i="3"/>
  <c r="A864" i="3"/>
  <c r="A832" i="3"/>
  <c r="A820" i="3"/>
  <c r="A792" i="3"/>
  <c r="A680" i="3"/>
  <c r="A1044" i="3"/>
  <c r="A1012" i="3"/>
  <c r="A860" i="3"/>
  <c r="A780" i="3"/>
  <c r="A672" i="3"/>
  <c r="A648" i="3"/>
  <c r="A1028" i="3"/>
  <c r="A912" i="3"/>
  <c r="A880" i="3"/>
  <c r="A844" i="3"/>
  <c r="A764" i="3"/>
  <c r="A720" i="3"/>
  <c r="A608" i="3"/>
  <c r="A1045" i="3"/>
  <c r="A989" i="3"/>
  <c r="A969" i="3"/>
  <c r="A929" i="3"/>
  <c r="A925" i="3"/>
  <c r="A909" i="3"/>
  <c r="A893" i="3"/>
  <c r="A825" i="3"/>
  <c r="A741" i="3"/>
  <c r="A697" i="3"/>
  <c r="A661" i="3"/>
  <c r="A585" i="3"/>
  <c r="A577" i="3"/>
  <c r="A569" i="3"/>
  <c r="A533" i="3"/>
  <c r="A509" i="3"/>
  <c r="A505" i="3"/>
  <c r="A497" i="3"/>
  <c r="A445" i="3"/>
  <c r="A437" i="3"/>
  <c r="A433" i="3"/>
  <c r="A405" i="3"/>
  <c r="A401" i="3"/>
  <c r="A377" i="3"/>
  <c r="A301" i="3"/>
  <c r="A297" i="3"/>
  <c r="A265" i="3"/>
  <c r="A197" i="3"/>
  <c r="A1100" i="3"/>
  <c r="A940" i="3"/>
  <c r="A896" i="3"/>
  <c r="A784" i="3"/>
  <c r="A740" i="3"/>
  <c r="A708" i="3"/>
  <c r="A660" i="3"/>
  <c r="A644" i="3"/>
  <c r="A620" i="3"/>
  <c r="A944" i="3"/>
  <c r="A908" i="3"/>
  <c r="A800" i="3"/>
  <c r="A628" i="3"/>
  <c r="A612" i="3"/>
  <c r="A1004" i="3"/>
  <c r="A876" i="3"/>
  <c r="A848" i="3"/>
  <c r="A748" i="3"/>
  <c r="A692" i="3"/>
  <c r="A616" i="3"/>
  <c r="A1124" i="3"/>
  <c r="A1104" i="3"/>
  <c r="A992" i="3"/>
  <c r="A964" i="3"/>
  <c r="A868" i="3"/>
  <c r="A852" i="3"/>
  <c r="A836" i="3"/>
  <c r="A772" i="3"/>
  <c r="A752" i="3"/>
  <c r="A736" i="3"/>
  <c r="A972" i="3"/>
  <c r="A960" i="3"/>
  <c r="A948" i="3"/>
  <c r="A900" i="3"/>
  <c r="A884" i="3"/>
  <c r="A816" i="3"/>
  <c r="A804" i="3"/>
  <c r="A712" i="3"/>
  <c r="A696" i="3"/>
  <c r="A684" i="3"/>
  <c r="A883" i="3"/>
  <c r="A879" i="3"/>
  <c r="A875" i="3"/>
  <c r="A871" i="3"/>
  <c r="A867" i="3"/>
  <c r="A863" i="3"/>
  <c r="A859" i="3"/>
  <c r="A855" i="3"/>
  <c r="A851" i="3"/>
  <c r="A847" i="3"/>
  <c r="A843" i="3"/>
  <c r="A839" i="3"/>
  <c r="A835" i="3"/>
  <c r="A831" i="3"/>
  <c r="A823" i="3"/>
  <c r="A819" i="3"/>
  <c r="A815" i="3"/>
  <c r="A811" i="3"/>
  <c r="A807" i="3"/>
  <c r="A803" i="3"/>
  <c r="A799" i="3"/>
  <c r="A795" i="3"/>
  <c r="A791" i="3"/>
  <c r="A787" i="3"/>
  <c r="A783" i="3"/>
  <c r="A779" i="3"/>
  <c r="A775" i="3"/>
  <c r="A771" i="3"/>
  <c r="A767" i="3"/>
  <c r="A763" i="3"/>
  <c r="A759" i="3"/>
  <c r="A755" i="3"/>
  <c r="A751" i="3"/>
  <c r="A747" i="3"/>
  <c r="A743" i="3"/>
  <c r="A739" i="3"/>
  <c r="A735" i="3"/>
  <c r="A731" i="3"/>
  <c r="A727" i="3"/>
  <c r="A723" i="3"/>
  <c r="A719" i="3"/>
  <c r="A715" i="3"/>
  <c r="A711" i="3"/>
  <c r="A707" i="3"/>
  <c r="A699" i="3"/>
  <c r="A603" i="3"/>
  <c r="A599" i="3"/>
  <c r="A595" i="3"/>
  <c r="A591" i="3"/>
  <c r="A587" i="3"/>
  <c r="A583" i="3"/>
  <c r="A579" i="3"/>
  <c r="A575" i="3"/>
  <c r="A1020" i="3"/>
  <c r="A932" i="3"/>
  <c r="A856" i="3"/>
  <c r="A824" i="3"/>
  <c r="A808" i="3"/>
  <c r="A788" i="3"/>
  <c r="A756" i="3"/>
  <c r="A732" i="3"/>
  <c r="A704" i="3"/>
  <c r="A676" i="3"/>
  <c r="A1295" i="3"/>
  <c r="A1191" i="3"/>
  <c r="A1183" i="3"/>
  <c r="A1167" i="3"/>
  <c r="A1248" i="3"/>
  <c r="A1388" i="3"/>
  <c r="A1384" i="3"/>
  <c r="A1380" i="3"/>
  <c r="A1152" i="3"/>
  <c r="A695" i="3"/>
  <c r="A691" i="3"/>
  <c r="A687" i="3"/>
  <c r="A683" i="3"/>
  <c r="A679" i="3"/>
  <c r="A675" i="3"/>
  <c r="A667" i="3"/>
  <c r="A663" i="3"/>
  <c r="A659" i="3"/>
  <c r="A655" i="3"/>
  <c r="A647" i="3"/>
  <c r="A643" i="3"/>
  <c r="A639" i="3"/>
  <c r="A635" i="3"/>
  <c r="A631" i="3"/>
  <c r="A627" i="3"/>
  <c r="A623" i="3"/>
  <c r="A619" i="3"/>
  <c r="A615" i="3"/>
  <c r="A611" i="3"/>
  <c r="A607" i="3"/>
  <c r="A571" i="3"/>
  <c r="A567" i="3"/>
  <c r="A563" i="3"/>
  <c r="A559" i="3"/>
  <c r="A555" i="3"/>
  <c r="A551" i="3"/>
  <c r="A543" i="3"/>
  <c r="A539" i="3"/>
  <c r="A535" i="3"/>
  <c r="A531" i="3"/>
  <c r="A527" i="3"/>
  <c r="A519" i="3"/>
  <c r="A515" i="3"/>
  <c r="A511" i="3"/>
  <c r="A507" i="3"/>
  <c r="A503" i="3"/>
  <c r="A499" i="3"/>
  <c r="A495" i="3"/>
  <c r="A491" i="3"/>
  <c r="A487" i="3"/>
  <c r="A483" i="3"/>
  <c r="A479" i="3"/>
  <c r="A475" i="3"/>
  <c r="A467" i="3"/>
  <c r="A463" i="3"/>
  <c r="A459" i="3"/>
  <c r="A455" i="3"/>
  <c r="A451" i="3"/>
  <c r="A447" i="3"/>
  <c r="A443" i="3"/>
  <c r="A439" i="3"/>
  <c r="A431" i="3"/>
  <c r="A427" i="3"/>
  <c r="A423" i="3"/>
  <c r="A419" i="3"/>
  <c r="A415" i="3"/>
  <c r="A403" i="3"/>
  <c r="A399" i="3"/>
  <c r="A395" i="3"/>
  <c r="A391" i="3"/>
  <c r="A387" i="3"/>
  <c r="A379" i="3"/>
  <c r="A375" i="3"/>
  <c r="A371" i="3"/>
  <c r="A367" i="3"/>
  <c r="A363" i="3"/>
  <c r="A359" i="3"/>
  <c r="A355" i="3"/>
  <c r="A351" i="3"/>
  <c r="A347" i="3"/>
  <c r="A343" i="3"/>
  <c r="A339" i="3"/>
  <c r="A335" i="3"/>
  <c r="A331" i="3"/>
  <c r="A327" i="3"/>
  <c r="A323" i="3"/>
  <c r="A319" i="3"/>
  <c r="A315" i="3"/>
  <c r="A311" i="3"/>
  <c r="A307" i="3"/>
  <c r="A303" i="3"/>
  <c r="A299" i="3"/>
  <c r="A295" i="3"/>
  <c r="A291" i="3"/>
  <c r="A287" i="3"/>
  <c r="A283" i="3"/>
  <c r="A279" i="3"/>
  <c r="A275" i="3"/>
  <c r="A271" i="3"/>
  <c r="A267" i="3"/>
  <c r="A263" i="3"/>
  <c r="A259" i="3"/>
  <c r="A251" i="3"/>
  <c r="A247" i="3"/>
  <c r="A243" i="3"/>
  <c r="A239" i="3"/>
  <c r="A235" i="3"/>
  <c r="A231" i="3"/>
  <c r="A227" i="3"/>
  <c r="A223" i="3"/>
  <c r="A219" i="3"/>
  <c r="A215" i="3"/>
  <c r="A211" i="3"/>
  <c r="A207" i="3"/>
  <c r="A203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151" i="3"/>
  <c r="A147" i="3"/>
  <c r="A143" i="3"/>
  <c r="A139" i="3"/>
  <c r="A135" i="3"/>
  <c r="A131" i="3"/>
  <c r="A123" i="3"/>
  <c r="A119" i="3"/>
  <c r="A111" i="3"/>
  <c r="A107" i="3"/>
  <c r="A103" i="3"/>
  <c r="A99" i="3"/>
  <c r="A91" i="3"/>
  <c r="A87" i="3"/>
  <c r="A83" i="3"/>
  <c r="A79" i="3"/>
  <c r="A75" i="3"/>
  <c r="A71" i="3"/>
  <c r="A63" i="3"/>
  <c r="A59" i="3"/>
  <c r="A55" i="3"/>
  <c r="A51" i="3"/>
  <c r="A47" i="3"/>
  <c r="A43" i="3"/>
  <c r="A39" i="3"/>
  <c r="A35" i="3"/>
  <c r="A31" i="3"/>
  <c r="A27" i="3"/>
  <c r="A23" i="3"/>
  <c r="A19" i="3"/>
  <c r="A15" i="3"/>
  <c r="A11" i="3"/>
  <c r="A7" i="3"/>
  <c r="A3" i="3"/>
  <c r="A1386" i="3"/>
  <c r="A1382" i="3"/>
  <c r="A1378" i="3"/>
  <c r="A1374" i="3"/>
  <c r="A1370" i="3"/>
  <c r="A1366" i="3"/>
  <c r="A1362" i="3"/>
  <c r="A1425" i="3"/>
  <c r="A1417" i="3"/>
  <c r="A1409" i="3"/>
  <c r="A1405" i="3"/>
  <c r="A1401" i="3"/>
  <c r="A1397" i="3"/>
  <c r="A1393" i="3"/>
  <c r="A1199" i="3"/>
  <c r="A1296" i="3"/>
  <c r="A1272" i="3"/>
  <c r="A494" i="3"/>
  <c r="A21" i="3"/>
  <c r="A17" i="3"/>
  <c r="A13" i="3"/>
  <c r="A9" i="3"/>
  <c r="A1274" i="3"/>
  <c r="A1270" i="3"/>
  <c r="A1254" i="3"/>
  <c r="A1206" i="3"/>
  <c r="A1190" i="3"/>
  <c r="A1182" i="3"/>
  <c r="A1166" i="3"/>
  <c r="A1114" i="3"/>
  <c r="A1086" i="3"/>
  <c r="A1078" i="3"/>
  <c r="A1062" i="3"/>
  <c r="A1042" i="3"/>
  <c r="A1038" i="3"/>
  <c r="A1030" i="3"/>
  <c r="A1022" i="3"/>
  <c r="A1014" i="3"/>
  <c r="A1006" i="3"/>
  <c r="A998" i="3"/>
  <c r="A990" i="3"/>
  <c r="A986" i="3"/>
  <c r="A982" i="3"/>
  <c r="A974" i="3"/>
  <c r="A966" i="3"/>
  <c r="A958" i="3"/>
  <c r="A950" i="3"/>
  <c r="A946" i="3"/>
  <c r="A942" i="3"/>
  <c r="A938" i="3"/>
  <c r="A934" i="3"/>
  <c r="A930" i="3"/>
  <c r="A926" i="3"/>
  <c r="A918" i="3"/>
  <c r="A914" i="3"/>
  <c r="A910" i="3"/>
  <c r="A906" i="3"/>
  <c r="A902" i="3"/>
  <c r="A898" i="3"/>
  <c r="A894" i="3"/>
  <c r="A890" i="3"/>
  <c r="A886" i="3"/>
  <c r="A878" i="3"/>
  <c r="A874" i="3"/>
  <c r="A870" i="3"/>
  <c r="A1230" i="3"/>
  <c r="A1222" i="3"/>
  <c r="A1214" i="3"/>
  <c r="A1198" i="3"/>
  <c r="A1174" i="3"/>
  <c r="A1158" i="3"/>
  <c r="A866" i="3"/>
  <c r="A862" i="3"/>
  <c r="A858" i="3"/>
  <c r="A854" i="3"/>
  <c r="A846" i="3"/>
  <c r="A842" i="3"/>
  <c r="A838" i="3"/>
  <c r="A834" i="3"/>
  <c r="A830" i="3"/>
  <c r="A826" i="3"/>
  <c r="A822" i="3"/>
  <c r="A818" i="3"/>
  <c r="A814" i="3"/>
  <c r="A806" i="3"/>
  <c r="A798" i="3"/>
  <c r="A794" i="3"/>
  <c r="A790" i="3"/>
  <c r="A786" i="3"/>
  <c r="A782" i="3"/>
  <c r="A778" i="3"/>
  <c r="A774" i="3"/>
  <c r="A770" i="3"/>
  <c r="A766" i="3"/>
  <c r="A762" i="3"/>
  <c r="A758" i="3"/>
  <c r="A754" i="3"/>
  <c r="A750" i="3"/>
  <c r="A746" i="3"/>
  <c r="A742" i="3"/>
  <c r="A738" i="3"/>
  <c r="A734" i="3"/>
  <c r="A730" i="3"/>
  <c r="A726" i="3"/>
  <c r="A722" i="3"/>
  <c r="A718" i="3"/>
  <c r="A714" i="3"/>
  <c r="A710" i="3"/>
  <c r="A706" i="3"/>
  <c r="A702" i="3"/>
  <c r="A698" i="3"/>
  <c r="A694" i="3"/>
  <c r="A690" i="3"/>
  <c r="A686" i="3"/>
  <c r="A682" i="3"/>
  <c r="A678" i="3"/>
  <c r="A674" i="3"/>
  <c r="A670" i="3"/>
  <c r="A666" i="3"/>
  <c r="A662" i="3"/>
  <c r="A658" i="3"/>
  <c r="A654" i="3"/>
  <c r="A650" i="3"/>
  <c r="A646" i="3"/>
  <c r="A638" i="3"/>
  <c r="A634" i="3"/>
  <c r="A630" i="3"/>
  <c r="A626" i="3"/>
  <c r="A622" i="3"/>
  <c r="A618" i="3"/>
  <c r="A614" i="3"/>
  <c r="A610" i="3"/>
  <c r="A606" i="3"/>
  <c r="A602" i="3"/>
  <c r="A598" i="3"/>
  <c r="A594" i="3"/>
  <c r="A590" i="3"/>
  <c r="A586" i="3"/>
  <c r="A582" i="3"/>
  <c r="A578" i="3"/>
  <c r="A574" i="3"/>
  <c r="A570" i="3"/>
  <c r="A566" i="3"/>
  <c r="A562" i="3"/>
  <c r="A558" i="3"/>
  <c r="A554" i="3"/>
  <c r="A550" i="3"/>
  <c r="A546" i="3"/>
  <c r="A542" i="3"/>
  <c r="A538" i="3"/>
  <c r="A534" i="3"/>
  <c r="A530" i="3"/>
  <c r="A526" i="3"/>
  <c r="A522" i="3"/>
  <c r="A518" i="3"/>
  <c r="A514" i="3"/>
  <c r="A510" i="3"/>
  <c r="A506" i="3"/>
  <c r="A502" i="3"/>
  <c r="A498" i="3"/>
  <c r="A490" i="3"/>
  <c r="A486" i="3"/>
  <c r="A482" i="3"/>
  <c r="A478" i="3"/>
  <c r="A474" i="3"/>
  <c r="A470" i="3"/>
  <c r="A466" i="3"/>
  <c r="A462" i="3"/>
  <c r="A458" i="3"/>
  <c r="A454" i="3"/>
  <c r="A450" i="3"/>
  <c r="A446" i="3"/>
  <c r="A442" i="3"/>
  <c r="A438" i="3"/>
  <c r="A434" i="3"/>
  <c r="A430" i="3"/>
  <c r="A426" i="3"/>
  <c r="A422" i="3"/>
  <c r="A418" i="3"/>
  <c r="A414" i="3"/>
  <c r="A410" i="3"/>
  <c r="A406" i="3"/>
  <c r="A402" i="3"/>
  <c r="A398" i="3"/>
  <c r="A394" i="3"/>
  <c r="A386" i="3"/>
  <c r="A382" i="3"/>
  <c r="A378" i="3"/>
  <c r="A370" i="3"/>
  <c r="A366" i="3"/>
  <c r="A362" i="3"/>
  <c r="A358" i="3"/>
  <c r="A354" i="3"/>
  <c r="A350" i="3"/>
  <c r="A346" i="3"/>
  <c r="A338" i="3"/>
  <c r="A334" i="3"/>
  <c r="A330" i="3"/>
  <c r="A326" i="3"/>
  <c r="A322" i="3"/>
  <c r="A318" i="3"/>
  <c r="A314" i="3"/>
  <c r="A310" i="3"/>
  <c r="A306" i="3"/>
  <c r="A302" i="3"/>
  <c r="A298" i="3"/>
  <c r="A294" i="3"/>
  <c r="A290" i="3"/>
  <c r="A286" i="3"/>
  <c r="A282" i="3"/>
  <c r="A278" i="3"/>
  <c r="A274" i="3"/>
  <c r="A270" i="3"/>
  <c r="A262" i="3"/>
  <c r="A258" i="3"/>
  <c r="A254" i="3"/>
  <c r="A250" i="3"/>
  <c r="A246" i="3"/>
  <c r="A242" i="3"/>
  <c r="A238" i="3"/>
  <c r="A234" i="3"/>
  <c r="A226" i="3"/>
  <c r="A222" i="3"/>
  <c r="A218" i="3"/>
  <c r="A214" i="3"/>
  <c r="A210" i="3"/>
  <c r="A206" i="3"/>
  <c r="A202" i="3"/>
  <c r="A198" i="3"/>
  <c r="A194" i="3"/>
  <c r="A190" i="3"/>
  <c r="A186" i="3"/>
  <c r="A182" i="3"/>
  <c r="A178" i="3"/>
  <c r="A174" i="3"/>
  <c r="A170" i="3"/>
  <c r="A166" i="3"/>
  <c r="A162" i="3"/>
  <c r="A154" i="3"/>
  <c r="A150" i="3"/>
  <c r="A146" i="3"/>
  <c r="A142" i="3"/>
  <c r="A138" i="3"/>
  <c r="A134" i="3"/>
  <c r="A130" i="3"/>
  <c r="A126" i="3"/>
  <c r="A122" i="3"/>
  <c r="A118" i="3"/>
  <c r="A114" i="3"/>
  <c r="A110" i="3"/>
  <c r="A106" i="3"/>
  <c r="A102" i="3"/>
  <c r="A98" i="3"/>
  <c r="A94" i="3"/>
  <c r="A90" i="3"/>
  <c r="A86" i="3"/>
  <c r="A82" i="3"/>
  <c r="A78" i="3"/>
  <c r="A66" i="3"/>
  <c r="A62" i="3"/>
  <c r="A58" i="3"/>
  <c r="A54" i="3"/>
  <c r="A50" i="3"/>
  <c r="A38" i="3"/>
  <c r="A34" i="3"/>
  <c r="A30" i="3"/>
  <c r="A26" i="3"/>
  <c r="A22" i="3"/>
  <c r="A18" i="3"/>
  <c r="A14" i="3"/>
  <c r="A10" i="3"/>
  <c r="A6" i="3"/>
  <c r="A1389" i="3"/>
  <c r="A1385" i="3"/>
  <c r="A1381" i="3"/>
  <c r="A1377" i="3"/>
  <c r="A1373" i="3"/>
  <c r="A1365" i="3"/>
  <c r="A1361" i="3"/>
  <c r="A1424" i="3"/>
  <c r="A1420" i="3"/>
  <c r="A1416" i="3"/>
  <c r="A1412" i="3"/>
  <c r="A1408" i="3"/>
  <c r="A1404" i="3"/>
  <c r="A1400" i="3"/>
  <c r="A1392" i="3"/>
  <c r="A1426" i="3"/>
  <c r="A1376" i="3"/>
  <c r="A1372" i="3"/>
  <c r="A1368" i="3"/>
  <c r="A1364" i="3"/>
  <c r="A1360" i="3"/>
  <c r="A1423" i="3"/>
  <c r="A1415" i="3"/>
  <c r="A1249" i="3"/>
  <c r="A1241" i="3"/>
  <c r="A1217" i="3"/>
  <c r="A1077" i="3"/>
  <c r="A1061" i="3"/>
  <c r="A1013" i="3"/>
  <c r="A1005" i="3"/>
  <c r="A997" i="3"/>
  <c r="A981" i="3"/>
  <c r="A973" i="3"/>
  <c r="A957" i="3"/>
  <c r="A949" i="3"/>
  <c r="A945" i="3"/>
  <c r="A941" i="3"/>
  <c r="A933" i="3"/>
  <c r="A921" i="3"/>
  <c r="A917" i="3"/>
  <c r="A901" i="3"/>
  <c r="A897" i="3"/>
  <c r="A885" i="3"/>
  <c r="A877" i="3"/>
  <c r="A869" i="3"/>
  <c r="A861" i="3"/>
  <c r="A857" i="3"/>
  <c r="A853" i="3"/>
  <c r="A849" i="3"/>
  <c r="A845" i="3"/>
  <c r="A841" i="3"/>
  <c r="A837" i="3"/>
  <c r="A829" i="3"/>
  <c r="A821" i="3"/>
  <c r="A817" i="3"/>
  <c r="A813" i="3"/>
  <c r="A805" i="3"/>
  <c r="A801" i="3"/>
  <c r="A797" i="3"/>
  <c r="A793" i="3"/>
  <c r="A789" i="3"/>
  <c r="A785" i="3"/>
  <c r="A781" i="3"/>
  <c r="A777" i="3"/>
  <c r="A769" i="3"/>
  <c r="A765" i="3"/>
  <c r="A761" i="3"/>
  <c r="A757" i="3"/>
  <c r="A753" i="3"/>
  <c r="A749" i="3"/>
  <c r="A745" i="3"/>
  <c r="A733" i="3"/>
  <c r="A729" i="3"/>
  <c r="A725" i="3"/>
  <c r="A721" i="3"/>
  <c r="A717" i="3"/>
  <c r="A713" i="3"/>
  <c r="A709" i="3"/>
  <c r="A705" i="3"/>
  <c r="A701" i="3"/>
  <c r="A693" i="3"/>
  <c r="A689" i="3"/>
  <c r="A685" i="3"/>
  <c r="A681" i="3"/>
  <c r="A677" i="3"/>
  <c r="A673" i="3"/>
  <c r="A669" i="3"/>
  <c r="A665" i="3"/>
  <c r="A657" i="3"/>
  <c r="A653" i="3"/>
  <c r="A645" i="3"/>
  <c r="A641" i="3"/>
  <c r="A637" i="3"/>
  <c r="A633" i="3"/>
  <c r="A629" i="3"/>
  <c r="A625" i="3"/>
  <c r="A621" i="3"/>
  <c r="A617" i="3"/>
  <c r="A613" i="3"/>
  <c r="A609" i="3"/>
  <c r="A601" i="3"/>
  <c r="A597" i="3"/>
  <c r="A593" i="3"/>
  <c r="A589" i="3"/>
  <c r="A581" i="3"/>
  <c r="A573" i="3"/>
  <c r="A565" i="3"/>
  <c r="A561" i="3"/>
  <c r="A557" i="3"/>
  <c r="A553" i="3"/>
  <c r="A549" i="3"/>
  <c r="A545" i="3"/>
  <c r="A541" i="3"/>
  <c r="A537" i="3"/>
  <c r="A529" i="3"/>
  <c r="A525" i="3"/>
  <c r="A521" i="3"/>
  <c r="A517" i="3"/>
  <c r="A513" i="3"/>
  <c r="A501" i="3"/>
  <c r="A493" i="3"/>
  <c r="A489" i="3"/>
  <c r="A485" i="3"/>
  <c r="A481" i="3"/>
  <c r="A477" i="3"/>
  <c r="A473" i="3"/>
  <c r="A469" i="3"/>
  <c r="A465" i="3"/>
  <c r="A461" i="3"/>
  <c r="A457" i="3"/>
  <c r="A453" i="3"/>
  <c r="A449" i="3"/>
  <c r="A441" i="3"/>
  <c r="A429" i="3"/>
  <c r="A425" i="3"/>
  <c r="A421" i="3"/>
  <c r="A417" i="3"/>
  <c r="A413" i="3"/>
  <c r="A409" i="3"/>
  <c r="A397" i="3"/>
  <c r="A393" i="3"/>
  <c r="A389" i="3"/>
  <c r="A385" i="3"/>
  <c r="A381" i="3"/>
  <c r="A373" i="3"/>
  <c r="A369" i="3"/>
  <c r="A365" i="3"/>
  <c r="A361" i="3"/>
  <c r="A357" i="3"/>
  <c r="A353" i="3"/>
  <c r="A349" i="3"/>
  <c r="A345" i="3"/>
  <c r="A341" i="3"/>
  <c r="A333" i="3"/>
  <c r="A329" i="3"/>
  <c r="A325" i="3"/>
  <c r="A321" i="3"/>
  <c r="A313" i="3"/>
  <c r="A309" i="3"/>
  <c r="A293" i="3"/>
  <c r="A289" i="3"/>
  <c r="A281" i="3"/>
  <c r="A277" i="3"/>
  <c r="A273" i="3"/>
  <c r="A269" i="3"/>
  <c r="A261" i="3"/>
  <c r="A257" i="3"/>
  <c r="A253" i="3"/>
  <c r="A249" i="3"/>
  <c r="A245" i="3"/>
  <c r="A241" i="3"/>
  <c r="A237" i="3"/>
  <c r="A233" i="3"/>
  <c r="A229" i="3"/>
  <c r="A225" i="3"/>
  <c r="A221" i="3"/>
  <c r="A217" i="3"/>
  <c r="A213" i="3"/>
  <c r="A209" i="3"/>
  <c r="A205" i="3"/>
  <c r="A201" i="3"/>
  <c r="A193" i="3"/>
  <c r="A189" i="3"/>
  <c r="A185" i="3"/>
  <c r="A181" i="3"/>
  <c r="A177" i="3"/>
  <c r="A173" i="3"/>
  <c r="A169" i="3"/>
  <c r="A165" i="3"/>
  <c r="A161" i="3"/>
  <c r="A157" i="3"/>
  <c r="A153" i="3"/>
  <c r="A149" i="3"/>
  <c r="A137" i="3"/>
  <c r="A133" i="3"/>
  <c r="A129" i="3"/>
  <c r="A125" i="3"/>
  <c r="A121" i="3"/>
  <c r="A117" i="3"/>
  <c r="A113" i="3"/>
  <c r="A105" i="3"/>
  <c r="A101" i="3"/>
  <c r="A97" i="3"/>
  <c r="A89" i="3"/>
  <c r="A85" i="3"/>
  <c r="A81" i="3"/>
  <c r="A77" i="3"/>
  <c r="A73" i="3"/>
  <c r="A65" i="3"/>
  <c r="A57" i="3"/>
  <c r="A53" i="3"/>
  <c r="A49" i="3"/>
  <c r="A45" i="3"/>
  <c r="A41" i="3"/>
  <c r="A29" i="3"/>
  <c r="A25" i="3"/>
  <c r="A1411" i="3"/>
  <c r="A1407" i="3"/>
  <c r="A1395" i="3"/>
  <c r="A1245" i="3"/>
  <c r="A1069" i="3"/>
  <c r="A1037" i="3"/>
  <c r="A1029" i="3"/>
  <c r="A1354" i="3"/>
  <c r="A1298" i="3"/>
  <c r="A1290" i="3"/>
  <c r="A1282" i="3"/>
  <c r="A1218" i="3"/>
  <c r="A1186" i="3"/>
  <c r="A1178" i="3"/>
  <c r="A1170" i="3"/>
  <c r="A1162" i="3"/>
  <c r="A1154" i="3"/>
  <c r="A1146" i="3"/>
  <c r="A1138" i="3"/>
  <c r="A1122" i="3"/>
  <c r="A1090" i="3"/>
  <c r="A1082" i="3"/>
  <c r="A1074" i="3"/>
  <c r="A1066" i="3"/>
  <c r="A1050" i="3"/>
  <c r="A1034" i="3"/>
  <c r="A1026" i="3"/>
  <c r="A1010" i="3"/>
  <c r="A1002" i="3"/>
  <c r="A994" i="3"/>
  <c r="A978" i="3"/>
  <c r="A970" i="3"/>
  <c r="A962" i="3"/>
  <c r="A954" i="3"/>
  <c r="A922" i="3"/>
  <c r="A882" i="3"/>
  <c r="A850" i="3"/>
  <c r="A810" i="3"/>
  <c r="A802" i="3"/>
  <c r="A1266" i="3"/>
  <c r="A1303" i="3"/>
  <c r="A1231" i="3"/>
  <c r="A1215" i="3"/>
  <c r="A1175" i="3"/>
  <c r="A1159" i="3"/>
  <c r="A1075" i="3"/>
  <c r="A947" i="3"/>
  <c r="A939" i="3"/>
  <c r="A931" i="3"/>
  <c r="A899" i="3"/>
  <c r="A827" i="3"/>
  <c r="A1224" i="3"/>
  <c r="A1208" i="3"/>
  <c r="A1200" i="3"/>
  <c r="A1196" i="3"/>
  <c r="A1160" i="3"/>
  <c r="A1289" i="3"/>
  <c r="A1281" i="3"/>
  <c r="A1243" i="3"/>
  <c r="A1233" i="3"/>
  <c r="A1209" i="3"/>
  <c r="A1201" i="3"/>
  <c r="A1177" i="3"/>
  <c r="A1169" i="3"/>
  <c r="A1161" i="3"/>
  <c r="A1153" i="3"/>
  <c r="A1145" i="3"/>
  <c r="A1139" i="3"/>
  <c r="A1137" i="3"/>
  <c r="A1129" i="3"/>
  <c r="A1123" i="3"/>
  <c r="A1121" i="3"/>
  <c r="A1105" i="3"/>
  <c r="A1099" i="3"/>
  <c r="A1097" i="3"/>
  <c r="A1091" i="3"/>
  <c r="A1083" i="3"/>
  <c r="A1073" i="3"/>
  <c r="A1035" i="3"/>
  <c r="A1019" i="3"/>
  <c r="A1011" i="3"/>
  <c r="A1003" i="3"/>
  <c r="A995" i="3"/>
  <c r="A987" i="3"/>
  <c r="A979" i="3"/>
  <c r="A977" i="3"/>
  <c r="A971" i="3"/>
  <c r="A961" i="3"/>
  <c r="A953" i="3"/>
  <c r="A937" i="3"/>
  <c r="A913" i="3"/>
  <c r="A905" i="3"/>
  <c r="A889" i="3"/>
  <c r="A881" i="3"/>
  <c r="A873" i="3"/>
  <c r="A865" i="3"/>
  <c r="A1337" i="3"/>
  <c r="A1320" i="3"/>
  <c r="A1312" i="3"/>
  <c r="A1225" i="3"/>
  <c r="A1223" i="3"/>
  <c r="A1207" i="3"/>
  <c r="A1326" i="3"/>
  <c r="A1238" i="3"/>
  <c r="A1258" i="3"/>
  <c r="A1242" i="3"/>
  <c r="A1226" i="3"/>
  <c r="A1210" i="3"/>
  <c r="A1202" i="3"/>
  <c r="A1194" i="3"/>
  <c r="A1346" i="3"/>
  <c r="A1313" i="3"/>
  <c r="A1305" i="3"/>
  <c r="A2" i="3"/>
  <c r="A1338" i="3"/>
  <c r="A1322" i="3"/>
  <c r="A1306" i="3"/>
  <c r="A1193" i="3"/>
  <c r="A1185" i="3"/>
  <c r="A1065" i="3"/>
  <c r="A1041" i="3"/>
  <c r="A1033" i="3"/>
  <c r="A1025" i="3"/>
  <c r="A1017" i="3"/>
  <c r="A1009" i="3"/>
  <c r="A1001" i="3"/>
  <c r="A993" i="3"/>
  <c r="A1345" i="3"/>
  <c r="A1321" i="3"/>
  <c r="A1314" i="3"/>
  <c r="A1310" i="3"/>
  <c r="A1353" i="3"/>
  <c r="A985" i="3"/>
  <c r="A1352" i="3"/>
  <c r="A1237" i="3"/>
  <c r="A1235" i="3"/>
  <c r="A1228" i="3"/>
  <c r="A1181" i="3"/>
  <c r="A1172" i="3"/>
  <c r="A1147" i="3"/>
  <c r="A1116" i="3"/>
  <c r="A1115" i="3"/>
  <c r="A1108" i="3"/>
  <c r="A1107" i="3"/>
  <c r="A1092" i="3"/>
  <c r="A1085" i="3"/>
  <c r="A1084" i="3"/>
  <c r="A1060" i="3"/>
  <c r="A1059" i="3"/>
  <c r="A1053" i="3"/>
  <c r="A1051" i="3"/>
  <c r="A1021" i="3"/>
  <c r="A988" i="3"/>
  <c r="A965" i="3"/>
  <c r="A956" i="3"/>
  <c r="A1419" i="3"/>
  <c r="A1396" i="3"/>
  <c r="A1018" i="3"/>
  <c r="A1358" i="3"/>
  <c r="A1351" i="3"/>
  <c r="A1344" i="3"/>
  <c r="A1342" i="3"/>
  <c r="A1336" i="3"/>
  <c r="A1328" i="3"/>
  <c r="A1319" i="3"/>
  <c r="A1311" i="3"/>
  <c r="A1302" i="3"/>
  <c r="A1287" i="3"/>
  <c r="A1286" i="3"/>
  <c r="A1278" i="3"/>
  <c r="A1264" i="3"/>
  <c r="A1263" i="3"/>
  <c r="A1246" i="3"/>
  <c r="A1239" i="3"/>
  <c r="A1216" i="3"/>
  <c r="A1095" i="3"/>
  <c r="A1094" i="3"/>
  <c r="A1046" i="3"/>
  <c r="A1357" i="3"/>
  <c r="A1349" i="3"/>
  <c r="A1333" i="3"/>
  <c r="A1325" i="3"/>
  <c r="A1317" i="3"/>
  <c r="A1309" i="3"/>
  <c r="A1269" i="3"/>
  <c r="A1261" i="3"/>
  <c r="A1253" i="3"/>
  <c r="A1229" i="3"/>
  <c r="A1221" i="3"/>
  <c r="A1213" i="3"/>
  <c r="A1205" i="3"/>
  <c r="A1197" i="3"/>
  <c r="A1189" i="3"/>
  <c r="A1356" i="3"/>
  <c r="A1355" i="3"/>
  <c r="A1348" i="3"/>
  <c r="A1347" i="3"/>
  <c r="A1340" i="3"/>
  <c r="A1339" i="3"/>
  <c r="A1332" i="3"/>
  <c r="A1331" i="3"/>
  <c r="A1324" i="3"/>
  <c r="A1323" i="3"/>
  <c r="A1315" i="3"/>
  <c r="A1307" i="3"/>
  <c r="A1300" i="3"/>
  <c r="A1299" i="3"/>
  <c r="A1292" i="3"/>
  <c r="A1291" i="3"/>
  <c r="A1284" i="3"/>
  <c r="A1283" i="3"/>
  <c r="A1276" i="3"/>
  <c r="A1275" i="3"/>
  <c r="A1268" i="3"/>
  <c r="A1267" i="3"/>
  <c r="A1260" i="3"/>
  <c r="A1259" i="3"/>
  <c r="A1252" i="3"/>
  <c r="A1251" i="3"/>
  <c r="A1236" i="3"/>
  <c r="A1227" i="3"/>
  <c r="A1220" i="3"/>
  <c r="A1212" i="3"/>
  <c r="A1211" i="3"/>
  <c r="A1204" i="3"/>
  <c r="A1203" i="3"/>
  <c r="A1195" i="3"/>
  <c r="A1188" i="3"/>
  <c r="A1180" i="3"/>
  <c r="A1179" i="3"/>
  <c r="A1163" i="3"/>
  <c r="A1156" i="3"/>
  <c r="A1155" i="3"/>
  <c r="A1098" i="3"/>
  <c r="A1335" i="3"/>
  <c r="A1088" i="3"/>
  <c r="A1080" i="3"/>
  <c r="A1072" i="3"/>
  <c r="A1071" i="3"/>
  <c r="A1064" i="3"/>
  <c r="A1063" i="3"/>
  <c r="A1056" i="3"/>
  <c r="A1048" i="3"/>
  <c r="A1047" i="3"/>
  <c r="A1039" i="3"/>
  <c r="A1032" i="3"/>
  <c r="A1031" i="3"/>
  <c r="A1024" i="3"/>
  <c r="A1023" i="3"/>
  <c r="A1016" i="3"/>
  <c r="A1008" i="3"/>
  <c r="A1007" i="3"/>
  <c r="A1000" i="3"/>
  <c r="A999" i="3"/>
  <c r="A991" i="3"/>
  <c r="A984" i="3"/>
  <c r="A983" i="3"/>
  <c r="A976" i="3"/>
  <c r="A975" i="3"/>
  <c r="A1126" i="3"/>
  <c r="A1117" i="3"/>
  <c r="A1110" i="3"/>
  <c r="A1109" i="3"/>
  <c r="A1102" i="3"/>
  <c r="A1101" i="3"/>
  <c r="A1150" i="3"/>
  <c r="A1148" i="3"/>
  <c r="A1141" i="3"/>
  <c r="A1140" i="3"/>
  <c r="A1133" i="3"/>
  <c r="A1132" i="3"/>
  <c r="A1280" i="3"/>
  <c r="A1279" i="3"/>
  <c r="A1255" i="3"/>
  <c r="A1151" i="3"/>
  <c r="A1144" i="3"/>
  <c r="A1027" i="3"/>
  <c r="A923" i="3"/>
  <c r="A1301" i="3"/>
  <c r="A1142" i="3"/>
  <c r="A1135" i="3"/>
  <c r="A1120" i="3"/>
  <c r="A1058" i="3"/>
  <c r="A74" i="3"/>
  <c r="A1334" i="3"/>
  <c r="A1318" i="3"/>
  <c r="A1308" i="3"/>
  <c r="A1277" i="3"/>
  <c r="A1173" i="3"/>
  <c r="A1165" i="3"/>
  <c r="A1164" i="3"/>
  <c r="A1157" i="3"/>
  <c r="A1118" i="3"/>
  <c r="A1111" i="3"/>
  <c r="A1081" i="3"/>
  <c r="A1219" i="3"/>
  <c r="A1187" i="3"/>
  <c r="A1421" i="3"/>
  <c r="A1297" i="3"/>
  <c r="A1093" i="3"/>
  <c r="A1244" i="3"/>
  <c r="A980" i="3"/>
  <c r="A1350" i="3"/>
  <c r="A1343" i="3"/>
  <c r="A1304" i="3"/>
  <c r="A1250" i="3"/>
  <c r="A1234" i="3"/>
  <c r="A1125" i="3"/>
  <c r="A1103" i="3"/>
  <c r="A1049" i="3"/>
  <c r="A1043" i="3"/>
  <c r="A1327" i="3"/>
  <c r="A1288" i="3"/>
  <c r="A1273" i="3"/>
  <c r="A1265" i="3"/>
  <c r="A1257" i="3"/>
  <c r="A1131" i="3"/>
  <c r="A1130" i="3"/>
  <c r="A1087" i="3"/>
  <c r="A1057" i="3"/>
  <c r="A1055" i="3"/>
  <c r="A1341" i="3"/>
  <c r="A1256" i="3"/>
  <c r="A1247" i="3"/>
  <c r="A1240" i="3"/>
  <c r="A1232" i="3"/>
  <c r="A1192" i="3"/>
  <c r="A1184" i="3"/>
  <c r="A1176" i="3"/>
  <c r="A1079" i="3"/>
  <c r="A1040" i="3"/>
  <c r="A1316" i="3"/>
  <c r="A1294" i="3"/>
  <c r="A1293" i="3"/>
  <c r="A1285" i="3"/>
  <c r="A1271" i="3"/>
  <c r="A1262" i="3"/>
  <c r="A1143" i="3"/>
  <c r="A1136" i="3"/>
  <c r="A1128" i="3"/>
  <c r="A1106" i="3"/>
  <c r="A1076" i="3"/>
  <c r="A1070" i="3"/>
  <c r="A1068" i="3"/>
  <c r="A1054" i="3"/>
  <c r="A1413" i="3"/>
  <c r="A1330" i="3"/>
  <c r="A1329" i="3"/>
  <c r="A1171" i="3"/>
  <c r="A1149" i="3"/>
  <c r="A1134" i="3"/>
  <c r="A1119" i="3"/>
  <c r="A1113" i="3"/>
  <c r="A1112" i="3"/>
  <c r="A1089" i="3"/>
  <c r="A1067" i="3"/>
  <c r="S1641" i="3" l="1"/>
  <c r="S1637" i="3"/>
  <c r="S1633" i="3"/>
  <c r="S1629" i="3"/>
  <c r="S1625" i="3"/>
  <c r="S1621" i="3"/>
  <c r="S1617" i="3"/>
  <c r="S1613" i="3"/>
  <c r="S1609" i="3"/>
  <c r="S1605" i="3"/>
  <c r="S1601" i="3"/>
  <c r="S1597" i="3"/>
  <c r="S1593" i="3"/>
  <c r="S1589" i="3"/>
  <c r="S1585" i="3"/>
  <c r="S1581" i="3"/>
  <c r="S1577" i="3"/>
  <c r="S1573" i="3"/>
  <c r="S1569" i="3"/>
  <c r="S1565" i="3"/>
  <c r="S1561" i="3"/>
  <c r="S1557" i="3"/>
  <c r="S1553" i="3"/>
  <c r="S1549" i="3"/>
  <c r="S1545" i="3"/>
  <c r="S1541" i="3"/>
  <c r="S1537" i="3"/>
  <c r="S1533" i="3"/>
  <c r="S1529" i="3"/>
  <c r="S1525" i="3"/>
  <c r="S1521" i="3"/>
  <c r="S1517" i="3"/>
  <c r="S1513" i="3"/>
  <c r="S1509" i="3"/>
  <c r="S1505" i="3"/>
  <c r="S1501" i="3"/>
  <c r="S1497" i="3"/>
  <c r="S1493" i="3"/>
  <c r="S1489" i="3"/>
  <c r="S1485" i="3"/>
  <c r="S1481" i="3"/>
  <c r="S1477" i="3"/>
  <c r="S1473" i="3"/>
  <c r="S1469" i="3"/>
  <c r="S1465" i="3"/>
  <c r="S1461" i="3"/>
  <c r="S1457" i="3"/>
  <c r="S1453" i="3"/>
  <c r="S1449" i="3"/>
  <c r="S1445" i="3"/>
  <c r="S1441" i="3"/>
  <c r="S1437" i="3"/>
  <c r="S1433" i="3"/>
  <c r="S1429" i="3"/>
  <c r="S1425" i="3"/>
  <c r="S1421" i="3"/>
  <c r="S1417" i="3"/>
  <c r="S1413" i="3"/>
  <c r="S1409" i="3"/>
  <c r="S1405" i="3"/>
  <c r="S1401" i="3"/>
  <c r="S1397" i="3"/>
  <c r="S1393" i="3"/>
  <c r="S1389" i="3"/>
  <c r="S1385" i="3"/>
  <c r="S1381" i="3"/>
  <c r="S1377" i="3"/>
  <c r="S1373" i="3"/>
  <c r="S1369" i="3"/>
  <c r="S1365" i="3"/>
  <c r="S1361" i="3"/>
  <c r="S1357" i="3"/>
  <c r="S1353" i="3"/>
  <c r="S1349" i="3"/>
  <c r="S1345" i="3"/>
  <c r="S1341" i="3"/>
  <c r="S1337" i="3"/>
  <c r="S1333" i="3"/>
  <c r="S1329" i="3"/>
  <c r="S1325" i="3"/>
  <c r="S1321" i="3"/>
  <c r="S1317" i="3"/>
  <c r="S1313" i="3"/>
  <c r="S1309" i="3"/>
  <c r="I1309" i="5" s="1"/>
  <c r="S1305" i="3"/>
  <c r="R1641" i="3"/>
  <c r="R1637" i="3"/>
  <c r="R1633" i="3"/>
  <c r="R1629" i="3"/>
  <c r="R1625" i="3"/>
  <c r="R1621" i="3"/>
  <c r="R1617" i="3"/>
  <c r="R1613" i="3"/>
  <c r="R1609" i="3"/>
  <c r="R1605" i="3"/>
  <c r="R1601" i="3"/>
  <c r="H1601" i="5" s="1"/>
  <c r="R1597" i="3"/>
  <c r="R1593" i="3"/>
  <c r="R1589" i="3"/>
  <c r="R1585" i="3"/>
  <c r="R1581" i="3"/>
  <c r="R1577" i="3"/>
  <c r="R1573" i="3"/>
  <c r="R1569" i="3"/>
  <c r="R1565" i="3"/>
  <c r="R1561" i="3"/>
  <c r="R1557" i="3"/>
  <c r="R1553" i="3"/>
  <c r="H1553" i="5" s="1"/>
  <c r="R1549" i="3"/>
  <c r="R1545" i="3"/>
  <c r="R1541" i="3"/>
  <c r="R1537" i="3"/>
  <c r="R1533" i="3"/>
  <c r="R1529" i="3"/>
  <c r="R1525" i="3"/>
  <c r="R1521" i="3"/>
  <c r="R1517" i="3"/>
  <c r="R1513" i="3"/>
  <c r="R1509" i="3"/>
  <c r="R1505" i="3"/>
  <c r="H1505" i="5" s="1"/>
  <c r="R1501" i="3"/>
  <c r="R1497" i="3"/>
  <c r="R1493" i="3"/>
  <c r="R1489" i="3"/>
  <c r="R1485" i="3"/>
  <c r="R1481" i="3"/>
  <c r="R1477" i="3"/>
  <c r="R1473" i="3"/>
  <c r="R1469" i="3"/>
  <c r="R1465" i="3"/>
  <c r="R1461" i="3"/>
  <c r="R1457" i="3"/>
  <c r="H1457" i="5" s="1"/>
  <c r="R1453" i="3"/>
  <c r="R1449" i="3"/>
  <c r="R1445" i="3"/>
  <c r="R1441" i="3"/>
  <c r="R1437" i="3"/>
  <c r="R1433" i="3"/>
  <c r="R1429" i="3"/>
  <c r="R1425" i="3"/>
  <c r="R1421" i="3"/>
  <c r="R1417" i="3"/>
  <c r="R1413" i="3"/>
  <c r="R1409" i="3"/>
  <c r="H1409" i="5" s="1"/>
  <c r="R1405" i="3"/>
  <c r="R1401" i="3"/>
  <c r="R1397" i="3"/>
  <c r="R1393" i="3"/>
  <c r="R1389" i="3"/>
  <c r="R1385" i="3"/>
  <c r="R1381" i="3"/>
  <c r="R1377" i="3"/>
  <c r="R1373" i="3"/>
  <c r="R1369" i="3"/>
  <c r="R1365" i="3"/>
  <c r="R1361" i="3"/>
  <c r="H1361" i="5" s="1"/>
  <c r="R1357" i="3"/>
  <c r="R1353" i="3"/>
  <c r="R1349" i="3"/>
  <c r="R1345" i="3"/>
  <c r="R1341" i="3"/>
  <c r="R1337" i="3"/>
  <c r="R1333" i="3"/>
  <c r="R1329" i="3"/>
  <c r="R1325" i="3"/>
  <c r="R1321" i="3"/>
  <c r="R1317" i="3"/>
  <c r="R1313" i="3"/>
  <c r="H1313" i="5" s="1"/>
  <c r="R1309" i="3"/>
  <c r="R1305" i="3"/>
  <c r="Q1641" i="3"/>
  <c r="Q1637" i="3"/>
  <c r="Q1633" i="3"/>
  <c r="Q1629" i="3"/>
  <c r="Q1625" i="3"/>
  <c r="Q1621" i="3"/>
  <c r="Q1617" i="3"/>
  <c r="Q1613" i="3"/>
  <c r="Q1609" i="3"/>
  <c r="Q1605" i="3"/>
  <c r="G1605" i="5" s="1"/>
  <c r="Q1601" i="3"/>
  <c r="Q1597" i="3"/>
  <c r="Q1593" i="3"/>
  <c r="Q1589" i="3"/>
  <c r="Q1585" i="3"/>
  <c r="Q1581" i="3"/>
  <c r="Q1577" i="3"/>
  <c r="Q1573" i="3"/>
  <c r="Q1569" i="3"/>
  <c r="Q1565" i="3"/>
  <c r="Q1561" i="3"/>
  <c r="Q1557" i="3"/>
  <c r="G1557" i="5" s="1"/>
  <c r="Q1553" i="3"/>
  <c r="Q1549" i="3"/>
  <c r="Q1545" i="3"/>
  <c r="Q1541" i="3"/>
  <c r="Q1537" i="3"/>
  <c r="Q1533" i="3"/>
  <c r="Q1529" i="3"/>
  <c r="Q1525" i="3"/>
  <c r="Q1521" i="3"/>
  <c r="Q1517" i="3"/>
  <c r="Q1513" i="3"/>
  <c r="Q1509" i="3"/>
  <c r="G1509" i="5" s="1"/>
  <c r="Q1505" i="3"/>
  <c r="Q1501" i="3"/>
  <c r="Q1497" i="3"/>
  <c r="Q1493" i="3"/>
  <c r="Q1489" i="3"/>
  <c r="Q1485" i="3"/>
  <c r="Q1481" i="3"/>
  <c r="Q1477" i="3"/>
  <c r="Q1473" i="3"/>
  <c r="Q1469" i="3"/>
  <c r="Q1465" i="3"/>
  <c r="Q1461" i="3"/>
  <c r="G1461" i="5" s="1"/>
  <c r="Q1457" i="3"/>
  <c r="Q1453" i="3"/>
  <c r="Q1449" i="3"/>
  <c r="Q1445" i="3"/>
  <c r="Q1441" i="3"/>
  <c r="Q1437" i="3"/>
  <c r="Q1433" i="3"/>
  <c r="Q1429" i="3"/>
  <c r="Q1425" i="3"/>
  <c r="Q1421" i="3"/>
  <c r="Q1417" i="3"/>
  <c r="Q1413" i="3"/>
  <c r="G1413" i="5" s="1"/>
  <c r="Q1409" i="3"/>
  <c r="Q1405" i="3"/>
  <c r="Q1401" i="3"/>
  <c r="Q1397" i="3"/>
  <c r="Q1393" i="3"/>
  <c r="Q1389" i="3"/>
  <c r="Q1385" i="3"/>
  <c r="Q1381" i="3"/>
  <c r="Q1377" i="3"/>
  <c r="Q1373" i="3"/>
  <c r="Q1369" i="3"/>
  <c r="Q1365" i="3"/>
  <c r="G1365" i="5" s="1"/>
  <c r="Q1361" i="3"/>
  <c r="Q1357" i="3"/>
  <c r="Q1353" i="3"/>
  <c r="Q1349" i="3"/>
  <c r="Q1345" i="3"/>
  <c r="Q1341" i="3"/>
  <c r="Q1337" i="3"/>
  <c r="Q1333" i="3"/>
  <c r="Q1329" i="3"/>
  <c r="Q1325" i="3"/>
  <c r="Q1321" i="3"/>
  <c r="Q1317" i="3"/>
  <c r="Q1313" i="3"/>
  <c r="S1640" i="3"/>
  <c r="S1636" i="3"/>
  <c r="S1632" i="3"/>
  <c r="S1628" i="3"/>
  <c r="S1624" i="3"/>
  <c r="S1620" i="3"/>
  <c r="S1616" i="3"/>
  <c r="S1612" i="3"/>
  <c r="S1608" i="3"/>
  <c r="S1604" i="3"/>
  <c r="S1600" i="3"/>
  <c r="I1600" i="5" s="1"/>
  <c r="S1596" i="3"/>
  <c r="S1592" i="3"/>
  <c r="S1588" i="3"/>
  <c r="S1584" i="3"/>
  <c r="S1580" i="3"/>
  <c r="S1576" i="3"/>
  <c r="S1572" i="3"/>
  <c r="S1568" i="3"/>
  <c r="S1564" i="3"/>
  <c r="S1560" i="3"/>
  <c r="S1556" i="3"/>
  <c r="S1552" i="3"/>
  <c r="I1552" i="5" s="1"/>
  <c r="S1548" i="3"/>
  <c r="S1544" i="3"/>
  <c r="S1540" i="3"/>
  <c r="S1536" i="3"/>
  <c r="S1532" i="3"/>
  <c r="S1528" i="3"/>
  <c r="S1524" i="3"/>
  <c r="S1520" i="3"/>
  <c r="S1516" i="3"/>
  <c r="S1512" i="3"/>
  <c r="S1508" i="3"/>
  <c r="S1504" i="3"/>
  <c r="S1500" i="3"/>
  <c r="S1496" i="3"/>
  <c r="S1492" i="3"/>
  <c r="S1488" i="3"/>
  <c r="S1484" i="3"/>
  <c r="S1480" i="3"/>
  <c r="S1476" i="3"/>
  <c r="S1472" i="3"/>
  <c r="S1468" i="3"/>
  <c r="S1464" i="3"/>
  <c r="S1460" i="3"/>
  <c r="S1456" i="3"/>
  <c r="S1452" i="3"/>
  <c r="S1448" i="3"/>
  <c r="S1444" i="3"/>
  <c r="S1440" i="3"/>
  <c r="S1436" i="3"/>
  <c r="S1432" i="3"/>
  <c r="S1428" i="3"/>
  <c r="S1424" i="3"/>
  <c r="S1420" i="3"/>
  <c r="S1416" i="3"/>
  <c r="S1412" i="3"/>
  <c r="S1408" i="3"/>
  <c r="I1408" i="5" s="1"/>
  <c r="S1404" i="3"/>
  <c r="S1400" i="3"/>
  <c r="S1396" i="3"/>
  <c r="S1392" i="3"/>
  <c r="S1388" i="3"/>
  <c r="S1384" i="3"/>
  <c r="S1380" i="3"/>
  <c r="S1376" i="3"/>
  <c r="S1372" i="3"/>
  <c r="S1368" i="3"/>
  <c r="S1364" i="3"/>
  <c r="S1360" i="3"/>
  <c r="I1360" i="5" s="1"/>
  <c r="S1356" i="3"/>
  <c r="S1352" i="3"/>
  <c r="S1348" i="3"/>
  <c r="S1344" i="3"/>
  <c r="S1340" i="3"/>
  <c r="S1336" i="3"/>
  <c r="S1332" i="3"/>
  <c r="S1328" i="3"/>
  <c r="S1324" i="3"/>
  <c r="S1320" i="3"/>
  <c r="S1316" i="3"/>
  <c r="S1312" i="3"/>
  <c r="S1308" i="3"/>
  <c r="R1640" i="3"/>
  <c r="R1636" i="3"/>
  <c r="R1632" i="3"/>
  <c r="R1628" i="3"/>
  <c r="R1624" i="3"/>
  <c r="R1620" i="3"/>
  <c r="R1616" i="3"/>
  <c r="R1612" i="3"/>
  <c r="R1608" i="3"/>
  <c r="R1604" i="3"/>
  <c r="R1600" i="3"/>
  <c r="H1600" i="5" s="1"/>
  <c r="R1596" i="3"/>
  <c r="R1592" i="3"/>
  <c r="R1588" i="3"/>
  <c r="R1584" i="3"/>
  <c r="R1580" i="3"/>
  <c r="R1576" i="3"/>
  <c r="R1572" i="3"/>
  <c r="R1568" i="3"/>
  <c r="R1564" i="3"/>
  <c r="R1560" i="3"/>
  <c r="R1556" i="3"/>
  <c r="R1552" i="3"/>
  <c r="H1552" i="5" s="1"/>
  <c r="R1548" i="3"/>
  <c r="R1544" i="3"/>
  <c r="R1540" i="3"/>
  <c r="R1536" i="3"/>
  <c r="R1532" i="3"/>
  <c r="R1528" i="3"/>
  <c r="R1524" i="3"/>
  <c r="R1520" i="3"/>
  <c r="R1516" i="3"/>
  <c r="R1512" i="3"/>
  <c r="R1508" i="3"/>
  <c r="R1504" i="3"/>
  <c r="R1500" i="3"/>
  <c r="R1496" i="3"/>
  <c r="R1492" i="3"/>
  <c r="R1488" i="3"/>
  <c r="R1484" i="3"/>
  <c r="R1480" i="3"/>
  <c r="R1476" i="3"/>
  <c r="R1472" i="3"/>
  <c r="R1468" i="3"/>
  <c r="R1464" i="3"/>
  <c r="R1460" i="3"/>
  <c r="R1456" i="3"/>
  <c r="R1452" i="3"/>
  <c r="R1448" i="3"/>
  <c r="R1444" i="3"/>
  <c r="R1440" i="3"/>
  <c r="R1436" i="3"/>
  <c r="R1432" i="3"/>
  <c r="R1428" i="3"/>
  <c r="R1424" i="3"/>
  <c r="R1420" i="3"/>
  <c r="R1416" i="3"/>
  <c r="R1412" i="3"/>
  <c r="R1408" i="3"/>
  <c r="H1408" i="5" s="1"/>
  <c r="R1404" i="3"/>
  <c r="R1400" i="3"/>
  <c r="R1396" i="3"/>
  <c r="R1392" i="3"/>
  <c r="R1388" i="3"/>
  <c r="R1384" i="3"/>
  <c r="R1380" i="3"/>
  <c r="R1376" i="3"/>
  <c r="R1372" i="3"/>
  <c r="R1368" i="3"/>
  <c r="R1364" i="3"/>
  <c r="R1360" i="3"/>
  <c r="H1360" i="5" s="1"/>
  <c r="R1356" i="3"/>
  <c r="R1352" i="3"/>
  <c r="R1348" i="3"/>
  <c r="R1344" i="3"/>
  <c r="R1340" i="3"/>
  <c r="R1336" i="3"/>
  <c r="R1332" i="3"/>
  <c r="R1328" i="3"/>
  <c r="R1324" i="3"/>
  <c r="R1320" i="3"/>
  <c r="R1316" i="3"/>
  <c r="R1312" i="3"/>
  <c r="H1312" i="5" s="1"/>
  <c r="R1308" i="3"/>
  <c r="Q1640" i="3"/>
  <c r="Q1636" i="3"/>
  <c r="Q1632" i="3"/>
  <c r="Q1628" i="3"/>
  <c r="Q1624" i="3"/>
  <c r="Q1620" i="3"/>
  <c r="Q1616" i="3"/>
  <c r="Q1612" i="3"/>
  <c r="Q1608" i="3"/>
  <c r="Q1604" i="3"/>
  <c r="Q1600" i="3"/>
  <c r="G1600" i="5" s="1"/>
  <c r="Q1596" i="3"/>
  <c r="Q1592" i="3"/>
  <c r="Q1588" i="3"/>
  <c r="Q1584" i="3"/>
  <c r="Q1580" i="3"/>
  <c r="Q1576" i="3"/>
  <c r="Q1572" i="3"/>
  <c r="Q1568" i="3"/>
  <c r="Q1564" i="3"/>
  <c r="Q1560" i="3"/>
  <c r="Q1556" i="3"/>
  <c r="Q1552" i="3"/>
  <c r="G1552" i="5" s="1"/>
  <c r="Q1548" i="3"/>
  <c r="Q1544" i="3"/>
  <c r="Q1540" i="3"/>
  <c r="Q1536" i="3"/>
  <c r="Q1532" i="3"/>
  <c r="Q1528" i="3"/>
  <c r="Q1524" i="3"/>
  <c r="Q1520" i="3"/>
  <c r="Q1516" i="3"/>
  <c r="Q1512" i="3"/>
  <c r="Q1508" i="3"/>
  <c r="Q1504" i="3"/>
  <c r="Q1500" i="3"/>
  <c r="Q1496" i="3"/>
  <c r="Q1492" i="3"/>
  <c r="Q1488" i="3"/>
  <c r="Q1484" i="3"/>
  <c r="Q1480" i="3"/>
  <c r="Q1476" i="3"/>
  <c r="Q1472" i="3"/>
  <c r="Q1468" i="3"/>
  <c r="Q1464" i="3"/>
  <c r="Q1460" i="3"/>
  <c r="Q1456" i="3"/>
  <c r="Q1452" i="3"/>
  <c r="Q1448" i="3"/>
  <c r="Q1444" i="3"/>
  <c r="Q1440" i="3"/>
  <c r="Q1436" i="3"/>
  <c r="Q1432" i="3"/>
  <c r="Q1428" i="3"/>
  <c r="Q1424" i="3"/>
  <c r="Q1420" i="3"/>
  <c r="Q1416" i="3"/>
  <c r="Q1412" i="3"/>
  <c r="Q1408" i="3"/>
  <c r="G1408" i="5" s="1"/>
  <c r="Q1404" i="3"/>
  <c r="Q1400" i="3"/>
  <c r="Q1396" i="3"/>
  <c r="Q1392" i="3"/>
  <c r="Q1388" i="3"/>
  <c r="Q1384" i="3"/>
  <c r="Q1380" i="3"/>
  <c r="Q1376" i="3"/>
  <c r="Q1372" i="3"/>
  <c r="Q1368" i="3"/>
  <c r="Q1364" i="3"/>
  <c r="Q1360" i="3"/>
  <c r="G1360" i="5" s="1"/>
  <c r="Q1356" i="3"/>
  <c r="Q1352" i="3"/>
  <c r="Q1348" i="3"/>
  <c r="Q1344" i="3"/>
  <c r="Q1340" i="3"/>
  <c r="Q1336" i="3"/>
  <c r="Q1332" i="3"/>
  <c r="Q1328" i="3"/>
  <c r="Q1324" i="3"/>
  <c r="Q1320" i="3"/>
  <c r="Q1316" i="3"/>
  <c r="Q1312" i="3"/>
  <c r="G1312" i="5" s="1"/>
  <c r="Q1308" i="3"/>
  <c r="Q1304" i="3"/>
  <c r="S1639" i="3"/>
  <c r="S1635" i="3"/>
  <c r="S1631" i="3"/>
  <c r="S1627" i="3"/>
  <c r="S1623" i="3"/>
  <c r="S1619" i="3"/>
  <c r="S1615" i="3"/>
  <c r="S1611" i="3"/>
  <c r="S1607" i="3"/>
  <c r="S1603" i="3"/>
  <c r="S1599" i="3"/>
  <c r="S1595" i="3"/>
  <c r="S1591" i="3"/>
  <c r="S1587" i="3"/>
  <c r="S1583" i="3"/>
  <c r="S1579" i="3"/>
  <c r="S1575" i="3"/>
  <c r="S1571" i="3"/>
  <c r="S1567" i="3"/>
  <c r="S1563" i="3"/>
  <c r="S1559" i="3"/>
  <c r="S1555" i="3"/>
  <c r="S1551" i="3"/>
  <c r="S1547" i="3"/>
  <c r="S1543" i="3"/>
  <c r="S1539" i="3"/>
  <c r="S1535" i="3"/>
  <c r="S1531" i="3"/>
  <c r="S1527" i="3"/>
  <c r="S1523" i="3"/>
  <c r="S1519" i="3"/>
  <c r="S1515" i="3"/>
  <c r="S1511" i="3"/>
  <c r="S1507" i="3"/>
  <c r="I1507" i="5" s="1"/>
  <c r="S1503" i="3"/>
  <c r="S1499" i="3"/>
  <c r="S1495" i="3"/>
  <c r="S1491" i="3"/>
  <c r="S1487" i="3"/>
  <c r="S1483" i="3"/>
  <c r="S1479" i="3"/>
  <c r="S1475" i="3"/>
  <c r="S1471" i="3"/>
  <c r="S1467" i="3"/>
  <c r="S1463" i="3"/>
  <c r="S1459" i="3"/>
  <c r="S1455" i="3"/>
  <c r="S1451" i="3"/>
  <c r="S1447" i="3"/>
  <c r="S1443" i="3"/>
  <c r="S1439" i="3"/>
  <c r="S1435" i="3"/>
  <c r="S1431" i="3"/>
  <c r="S1427" i="3"/>
  <c r="S1423" i="3"/>
  <c r="S1419" i="3"/>
  <c r="S1415" i="3"/>
  <c r="S1411" i="3"/>
  <c r="I1411" i="5" s="1"/>
  <c r="S1407" i="3"/>
  <c r="S1403" i="3"/>
  <c r="S1399" i="3"/>
  <c r="S1395" i="3"/>
  <c r="S1391" i="3"/>
  <c r="S1387" i="3"/>
  <c r="S1383" i="3"/>
  <c r="S1379" i="3"/>
  <c r="S1375" i="3"/>
  <c r="S1371" i="3"/>
  <c r="S1367" i="3"/>
  <c r="S1363" i="3"/>
  <c r="I1363" i="5" s="1"/>
  <c r="S1359" i="3"/>
  <c r="S1355" i="3"/>
  <c r="S1351" i="3"/>
  <c r="S1347" i="3"/>
  <c r="S1343" i="3"/>
  <c r="S1339" i="3"/>
  <c r="S1335" i="3"/>
  <c r="S1331" i="3"/>
  <c r="S1327" i="3"/>
  <c r="S1323" i="3"/>
  <c r="S1319" i="3"/>
  <c r="S1315" i="3"/>
  <c r="I1315" i="5" s="1"/>
  <c r="S1311" i="3"/>
  <c r="S1307" i="3"/>
  <c r="S1303" i="3"/>
  <c r="Q1639" i="3"/>
  <c r="Q1635" i="3"/>
  <c r="Q1631" i="3"/>
  <c r="Q1627" i="3"/>
  <c r="Q1623" i="3"/>
  <c r="Q1619" i="3"/>
  <c r="Q1615" i="3"/>
  <c r="Q1611" i="3"/>
  <c r="Q1607" i="3"/>
  <c r="G1607" i="5" s="1"/>
  <c r="Q1603" i="3"/>
  <c r="Q1599" i="3"/>
  <c r="Q1595" i="3"/>
  <c r="Q1591" i="3"/>
  <c r="Q1587" i="3"/>
  <c r="Q1583" i="3"/>
  <c r="Q1579" i="3"/>
  <c r="Q1575" i="3"/>
  <c r="Q1571" i="3"/>
  <c r="Q1567" i="3"/>
  <c r="Q1563" i="3"/>
  <c r="Q1559" i="3"/>
  <c r="G1559" i="5" s="1"/>
  <c r="Q1555" i="3"/>
  <c r="Q1551" i="3"/>
  <c r="Q1547" i="3"/>
  <c r="Q1543" i="3"/>
  <c r="Q1539" i="3"/>
  <c r="Q1535" i="3"/>
  <c r="Q1531" i="3"/>
  <c r="Q1527" i="3"/>
  <c r="Q1523" i="3"/>
  <c r="Q1519" i="3"/>
  <c r="Q1515" i="3"/>
  <c r="Q1511" i="3"/>
  <c r="G1511" i="5" s="1"/>
  <c r="Q1507" i="3"/>
  <c r="Q1503" i="3"/>
  <c r="Q1499" i="3"/>
  <c r="Q1495" i="3"/>
  <c r="Q1491" i="3"/>
  <c r="Q1487" i="3"/>
  <c r="Q1483" i="3"/>
  <c r="Q1479" i="3"/>
  <c r="Q1475" i="3"/>
  <c r="Q1471" i="3"/>
  <c r="Q1467" i="3"/>
  <c r="Q1463" i="3"/>
  <c r="G1463" i="5" s="1"/>
  <c r="Q1459" i="3"/>
  <c r="Q1455" i="3"/>
  <c r="Q1451" i="3"/>
  <c r="Q1447" i="3"/>
  <c r="S1638" i="3"/>
  <c r="S1634" i="3"/>
  <c r="S1630" i="3"/>
  <c r="S1626" i="3"/>
  <c r="S1622" i="3"/>
  <c r="S1618" i="3"/>
  <c r="S1614" i="3"/>
  <c r="S1610" i="3"/>
  <c r="I1610" i="5" s="1"/>
  <c r="S1606" i="3"/>
  <c r="S1602" i="3"/>
  <c r="S1598" i="3"/>
  <c r="S1594" i="3"/>
  <c r="S1590" i="3"/>
  <c r="S1586" i="3"/>
  <c r="S1582" i="3"/>
  <c r="S1578" i="3"/>
  <c r="S1574" i="3"/>
  <c r="S1570" i="3"/>
  <c r="S1566" i="3"/>
  <c r="S1562" i="3"/>
  <c r="I1562" i="5" s="1"/>
  <c r="S1558" i="3"/>
  <c r="S1554" i="3"/>
  <c r="S1550" i="3"/>
  <c r="S1546" i="3"/>
  <c r="S1542" i="3"/>
  <c r="S1538" i="3"/>
  <c r="S1534" i="3"/>
  <c r="S1530" i="3"/>
  <c r="S1526" i="3"/>
  <c r="S1522" i="3"/>
  <c r="S1518" i="3"/>
  <c r="S1514" i="3"/>
  <c r="S1510" i="3"/>
  <c r="S1506" i="3"/>
  <c r="S1502" i="3"/>
  <c r="S1498" i="3"/>
  <c r="S1494" i="3"/>
  <c r="S1490" i="3"/>
  <c r="S1486" i="3"/>
  <c r="S1482" i="3"/>
  <c r="S1478" i="3"/>
  <c r="S1474" i="3"/>
  <c r="S1470" i="3"/>
  <c r="S1466" i="3"/>
  <c r="I1466" i="5" s="1"/>
  <c r="S1462" i="3"/>
  <c r="S1458" i="3"/>
  <c r="S1454" i="3"/>
  <c r="S1450" i="3"/>
  <c r="S1446" i="3"/>
  <c r="S1442" i="3"/>
  <c r="S1438" i="3"/>
  <c r="S1434" i="3"/>
  <c r="S1430" i="3"/>
  <c r="S1426" i="3"/>
  <c r="S1422" i="3"/>
  <c r="S1418" i="3"/>
  <c r="S1414" i="3"/>
  <c r="S1410" i="3"/>
  <c r="S1406" i="3"/>
  <c r="S1402" i="3"/>
  <c r="S1398" i="3"/>
  <c r="S1394" i="3"/>
  <c r="S1390" i="3"/>
  <c r="S1386" i="3"/>
  <c r="S1382" i="3"/>
  <c r="R1638" i="3"/>
  <c r="R1634" i="3"/>
  <c r="R1630" i="3"/>
  <c r="H1630" i="5" s="1"/>
  <c r="R1626" i="3"/>
  <c r="R1622" i="3"/>
  <c r="R1618" i="3"/>
  <c r="R1614" i="3"/>
  <c r="R1610" i="3"/>
  <c r="R1606" i="3"/>
  <c r="R1602" i="3"/>
  <c r="R1598" i="3"/>
  <c r="R1594" i="3"/>
  <c r="R1590" i="3"/>
  <c r="R1586" i="3"/>
  <c r="R1582" i="3"/>
  <c r="H1582" i="5" s="1"/>
  <c r="R1578" i="3"/>
  <c r="R1574" i="3"/>
  <c r="R1570" i="3"/>
  <c r="R1566" i="3"/>
  <c r="R1562" i="3"/>
  <c r="R1558" i="3"/>
  <c r="R1554" i="3"/>
  <c r="R1550" i="3"/>
  <c r="R1546" i="3"/>
  <c r="R1542" i="3"/>
  <c r="R1538" i="3"/>
  <c r="R1534" i="3"/>
  <c r="H1534" i="5" s="1"/>
  <c r="R1530" i="3"/>
  <c r="R1526" i="3"/>
  <c r="R1522" i="3"/>
  <c r="R1518" i="3"/>
  <c r="R1514" i="3"/>
  <c r="R1510" i="3"/>
  <c r="R1506" i="3"/>
  <c r="R1502" i="3"/>
  <c r="R1498" i="3"/>
  <c r="R1494" i="3"/>
  <c r="R1490" i="3"/>
  <c r="R1486" i="3"/>
  <c r="H1486" i="5" s="1"/>
  <c r="R1482" i="3"/>
  <c r="R1478" i="3"/>
  <c r="R1474" i="3"/>
  <c r="R1470" i="3"/>
  <c r="R1466" i="3"/>
  <c r="R1462" i="3"/>
  <c r="R1458" i="3"/>
  <c r="R1454" i="3"/>
  <c r="R1450" i="3"/>
  <c r="R1446" i="3"/>
  <c r="R1442" i="3"/>
  <c r="R1438" i="3"/>
  <c r="R1434" i="3"/>
  <c r="R1430" i="3"/>
  <c r="R1426" i="3"/>
  <c r="R1422" i="3"/>
  <c r="R1418" i="3"/>
  <c r="R1414" i="3"/>
  <c r="R1410" i="3"/>
  <c r="R1406" i="3"/>
  <c r="R1402" i="3"/>
  <c r="R1398" i="3"/>
  <c r="R1394" i="3"/>
  <c r="R1390" i="3"/>
  <c r="H1390" i="5" s="1"/>
  <c r="R1386" i="3"/>
  <c r="R1382" i="3"/>
  <c r="R1378" i="3"/>
  <c r="R1374" i="3"/>
  <c r="Q1638" i="3"/>
  <c r="Q1634" i="3"/>
  <c r="Q1630" i="3"/>
  <c r="Q1626" i="3"/>
  <c r="Q1622" i="3"/>
  <c r="Q1618" i="3"/>
  <c r="Q1614" i="3"/>
  <c r="Q1610" i="3"/>
  <c r="G1610" i="5" s="1"/>
  <c r="Q1606" i="3"/>
  <c r="Q1602" i="3"/>
  <c r="Q1598" i="3"/>
  <c r="Q1594" i="3"/>
  <c r="Q1590" i="3"/>
  <c r="Q1586" i="3"/>
  <c r="Q1582" i="3"/>
  <c r="Q1578" i="3"/>
  <c r="Q1574" i="3"/>
  <c r="Q1570" i="3"/>
  <c r="Q1566" i="3"/>
  <c r="Q1562" i="3"/>
  <c r="G1562" i="5" s="1"/>
  <c r="Q1558" i="3"/>
  <c r="Q1554" i="3"/>
  <c r="Q1550" i="3"/>
  <c r="Q1546" i="3"/>
  <c r="Q1542" i="3"/>
  <c r="Q1538" i="3"/>
  <c r="Q1534" i="3"/>
  <c r="Q1530" i="3"/>
  <c r="Q1526" i="3"/>
  <c r="Q1522" i="3"/>
  <c r="Q1518" i="3"/>
  <c r="Q1514" i="3"/>
  <c r="Q1510" i="3"/>
  <c r="Q1506" i="3"/>
  <c r="Q1502" i="3"/>
  <c r="Q1498" i="3"/>
  <c r="Q1494" i="3"/>
  <c r="Q1490" i="3"/>
  <c r="Q1486" i="3"/>
  <c r="Q1482" i="3"/>
  <c r="Q1478" i="3"/>
  <c r="Q1474" i="3"/>
  <c r="Q1470" i="3"/>
  <c r="Q1466" i="3"/>
  <c r="G1466" i="5" s="1"/>
  <c r="Q1462" i="3"/>
  <c r="Q1458" i="3"/>
  <c r="Q1454" i="3"/>
  <c r="Q1450" i="3"/>
  <c r="Q1446" i="3"/>
  <c r="Q1442" i="3"/>
  <c r="R1639" i="3"/>
  <c r="R1591" i="3"/>
  <c r="R1543" i="3"/>
  <c r="R1495" i="3"/>
  <c r="R1447" i="3"/>
  <c r="R1427" i="3"/>
  <c r="H1427" i="5" s="1"/>
  <c r="R1411" i="3"/>
  <c r="R1395" i="3"/>
  <c r="R1379" i="3"/>
  <c r="Q1370" i="3"/>
  <c r="Q1359" i="3"/>
  <c r="R1350" i="3"/>
  <c r="R1339" i="3"/>
  <c r="S1330" i="3"/>
  <c r="Q1322" i="3"/>
  <c r="Q1311" i="3"/>
  <c r="R1304" i="3"/>
  <c r="S1299" i="3"/>
  <c r="I1299" i="5" s="1"/>
  <c r="S1295" i="3"/>
  <c r="S1291" i="3"/>
  <c r="S1287" i="3"/>
  <c r="S1283" i="3"/>
  <c r="S1279" i="3"/>
  <c r="S1275" i="3"/>
  <c r="S1271" i="3"/>
  <c r="S1267" i="3"/>
  <c r="S1263" i="3"/>
  <c r="S1259" i="3"/>
  <c r="S1255" i="3"/>
  <c r="S1251" i="3"/>
  <c r="I1251" i="5" s="1"/>
  <c r="S1247" i="3"/>
  <c r="S1243" i="3"/>
  <c r="S1239" i="3"/>
  <c r="S1235" i="3"/>
  <c r="S1231" i="3"/>
  <c r="S1227" i="3"/>
  <c r="S1223" i="3"/>
  <c r="S1219" i="3"/>
  <c r="S1215" i="3"/>
  <c r="S1211" i="3"/>
  <c r="S1207" i="3"/>
  <c r="S1203" i="3"/>
  <c r="I1203" i="5" s="1"/>
  <c r="S1199" i="3"/>
  <c r="S1195" i="3"/>
  <c r="S1191" i="3"/>
  <c r="S1187" i="3"/>
  <c r="S1183" i="3"/>
  <c r="S1179" i="3"/>
  <c r="S1175" i="3"/>
  <c r="S1171" i="3"/>
  <c r="S1167" i="3"/>
  <c r="S1163" i="3"/>
  <c r="S1159" i="3"/>
  <c r="S1155" i="3"/>
  <c r="I1155" i="5" s="1"/>
  <c r="S1151" i="3"/>
  <c r="S1147" i="3"/>
  <c r="S1143" i="3"/>
  <c r="S1139" i="3"/>
  <c r="S1135" i="3"/>
  <c r="S1131" i="3"/>
  <c r="S1127" i="3"/>
  <c r="S1123" i="3"/>
  <c r="S1119" i="3"/>
  <c r="S1115" i="3"/>
  <c r="S1111" i="3"/>
  <c r="S1107" i="3"/>
  <c r="I1107" i="5" s="1"/>
  <c r="S1103" i="3"/>
  <c r="S1099" i="3"/>
  <c r="S1095" i="3"/>
  <c r="S1091" i="3"/>
  <c r="S1087" i="3"/>
  <c r="S1083" i="3"/>
  <c r="S1079" i="3"/>
  <c r="S1075" i="3"/>
  <c r="S1071" i="3"/>
  <c r="S1067" i="3"/>
  <c r="S1063" i="3"/>
  <c r="S1059" i="3"/>
  <c r="I1059" i="5" s="1"/>
  <c r="S1055" i="3"/>
  <c r="S1051" i="3"/>
  <c r="S1047" i="3"/>
  <c r="S1043" i="3"/>
  <c r="S1039" i="3"/>
  <c r="S1035" i="3"/>
  <c r="S1031" i="3"/>
  <c r="S1027" i="3"/>
  <c r="S1023" i="3"/>
  <c r="S1019" i="3"/>
  <c r="S1015" i="3"/>
  <c r="S1011" i="3"/>
  <c r="S1007" i="3"/>
  <c r="R1635" i="3"/>
  <c r="R1587" i="3"/>
  <c r="R1539" i="3"/>
  <c r="R1491" i="3"/>
  <c r="R1443" i="3"/>
  <c r="Q1427" i="3"/>
  <c r="Q1411" i="3"/>
  <c r="Q1395" i="3"/>
  <c r="Q1379" i="3"/>
  <c r="R1367" i="3"/>
  <c r="S1358" i="3"/>
  <c r="I1358" i="5" s="1"/>
  <c r="Q1350" i="3"/>
  <c r="Q1339" i="3"/>
  <c r="R1330" i="3"/>
  <c r="R1319" i="3"/>
  <c r="S1310" i="3"/>
  <c r="R1303" i="3"/>
  <c r="R1299" i="3"/>
  <c r="R1295" i="3"/>
  <c r="R1291" i="3"/>
  <c r="R1287" i="3"/>
  <c r="R1283" i="3"/>
  <c r="R1279" i="3"/>
  <c r="H1279" i="5" s="1"/>
  <c r="R1275" i="3"/>
  <c r="R1271" i="3"/>
  <c r="R1267" i="3"/>
  <c r="R1263" i="3"/>
  <c r="R1259" i="3"/>
  <c r="R1255" i="3"/>
  <c r="R1251" i="3"/>
  <c r="R1247" i="3"/>
  <c r="R1243" i="3"/>
  <c r="R1239" i="3"/>
  <c r="R1235" i="3"/>
  <c r="R1231" i="3"/>
  <c r="R1227" i="3"/>
  <c r="R1223" i="3"/>
  <c r="R1219" i="3"/>
  <c r="R1215" i="3"/>
  <c r="R1211" i="3"/>
  <c r="R1207" i="3"/>
  <c r="R1203" i="3"/>
  <c r="R1199" i="3"/>
  <c r="R1195" i="3"/>
  <c r="R1191" i="3"/>
  <c r="R1187" i="3"/>
  <c r="R1183" i="3"/>
  <c r="H1183" i="5" s="1"/>
  <c r="R1179" i="3"/>
  <c r="R1175" i="3"/>
  <c r="R1171" i="3"/>
  <c r="R1167" i="3"/>
  <c r="R1163" i="3"/>
  <c r="R1159" i="3"/>
  <c r="R1155" i="3"/>
  <c r="R1151" i="3"/>
  <c r="R1147" i="3"/>
  <c r="R1143" i="3"/>
  <c r="R1139" i="3"/>
  <c r="R1135" i="3"/>
  <c r="H1135" i="5" s="1"/>
  <c r="R1131" i="3"/>
  <c r="R1127" i="3"/>
  <c r="R1123" i="3"/>
  <c r="R1119" i="3"/>
  <c r="R1115" i="3"/>
  <c r="R1111" i="3"/>
  <c r="R1107" i="3"/>
  <c r="R1103" i="3"/>
  <c r="R1099" i="3"/>
  <c r="R1095" i="3"/>
  <c r="R1091" i="3"/>
  <c r="R1087" i="3"/>
  <c r="H1087" i="5" s="1"/>
  <c r="R1083" i="3"/>
  <c r="R1079" i="3"/>
  <c r="R1075" i="3"/>
  <c r="R1071" i="3"/>
  <c r="R1067" i="3"/>
  <c r="R1063" i="3"/>
  <c r="R1059" i="3"/>
  <c r="R1055" i="3"/>
  <c r="R1051" i="3"/>
  <c r="R1047" i="3"/>
  <c r="R1043" i="3"/>
  <c r="R1039" i="3"/>
  <c r="R1631" i="3"/>
  <c r="R1583" i="3"/>
  <c r="R1535" i="3"/>
  <c r="R1487" i="3"/>
  <c r="Q1443" i="3"/>
  <c r="Q1426" i="3"/>
  <c r="Q1410" i="3"/>
  <c r="Q1394" i="3"/>
  <c r="S1378" i="3"/>
  <c r="Q1367" i="3"/>
  <c r="R1358" i="3"/>
  <c r="R1347" i="3"/>
  <c r="H1347" i="5" s="1"/>
  <c r="S1338" i="3"/>
  <c r="Q1330" i="3"/>
  <c r="Q1319" i="3"/>
  <c r="R1310" i="3"/>
  <c r="Q1303" i="3"/>
  <c r="Q1299" i="3"/>
  <c r="Q1295" i="3"/>
  <c r="Q1291" i="3"/>
  <c r="Q1287" i="3"/>
  <c r="Q1283" i="3"/>
  <c r="Q1279" i="3"/>
  <c r="Q1275" i="3"/>
  <c r="G1275" i="5" s="1"/>
  <c r="Q1271" i="3"/>
  <c r="Q1267" i="3"/>
  <c r="Q1263" i="3"/>
  <c r="Q1259" i="3"/>
  <c r="Q1255" i="3"/>
  <c r="Q1251" i="3"/>
  <c r="Q1247" i="3"/>
  <c r="Q1243" i="3"/>
  <c r="Q1239" i="3"/>
  <c r="Q1235" i="3"/>
  <c r="Q1231" i="3"/>
  <c r="Q1227" i="3"/>
  <c r="G1227" i="5" s="1"/>
  <c r="Q1223" i="3"/>
  <c r="Q1219" i="3"/>
  <c r="Q1215" i="3"/>
  <c r="Q1211" i="3"/>
  <c r="Q1207" i="3"/>
  <c r="Q1203" i="3"/>
  <c r="Q1199" i="3"/>
  <c r="Q1195" i="3"/>
  <c r="Q1191" i="3"/>
  <c r="Q1187" i="3"/>
  <c r="Q1183" i="3"/>
  <c r="Q1179" i="3"/>
  <c r="G1179" i="5" s="1"/>
  <c r="Q1175" i="3"/>
  <c r="Q1171" i="3"/>
  <c r="Q1167" i="3"/>
  <c r="Q1163" i="3"/>
  <c r="Q1159" i="3"/>
  <c r="Q1155" i="3"/>
  <c r="Q1151" i="3"/>
  <c r="Q1147" i="3"/>
  <c r="Q1143" i="3"/>
  <c r="Q1139" i="3"/>
  <c r="Q1135" i="3"/>
  <c r="Q1131" i="3"/>
  <c r="G1131" i="5" s="1"/>
  <c r="Q1127" i="3"/>
  <c r="Q1123" i="3"/>
  <c r="Q1119" i="3"/>
  <c r="Q1115" i="3"/>
  <c r="Q1111" i="3"/>
  <c r="Q1107" i="3"/>
  <c r="Q1103" i="3"/>
  <c r="Q1099" i="3"/>
  <c r="Q1095" i="3"/>
  <c r="Q1091" i="3"/>
  <c r="Q1087" i="3"/>
  <c r="Q1083" i="3"/>
  <c r="G1083" i="5" s="1"/>
  <c r="Q1079" i="3"/>
  <c r="Q1075" i="3"/>
  <c r="Q1071" i="3"/>
  <c r="Q1067" i="3"/>
  <c r="Q1063" i="3"/>
  <c r="Q1059" i="3"/>
  <c r="Q1055" i="3"/>
  <c r="Q1051" i="3"/>
  <c r="Q1047" i="3"/>
  <c r="Q1043" i="3"/>
  <c r="Q1039" i="3"/>
  <c r="Q1035" i="3"/>
  <c r="G1035" i="5" s="1"/>
  <c r="Q1031" i="3"/>
  <c r="R1627" i="3"/>
  <c r="R1579" i="3"/>
  <c r="R1531" i="3"/>
  <c r="R1483" i="3"/>
  <c r="R1439" i="3"/>
  <c r="R1423" i="3"/>
  <c r="R1407" i="3"/>
  <c r="R1391" i="3"/>
  <c r="Q1378" i="3"/>
  <c r="S1366" i="3"/>
  <c r="Q1358" i="3"/>
  <c r="G1358" i="5" s="1"/>
  <c r="Q1347" i="3"/>
  <c r="R1338" i="3"/>
  <c r="R1327" i="3"/>
  <c r="S1318" i="3"/>
  <c r="Q1310" i="3"/>
  <c r="S1302" i="3"/>
  <c r="S1298" i="3"/>
  <c r="S1294" i="3"/>
  <c r="S1290" i="3"/>
  <c r="S1286" i="3"/>
  <c r="S1282" i="3"/>
  <c r="S1278" i="3"/>
  <c r="I1278" i="5" s="1"/>
  <c r="S1274" i="3"/>
  <c r="S1270" i="3"/>
  <c r="S1266" i="3"/>
  <c r="S1262" i="3"/>
  <c r="S1258" i="3"/>
  <c r="S1254" i="3"/>
  <c r="S1250" i="3"/>
  <c r="S1246" i="3"/>
  <c r="S1242" i="3"/>
  <c r="S1238" i="3"/>
  <c r="S1234" i="3"/>
  <c r="S1230" i="3"/>
  <c r="I1230" i="5" s="1"/>
  <c r="S1226" i="3"/>
  <c r="S1222" i="3"/>
  <c r="S1218" i="3"/>
  <c r="S1214" i="3"/>
  <c r="S1210" i="3"/>
  <c r="S1206" i="3"/>
  <c r="S1202" i="3"/>
  <c r="S1198" i="3"/>
  <c r="S1194" i="3"/>
  <c r="S1190" i="3"/>
  <c r="S1186" i="3"/>
  <c r="S1182" i="3"/>
  <c r="I1182" i="5" s="1"/>
  <c r="S1178" i="3"/>
  <c r="S1174" i="3"/>
  <c r="S1170" i="3"/>
  <c r="S1166" i="3"/>
  <c r="S1162" i="3"/>
  <c r="S1158" i="3"/>
  <c r="S1154" i="3"/>
  <c r="S1150" i="3"/>
  <c r="S1146" i="3"/>
  <c r="S1142" i="3"/>
  <c r="S1138" i="3"/>
  <c r="S1134" i="3"/>
  <c r="I1134" i="5" s="1"/>
  <c r="S1130" i="3"/>
  <c r="S1126" i="3"/>
  <c r="S1122" i="3"/>
  <c r="S1118" i="3"/>
  <c r="S1114" i="3"/>
  <c r="S1110" i="3"/>
  <c r="S1106" i="3"/>
  <c r="S1102" i="3"/>
  <c r="S1098" i="3"/>
  <c r="S1094" i="3"/>
  <c r="S1090" i="3"/>
  <c r="S1086" i="3"/>
  <c r="S1082" i="3"/>
  <c r="S1078" i="3"/>
  <c r="R1623" i="3"/>
  <c r="R1575" i="3"/>
  <c r="R1527" i="3"/>
  <c r="R1479" i="3"/>
  <c r="Q1439" i="3"/>
  <c r="Q1423" i="3"/>
  <c r="Q1407" i="3"/>
  <c r="Q1391" i="3"/>
  <c r="R1375" i="3"/>
  <c r="R1366" i="3"/>
  <c r="R1355" i="3"/>
  <c r="S1346" i="3"/>
  <c r="Q1338" i="3"/>
  <c r="Q1327" i="3"/>
  <c r="R1318" i="3"/>
  <c r="Q1309" i="3"/>
  <c r="R1302" i="3"/>
  <c r="R1298" i="3"/>
  <c r="R1294" i="3"/>
  <c r="R1290" i="3"/>
  <c r="R1286" i="3"/>
  <c r="R1282" i="3"/>
  <c r="H1282" i="5" s="1"/>
  <c r="R1278" i="3"/>
  <c r="R1274" i="3"/>
  <c r="R1270" i="3"/>
  <c r="R1266" i="3"/>
  <c r="R1262" i="3"/>
  <c r="R1258" i="3"/>
  <c r="R1254" i="3"/>
  <c r="R1250" i="3"/>
  <c r="R1246" i="3"/>
  <c r="R1242" i="3"/>
  <c r="R1238" i="3"/>
  <c r="R1234" i="3"/>
  <c r="H1234" i="5" s="1"/>
  <c r="R1230" i="3"/>
  <c r="R1226" i="3"/>
  <c r="R1222" i="3"/>
  <c r="R1218" i="3"/>
  <c r="R1214" i="3"/>
  <c r="R1210" i="3"/>
  <c r="R1206" i="3"/>
  <c r="R1202" i="3"/>
  <c r="R1198" i="3"/>
  <c r="R1194" i="3"/>
  <c r="R1190" i="3"/>
  <c r="R1186" i="3"/>
  <c r="H1186" i="5" s="1"/>
  <c r="R1182" i="3"/>
  <c r="R1178" i="3"/>
  <c r="R1174" i="3"/>
  <c r="R1170" i="3"/>
  <c r="R1166" i="3"/>
  <c r="R1162" i="3"/>
  <c r="R1158" i="3"/>
  <c r="R1154" i="3"/>
  <c r="R1150" i="3"/>
  <c r="R1146" i="3"/>
  <c r="R1142" i="3"/>
  <c r="R1138" i="3"/>
  <c r="H1138" i="5" s="1"/>
  <c r="R1134" i="3"/>
  <c r="R1130" i="3"/>
  <c r="R1126" i="3"/>
  <c r="R1122" i="3"/>
  <c r="R1118" i="3"/>
  <c r="R1114" i="3"/>
  <c r="R1110" i="3"/>
  <c r="R1106" i="3"/>
  <c r="R1102" i="3"/>
  <c r="R1098" i="3"/>
  <c r="R1094" i="3"/>
  <c r="R1090" i="3"/>
  <c r="H1090" i="5" s="1"/>
  <c r="R1086" i="3"/>
  <c r="R1082" i="3"/>
  <c r="R1078" i="3"/>
  <c r="R1074" i="3"/>
  <c r="R1070" i="3"/>
  <c r="R1066" i="3"/>
  <c r="R1062" i="3"/>
  <c r="R1058" i="3"/>
  <c r="R1619" i="3"/>
  <c r="R1571" i="3"/>
  <c r="R1523" i="3"/>
  <c r="R1475" i="3"/>
  <c r="H1475" i="5" s="1"/>
  <c r="Q1438" i="3"/>
  <c r="Q1422" i="3"/>
  <c r="Q1406" i="3"/>
  <c r="Q1390" i="3"/>
  <c r="Q1375" i="3"/>
  <c r="Q1366" i="3"/>
  <c r="Q1355" i="3"/>
  <c r="R1346" i="3"/>
  <c r="R1335" i="3"/>
  <c r="S1326" i="3"/>
  <c r="Q1318" i="3"/>
  <c r="R1307" i="3"/>
  <c r="H1307" i="5" s="1"/>
  <c r="Q1302" i="3"/>
  <c r="Q1298" i="3"/>
  <c r="Q1294" i="3"/>
  <c r="Q1290" i="3"/>
  <c r="Q1286" i="3"/>
  <c r="Q1282" i="3"/>
  <c r="Q1278" i="3"/>
  <c r="Q1274" i="3"/>
  <c r="Q1270" i="3"/>
  <c r="Q1266" i="3"/>
  <c r="Q1262" i="3"/>
  <c r="Q1258" i="3"/>
  <c r="G1258" i="5" s="1"/>
  <c r="Q1254" i="3"/>
  <c r="Q1250" i="3"/>
  <c r="Q1246" i="3"/>
  <c r="Q1242" i="3"/>
  <c r="Q1238" i="3"/>
  <c r="Q1234" i="3"/>
  <c r="Q1230" i="3"/>
  <c r="Q1226" i="3"/>
  <c r="Q1222" i="3"/>
  <c r="Q1218" i="3"/>
  <c r="Q1214" i="3"/>
  <c r="Q1210" i="3"/>
  <c r="G1210" i="5" s="1"/>
  <c r="Q1206" i="3"/>
  <c r="Q1202" i="3"/>
  <c r="Q1198" i="3"/>
  <c r="Q1194" i="3"/>
  <c r="Q1190" i="3"/>
  <c r="Q1186" i="3"/>
  <c r="Q1182" i="3"/>
  <c r="Q1178" i="3"/>
  <c r="Q1174" i="3"/>
  <c r="Q1170" i="3"/>
  <c r="Q1166" i="3"/>
  <c r="Q1162" i="3"/>
  <c r="G1162" i="5" s="1"/>
  <c r="Q1158" i="3"/>
  <c r="Q1154" i="3"/>
  <c r="Q1150" i="3"/>
  <c r="Q1146" i="3"/>
  <c r="Q1142" i="3"/>
  <c r="Q1138" i="3"/>
  <c r="Q1134" i="3"/>
  <c r="Q1130" i="3"/>
  <c r="R1615" i="3"/>
  <c r="R1567" i="3"/>
  <c r="R1519" i="3"/>
  <c r="R1471" i="3"/>
  <c r="H1471" i="5" s="1"/>
  <c r="R1435" i="3"/>
  <c r="R1419" i="3"/>
  <c r="R1403" i="3"/>
  <c r="R1387" i="3"/>
  <c r="S1374" i="3"/>
  <c r="R1363" i="3"/>
  <c r="S1354" i="3"/>
  <c r="Q1346" i="3"/>
  <c r="Q1335" i="3"/>
  <c r="R1326" i="3"/>
  <c r="R1315" i="3"/>
  <c r="Q1307" i="3"/>
  <c r="G1307" i="5" s="1"/>
  <c r="S1301" i="3"/>
  <c r="S1297" i="3"/>
  <c r="S1293" i="3"/>
  <c r="S1289" i="3"/>
  <c r="S1285" i="3"/>
  <c r="S1281" i="3"/>
  <c r="S1277" i="3"/>
  <c r="S1273" i="3"/>
  <c r="S1269" i="3"/>
  <c r="S1265" i="3"/>
  <c r="S1261" i="3"/>
  <c r="S1257" i="3"/>
  <c r="I1257" i="5" s="1"/>
  <c r="S1253" i="3"/>
  <c r="S1249" i="3"/>
  <c r="S1245" i="3"/>
  <c r="S1241" i="3"/>
  <c r="S1237" i="3"/>
  <c r="S1233" i="3"/>
  <c r="S1229" i="3"/>
  <c r="S1225" i="3"/>
  <c r="S1221" i="3"/>
  <c r="S1217" i="3"/>
  <c r="S1213" i="3"/>
  <c r="S1209" i="3"/>
  <c r="I1209" i="5" s="1"/>
  <c r="S1205" i="3"/>
  <c r="S1201" i="3"/>
  <c r="S1197" i="3"/>
  <c r="S1193" i="3"/>
  <c r="S1189" i="3"/>
  <c r="S1185" i="3"/>
  <c r="S1181" i="3"/>
  <c r="S1177" i="3"/>
  <c r="S1173" i="3"/>
  <c r="S1169" i="3"/>
  <c r="S1165" i="3"/>
  <c r="S1161" i="3"/>
  <c r="S1157" i="3"/>
  <c r="S1153" i="3"/>
  <c r="S1149" i="3"/>
  <c r="S1145" i="3"/>
  <c r="S1141" i="3"/>
  <c r="S1137" i="3"/>
  <c r="S1133" i="3"/>
  <c r="S1129" i="3"/>
  <c r="S1125" i="3"/>
  <c r="S1121" i="3"/>
  <c r="S1117" i="3"/>
  <c r="S1113" i="3"/>
  <c r="I1113" i="5" s="1"/>
  <c r="S1109" i="3"/>
  <c r="S1105" i="3"/>
  <c r="S1101" i="3"/>
  <c r="S1097" i="3"/>
  <c r="S1093" i="3"/>
  <c r="S1089" i="3"/>
  <c r="S1085" i="3"/>
  <c r="S1081" i="3"/>
  <c r="S1077" i="3"/>
  <c r="S1073" i="3"/>
  <c r="S1069" i="3"/>
  <c r="S1065" i="3"/>
  <c r="S1061" i="3"/>
  <c r="S1057" i="3"/>
  <c r="S1053" i="3"/>
  <c r="S1049" i="3"/>
  <c r="S1045" i="3"/>
  <c r="S1041" i="3"/>
  <c r="R1611" i="3"/>
  <c r="R1563" i="3"/>
  <c r="R1515" i="3"/>
  <c r="R1467" i="3"/>
  <c r="Q1435" i="3"/>
  <c r="Q1419" i="3"/>
  <c r="Q1403" i="3"/>
  <c r="Q1387" i="3"/>
  <c r="Q1374" i="3"/>
  <c r="Q1363" i="3"/>
  <c r="R1354" i="3"/>
  <c r="R1343" i="3"/>
  <c r="S1334" i="3"/>
  <c r="Q1326" i="3"/>
  <c r="Q1315" i="3"/>
  <c r="S1306" i="3"/>
  <c r="R1301" i="3"/>
  <c r="R1297" i="3"/>
  <c r="H1297" i="5" s="1"/>
  <c r="R1293" i="3"/>
  <c r="R1289" i="3"/>
  <c r="R1285" i="3"/>
  <c r="R1281" i="3"/>
  <c r="R1277" i="3"/>
  <c r="R1273" i="3"/>
  <c r="R1269" i="3"/>
  <c r="R1265" i="3"/>
  <c r="R1261" i="3"/>
  <c r="R1257" i="3"/>
  <c r="R1253" i="3"/>
  <c r="R1249" i="3"/>
  <c r="H1249" i="5" s="1"/>
  <c r="R1245" i="3"/>
  <c r="R1241" i="3"/>
  <c r="R1237" i="3"/>
  <c r="R1233" i="3"/>
  <c r="R1229" i="3"/>
  <c r="R1225" i="3"/>
  <c r="R1221" i="3"/>
  <c r="R1217" i="3"/>
  <c r="R1213" i="3"/>
  <c r="R1209" i="3"/>
  <c r="R1205" i="3"/>
  <c r="R1201" i="3"/>
  <c r="H1201" i="5" s="1"/>
  <c r="R1197" i="3"/>
  <c r="R1193" i="3"/>
  <c r="R1189" i="3"/>
  <c r="R1185" i="3"/>
  <c r="R1181" i="3"/>
  <c r="R1177" i="3"/>
  <c r="R1173" i="3"/>
  <c r="R1169" i="3"/>
  <c r="R1165" i="3"/>
  <c r="R1161" i="3"/>
  <c r="R1157" i="3"/>
  <c r="R1153" i="3"/>
  <c r="H1153" i="5" s="1"/>
  <c r="R1149" i="3"/>
  <c r="R1145" i="3"/>
  <c r="R1141" i="3"/>
  <c r="R1137" i="3"/>
  <c r="R1133" i="3"/>
  <c r="R1129" i="3"/>
  <c r="R1125" i="3"/>
  <c r="R1121" i="3"/>
  <c r="R1117" i="3"/>
  <c r="R1113" i="3"/>
  <c r="R1109" i="3"/>
  <c r="R1105" i="3"/>
  <c r="R1101" i="3"/>
  <c r="R1097" i="3"/>
  <c r="R1093" i="3"/>
  <c r="R1089" i="3"/>
  <c r="R1085" i="3"/>
  <c r="R1081" i="3"/>
  <c r="R1077" i="3"/>
  <c r="R1073" i="3"/>
  <c r="R1069" i="3"/>
  <c r="R1065" i="3"/>
  <c r="R1061" i="3"/>
  <c r="R1057" i="3"/>
  <c r="H1057" i="5" s="1"/>
  <c r="R1053" i="3"/>
  <c r="R1049" i="3"/>
  <c r="R1045" i="3"/>
  <c r="R1607" i="3"/>
  <c r="R1559" i="3"/>
  <c r="R1511" i="3"/>
  <c r="R1463" i="3"/>
  <c r="Q1434" i="3"/>
  <c r="Q1418" i="3"/>
  <c r="Q1402" i="3"/>
  <c r="Q1386" i="3"/>
  <c r="R1371" i="3"/>
  <c r="S1362" i="3"/>
  <c r="Q1354" i="3"/>
  <c r="Q1343" i="3"/>
  <c r="R1334" i="3"/>
  <c r="R1323" i="3"/>
  <c r="S1314" i="3"/>
  <c r="R1306" i="3"/>
  <c r="Q1301" i="3"/>
  <c r="Q1297" i="3"/>
  <c r="Q1293" i="3"/>
  <c r="Q1289" i="3"/>
  <c r="Q1285" i="3"/>
  <c r="G1285" i="5" s="1"/>
  <c r="Q1281" i="3"/>
  <c r="Q1277" i="3"/>
  <c r="Q1273" i="3"/>
  <c r="Q1269" i="3"/>
  <c r="Q1265" i="3"/>
  <c r="Q1261" i="3"/>
  <c r="Q1257" i="3"/>
  <c r="Q1253" i="3"/>
  <c r="Q1249" i="3"/>
  <c r="Q1245" i="3"/>
  <c r="Q1241" i="3"/>
  <c r="Q1237" i="3"/>
  <c r="G1237" i="5" s="1"/>
  <c r="Q1233" i="3"/>
  <c r="Q1229" i="3"/>
  <c r="Q1225" i="3"/>
  <c r="Q1221" i="3"/>
  <c r="Q1217" i="3"/>
  <c r="Q1213" i="3"/>
  <c r="Q1209" i="3"/>
  <c r="Q1205" i="3"/>
  <c r="Q1201" i="3"/>
  <c r="Q1197" i="3"/>
  <c r="Q1193" i="3"/>
  <c r="Q1189" i="3"/>
  <c r="G1189" i="5" s="1"/>
  <c r="Q1185" i="3"/>
  <c r="Q1181" i="3"/>
  <c r="Q1177" i="3"/>
  <c r="Q1173" i="3"/>
  <c r="Q1169" i="3"/>
  <c r="Q1165" i="3"/>
  <c r="Q1161" i="3"/>
  <c r="Q1157" i="3"/>
  <c r="Q1153" i="3"/>
  <c r="Q1149" i="3"/>
  <c r="Q1145" i="3"/>
  <c r="Q1141" i="3"/>
  <c r="G1141" i="5" s="1"/>
  <c r="Q1137" i="3"/>
  <c r="Q1133" i="3"/>
  <c r="Q1129" i="3"/>
  <c r="Q1125" i="3"/>
  <c r="Q1121" i="3"/>
  <c r="Q1117" i="3"/>
  <c r="Q1113" i="3"/>
  <c r="Q1109" i="3"/>
  <c r="Q1105" i="3"/>
  <c r="Q1101" i="3"/>
  <c r="Q1097" i="3"/>
  <c r="Q1093" i="3"/>
  <c r="Q1089" i="3"/>
  <c r="Q1085" i="3"/>
  <c r="Q1081" i="3"/>
  <c r="Q1077" i="3"/>
  <c r="Q1073" i="3"/>
  <c r="Q1069" i="3"/>
  <c r="R1603" i="3"/>
  <c r="R1555" i="3"/>
  <c r="R1507" i="3"/>
  <c r="R1459" i="3"/>
  <c r="R1431" i="3"/>
  <c r="R1415" i="3"/>
  <c r="H1415" i="5" s="1"/>
  <c r="R1399" i="3"/>
  <c r="R1383" i="3"/>
  <c r="Q1371" i="3"/>
  <c r="R1362" i="3"/>
  <c r="R1351" i="3"/>
  <c r="S1342" i="3"/>
  <c r="Q1334" i="3"/>
  <c r="Q1323" i="3"/>
  <c r="R1314" i="3"/>
  <c r="Q1306" i="3"/>
  <c r="S1300" i="3"/>
  <c r="S1296" i="3"/>
  <c r="I1296" i="5" s="1"/>
  <c r="S1292" i="3"/>
  <c r="S1288" i="3"/>
  <c r="S1284" i="3"/>
  <c r="S1280" i="3"/>
  <c r="S1276" i="3"/>
  <c r="S1272" i="3"/>
  <c r="S1268" i="3"/>
  <c r="S1264" i="3"/>
  <c r="S1260" i="3"/>
  <c r="S1256" i="3"/>
  <c r="S1252" i="3"/>
  <c r="S1248" i="3"/>
  <c r="I1248" i="5" s="1"/>
  <c r="S1244" i="3"/>
  <c r="S1240" i="3"/>
  <c r="S1236" i="3"/>
  <c r="S1232" i="3"/>
  <c r="S1228" i="3"/>
  <c r="S1224" i="3"/>
  <c r="S1220" i="3"/>
  <c r="S1216" i="3"/>
  <c r="S1212" i="3"/>
  <c r="S1208" i="3"/>
  <c r="S1204" i="3"/>
  <c r="S1200" i="3"/>
  <c r="S1196" i="3"/>
  <c r="S1192" i="3"/>
  <c r="S1188" i="3"/>
  <c r="S1184" i="3"/>
  <c r="S1180" i="3"/>
  <c r="S1176" i="3"/>
  <c r="S1172" i="3"/>
  <c r="S1168" i="3"/>
  <c r="S1164" i="3"/>
  <c r="S1160" i="3"/>
  <c r="S1156" i="3"/>
  <c r="S1152" i="3"/>
  <c r="S1148" i="3"/>
  <c r="S1144" i="3"/>
  <c r="S1140" i="3"/>
  <c r="S1136" i="3"/>
  <c r="S1132" i="3"/>
  <c r="R1595" i="3"/>
  <c r="R1547" i="3"/>
  <c r="R1499" i="3"/>
  <c r="R1451" i="3"/>
  <c r="Q1430" i="3"/>
  <c r="Q1414" i="3"/>
  <c r="Q1398" i="3"/>
  <c r="Q1382" i="3"/>
  <c r="R1370" i="3"/>
  <c r="R1359" i="3"/>
  <c r="S1350" i="3"/>
  <c r="Q1342" i="3"/>
  <c r="Q1331" i="3"/>
  <c r="R1322" i="3"/>
  <c r="R1311" i="3"/>
  <c r="S1304" i="3"/>
  <c r="Q1300" i="3"/>
  <c r="Q1296" i="3"/>
  <c r="Q1292" i="3"/>
  <c r="G1292" i="5" s="1"/>
  <c r="Q1288" i="3"/>
  <c r="Q1284" i="3"/>
  <c r="Q1280" i="3"/>
  <c r="Q1276" i="3"/>
  <c r="Q1272" i="3"/>
  <c r="Q1268" i="3"/>
  <c r="Q1264" i="3"/>
  <c r="Q1260" i="3"/>
  <c r="Q1256" i="3"/>
  <c r="Q1252" i="3"/>
  <c r="Q1248" i="3"/>
  <c r="Q1244" i="3"/>
  <c r="Q1240" i="3"/>
  <c r="Q1236" i="3"/>
  <c r="Q1232" i="3"/>
  <c r="Q1228" i="3"/>
  <c r="Q1224" i="3"/>
  <c r="Q1220" i="3"/>
  <c r="Q1216" i="3"/>
  <c r="Q1212" i="3"/>
  <c r="Q1208" i="3"/>
  <c r="Q1204" i="3"/>
  <c r="Q1200" i="3"/>
  <c r="Q1196" i="3"/>
  <c r="Q1192" i="3"/>
  <c r="Q1188" i="3"/>
  <c r="Q1184" i="3"/>
  <c r="Q1180" i="3"/>
  <c r="Q1176" i="3"/>
  <c r="Q1172" i="3"/>
  <c r="Q1168" i="3"/>
  <c r="Q1164" i="3"/>
  <c r="Q1160" i="3"/>
  <c r="Q1156" i="3"/>
  <c r="Q1152" i="3"/>
  <c r="Q1148" i="3"/>
  <c r="G1148" i="5" s="1"/>
  <c r="Q1144" i="3"/>
  <c r="Q1140" i="3"/>
  <c r="Q1136" i="3"/>
  <c r="Q1132" i="3"/>
  <c r="Q1128" i="3"/>
  <c r="Q1124" i="3"/>
  <c r="Q1120" i="3"/>
  <c r="Q1116" i="3"/>
  <c r="Q1112" i="3"/>
  <c r="Q1108" i="3"/>
  <c r="Q1104" i="3"/>
  <c r="Q1100" i="3"/>
  <c r="G1100" i="5" s="1"/>
  <c r="Q1096" i="3"/>
  <c r="Q1092" i="3"/>
  <c r="Q1088" i="3"/>
  <c r="Q1084" i="3"/>
  <c r="Q1080" i="3"/>
  <c r="Q1076" i="3"/>
  <c r="Q1072" i="3"/>
  <c r="Q1068" i="3"/>
  <c r="Q1064" i="3"/>
  <c r="Q1060" i="3"/>
  <c r="Q1056" i="3"/>
  <c r="Q1052" i="3"/>
  <c r="G1052" i="5" s="1"/>
  <c r="Q1048" i="3"/>
  <c r="Q1044" i="3"/>
  <c r="Q1040" i="3"/>
  <c r="Q1036" i="3"/>
  <c r="Q1032" i="3"/>
  <c r="Q1028" i="3"/>
  <c r="R1599" i="3"/>
  <c r="R1331" i="3"/>
  <c r="R1268" i="3"/>
  <c r="R1220" i="3"/>
  <c r="R1172" i="3"/>
  <c r="R1128" i="3"/>
  <c r="H1128" i="5" s="1"/>
  <c r="R1112" i="3"/>
  <c r="R1096" i="3"/>
  <c r="R1080" i="3"/>
  <c r="S1066" i="3"/>
  <c r="Q1057" i="3"/>
  <c r="Q1049" i="3"/>
  <c r="R1041" i="3"/>
  <c r="R1035" i="3"/>
  <c r="Q1030" i="3"/>
  <c r="R1025" i="3"/>
  <c r="Q1021" i="3"/>
  <c r="S1016" i="3"/>
  <c r="I1016" i="5" s="1"/>
  <c r="R1012" i="3"/>
  <c r="Q1008" i="3"/>
  <c r="S1003" i="3"/>
  <c r="S999" i="3"/>
  <c r="S995" i="3"/>
  <c r="S991" i="3"/>
  <c r="S987" i="3"/>
  <c r="S983" i="3"/>
  <c r="S979" i="3"/>
  <c r="S975" i="3"/>
  <c r="S971" i="3"/>
  <c r="S967" i="3"/>
  <c r="I967" i="5" s="1"/>
  <c r="S963" i="3"/>
  <c r="S959" i="3"/>
  <c r="S955" i="3"/>
  <c r="S951" i="3"/>
  <c r="S947" i="3"/>
  <c r="S943" i="3"/>
  <c r="S939" i="3"/>
  <c r="S935" i="3"/>
  <c r="S931" i="3"/>
  <c r="S927" i="3"/>
  <c r="S923" i="3"/>
  <c r="S919" i="3"/>
  <c r="I919" i="5" s="1"/>
  <c r="S915" i="3"/>
  <c r="S911" i="3"/>
  <c r="S907" i="3"/>
  <c r="S903" i="3"/>
  <c r="S899" i="3"/>
  <c r="S895" i="3"/>
  <c r="S891" i="3"/>
  <c r="S887" i="3"/>
  <c r="S883" i="3"/>
  <c r="S879" i="3"/>
  <c r="S875" i="3"/>
  <c r="S871" i="3"/>
  <c r="I871" i="5" s="1"/>
  <c r="S867" i="3"/>
  <c r="S863" i="3"/>
  <c r="S859" i="3"/>
  <c r="S855" i="3"/>
  <c r="S851" i="3"/>
  <c r="S847" i="3"/>
  <c r="S843" i="3"/>
  <c r="S839" i="3"/>
  <c r="S835" i="3"/>
  <c r="S831" i="3"/>
  <c r="S827" i="3"/>
  <c r="S823" i="3"/>
  <c r="I823" i="5" s="1"/>
  <c r="S819" i="3"/>
  <c r="S815" i="3"/>
  <c r="S811" i="3"/>
  <c r="S807" i="3"/>
  <c r="S803" i="3"/>
  <c r="S799" i="3"/>
  <c r="S795" i="3"/>
  <c r="S791" i="3"/>
  <c r="S787" i="3"/>
  <c r="S783" i="3"/>
  <c r="S779" i="3"/>
  <c r="S775" i="3"/>
  <c r="I775" i="5" s="1"/>
  <c r="S771" i="3"/>
  <c r="S767" i="3"/>
  <c r="S763" i="3"/>
  <c r="S759" i="3"/>
  <c r="S755" i="3"/>
  <c r="S751" i="3"/>
  <c r="S747" i="3"/>
  <c r="S743" i="3"/>
  <c r="S739" i="3"/>
  <c r="S735" i="3"/>
  <c r="S731" i="3"/>
  <c r="S727" i="3"/>
  <c r="I727" i="5" s="1"/>
  <c r="S723" i="3"/>
  <c r="S719" i="3"/>
  <c r="S715" i="3"/>
  <c r="S711" i="3"/>
  <c r="S707" i="3"/>
  <c r="S703" i="3"/>
  <c r="S699" i="3"/>
  <c r="S695" i="3"/>
  <c r="S691" i="3"/>
  <c r="S687" i="3"/>
  <c r="R1551" i="3"/>
  <c r="S1322" i="3"/>
  <c r="I1322" i="5" s="1"/>
  <c r="R1264" i="3"/>
  <c r="R1216" i="3"/>
  <c r="R1168" i="3"/>
  <c r="Q1126" i="3"/>
  <c r="Q1110" i="3"/>
  <c r="Q1094" i="3"/>
  <c r="Q1078" i="3"/>
  <c r="Q1066" i="3"/>
  <c r="S1056" i="3"/>
  <c r="S1048" i="3"/>
  <c r="Q1041" i="3"/>
  <c r="S1034" i="3"/>
  <c r="I1034" i="5" s="1"/>
  <c r="S1029" i="3"/>
  <c r="Q1025" i="3"/>
  <c r="S1020" i="3"/>
  <c r="R1016" i="3"/>
  <c r="Q1012" i="3"/>
  <c r="R1007" i="3"/>
  <c r="R1003" i="3"/>
  <c r="R999" i="3"/>
  <c r="R995" i="3"/>
  <c r="R991" i="3"/>
  <c r="R987" i="3"/>
  <c r="R983" i="3"/>
  <c r="H983" i="5" s="1"/>
  <c r="R979" i="3"/>
  <c r="R975" i="3"/>
  <c r="R971" i="3"/>
  <c r="R967" i="3"/>
  <c r="R963" i="3"/>
  <c r="R959" i="3"/>
  <c r="R955" i="3"/>
  <c r="R951" i="3"/>
  <c r="R947" i="3"/>
  <c r="R943" i="3"/>
  <c r="R939" i="3"/>
  <c r="R935" i="3"/>
  <c r="H935" i="5" s="1"/>
  <c r="R931" i="3"/>
  <c r="R927" i="3"/>
  <c r="R923" i="3"/>
  <c r="R919" i="3"/>
  <c r="R915" i="3"/>
  <c r="R911" i="3"/>
  <c r="R907" i="3"/>
  <c r="R903" i="3"/>
  <c r="R899" i="3"/>
  <c r="R895" i="3"/>
  <c r="R891" i="3"/>
  <c r="R887" i="3"/>
  <c r="H887" i="5" s="1"/>
  <c r="R883" i="3"/>
  <c r="R879" i="3"/>
  <c r="R875" i="3"/>
  <c r="R871" i="3"/>
  <c r="R867" i="3"/>
  <c r="R863" i="3"/>
  <c r="R859" i="3"/>
  <c r="R855" i="3"/>
  <c r="R851" i="3"/>
  <c r="R847" i="3"/>
  <c r="R843" i="3"/>
  <c r="R839" i="3"/>
  <c r="H839" i="5" s="1"/>
  <c r="R835" i="3"/>
  <c r="R831" i="3"/>
  <c r="R827" i="3"/>
  <c r="R823" i="3"/>
  <c r="R819" i="3"/>
  <c r="R815" i="3"/>
  <c r="R811" i="3"/>
  <c r="R807" i="3"/>
  <c r="R803" i="3"/>
  <c r="R799" i="3"/>
  <c r="R795" i="3"/>
  <c r="R791" i="3"/>
  <c r="H791" i="5" s="1"/>
  <c r="R787" i="3"/>
  <c r="R783" i="3"/>
  <c r="R779" i="3"/>
  <c r="R775" i="3"/>
  <c r="R771" i="3"/>
  <c r="R767" i="3"/>
  <c r="R763" i="3"/>
  <c r="R759" i="3"/>
  <c r="R755" i="3"/>
  <c r="R751" i="3"/>
  <c r="R747" i="3"/>
  <c r="R743" i="3"/>
  <c r="H743" i="5" s="1"/>
  <c r="R739" i="3"/>
  <c r="R1503" i="3"/>
  <c r="Q1314" i="3"/>
  <c r="R1260" i="3"/>
  <c r="R1212" i="3"/>
  <c r="R1164" i="3"/>
  <c r="S1124" i="3"/>
  <c r="S1108" i="3"/>
  <c r="S1092" i="3"/>
  <c r="S1076" i="3"/>
  <c r="Q1065" i="3"/>
  <c r="R1056" i="3"/>
  <c r="H1056" i="5" s="1"/>
  <c r="R1048" i="3"/>
  <c r="S1040" i="3"/>
  <c r="R1034" i="3"/>
  <c r="R1029" i="3"/>
  <c r="S1024" i="3"/>
  <c r="R1020" i="3"/>
  <c r="Q1016" i="3"/>
  <c r="R1011" i="3"/>
  <c r="Q1007" i="3"/>
  <c r="Q1003" i="3"/>
  <c r="Q999" i="3"/>
  <c r="Q995" i="3"/>
  <c r="G995" i="5" s="1"/>
  <c r="Q991" i="3"/>
  <c r="Q987" i="3"/>
  <c r="Q983" i="3"/>
  <c r="Q979" i="3"/>
  <c r="Q975" i="3"/>
  <c r="Q971" i="3"/>
  <c r="Q967" i="3"/>
  <c r="Q963" i="3"/>
  <c r="Q959" i="3"/>
  <c r="Q955" i="3"/>
  <c r="Q951" i="3"/>
  <c r="Q947" i="3"/>
  <c r="Q943" i="3"/>
  <c r="Q939" i="3"/>
  <c r="Q935" i="3"/>
  <c r="Q931" i="3"/>
  <c r="Q927" i="3"/>
  <c r="Q923" i="3"/>
  <c r="Q919" i="3"/>
  <c r="Q915" i="3"/>
  <c r="Q911" i="3"/>
  <c r="Q907" i="3"/>
  <c r="Q903" i="3"/>
  <c r="Q899" i="3"/>
  <c r="G899" i="5" s="1"/>
  <c r="Q895" i="3"/>
  <c r="Q891" i="3"/>
  <c r="Q887" i="3"/>
  <c r="Q883" i="3"/>
  <c r="Q879" i="3"/>
  <c r="Q875" i="3"/>
  <c r="Q871" i="3"/>
  <c r="Q867" i="3"/>
  <c r="Q863" i="3"/>
  <c r="Q859" i="3"/>
  <c r="Q855" i="3"/>
  <c r="Q851" i="3"/>
  <c r="G851" i="5" s="1"/>
  <c r="Q847" i="3"/>
  <c r="Q843" i="3"/>
  <c r="Q839" i="3"/>
  <c r="Q835" i="3"/>
  <c r="Q831" i="3"/>
  <c r="Q827" i="3"/>
  <c r="Q823" i="3"/>
  <c r="Q819" i="3"/>
  <c r="Q815" i="3"/>
  <c r="Q811" i="3"/>
  <c r="Q807" i="3"/>
  <c r="Q803" i="3"/>
  <c r="G803" i="5" s="1"/>
  <c r="Q799" i="3"/>
  <c r="Q795" i="3"/>
  <c r="Q791" i="3"/>
  <c r="Q787" i="3"/>
  <c r="Q783" i="3"/>
  <c r="Q779" i="3"/>
  <c r="Q775" i="3"/>
  <c r="Q771" i="3"/>
  <c r="Q767" i="3"/>
  <c r="Q763" i="3"/>
  <c r="Q759" i="3"/>
  <c r="Q755" i="3"/>
  <c r="G755" i="5" s="1"/>
  <c r="Q751" i="3"/>
  <c r="Q747" i="3"/>
  <c r="Q743" i="3"/>
  <c r="Q739" i="3"/>
  <c r="R1455" i="3"/>
  <c r="Q1305" i="3"/>
  <c r="R1256" i="3"/>
  <c r="R1208" i="3"/>
  <c r="R1160" i="3"/>
  <c r="R1124" i="3"/>
  <c r="R1108" i="3"/>
  <c r="R1092" i="3"/>
  <c r="H1092" i="5" s="1"/>
  <c r="R1076" i="3"/>
  <c r="S1064" i="3"/>
  <c r="S1054" i="3"/>
  <c r="S1046" i="3"/>
  <c r="R1040" i="3"/>
  <c r="Q1034" i="3"/>
  <c r="Q1029" i="3"/>
  <c r="R1024" i="3"/>
  <c r="Q1020" i="3"/>
  <c r="R1015" i="3"/>
  <c r="Q1011" i="3"/>
  <c r="S1006" i="3"/>
  <c r="I1006" i="5" s="1"/>
  <c r="S1002" i="3"/>
  <c r="S998" i="3"/>
  <c r="S994" i="3"/>
  <c r="S990" i="3"/>
  <c r="S986" i="3"/>
  <c r="S982" i="3"/>
  <c r="S978" i="3"/>
  <c r="S974" i="3"/>
  <c r="S970" i="3"/>
  <c r="S966" i="3"/>
  <c r="S962" i="3"/>
  <c r="S958" i="3"/>
  <c r="I958" i="5" s="1"/>
  <c r="S954" i="3"/>
  <c r="S950" i="3"/>
  <c r="S946" i="3"/>
  <c r="S942" i="3"/>
  <c r="S938" i="3"/>
  <c r="S934" i="3"/>
  <c r="S930" i="3"/>
  <c r="S926" i="3"/>
  <c r="S922" i="3"/>
  <c r="S918" i="3"/>
  <c r="S914" i="3"/>
  <c r="S910" i="3"/>
  <c r="I910" i="5" s="1"/>
  <c r="S906" i="3"/>
  <c r="S902" i="3"/>
  <c r="S898" i="3"/>
  <c r="S894" i="3"/>
  <c r="S890" i="3"/>
  <c r="S886" i="3"/>
  <c r="S882" i="3"/>
  <c r="S878" i="3"/>
  <c r="S874" i="3"/>
  <c r="S870" i="3"/>
  <c r="S866" i="3"/>
  <c r="S862" i="3"/>
  <c r="I862" i="5" s="1"/>
  <c r="S858" i="3"/>
  <c r="S854" i="3"/>
  <c r="S850" i="3"/>
  <c r="S846" i="3"/>
  <c r="S842" i="3"/>
  <c r="S838" i="3"/>
  <c r="S834" i="3"/>
  <c r="S830" i="3"/>
  <c r="S826" i="3"/>
  <c r="S822" i="3"/>
  <c r="S818" i="3"/>
  <c r="S814" i="3"/>
  <c r="I814" i="5" s="1"/>
  <c r="S810" i="3"/>
  <c r="S806" i="3"/>
  <c r="S802" i="3"/>
  <c r="S798" i="3"/>
  <c r="S794" i="3"/>
  <c r="S790" i="3"/>
  <c r="S786" i="3"/>
  <c r="S782" i="3"/>
  <c r="S778" i="3"/>
  <c r="S774" i="3"/>
  <c r="S770" i="3"/>
  <c r="S766" i="3"/>
  <c r="S762" i="3"/>
  <c r="S758" i="3"/>
  <c r="S754" i="3"/>
  <c r="S750" i="3"/>
  <c r="S746" i="3"/>
  <c r="Q1431" i="3"/>
  <c r="R1300" i="3"/>
  <c r="R1252" i="3"/>
  <c r="R1204" i="3"/>
  <c r="R1156" i="3"/>
  <c r="Q1122" i="3"/>
  <c r="Q1106" i="3"/>
  <c r="Q1090" i="3"/>
  <c r="S1074" i="3"/>
  <c r="R1064" i="3"/>
  <c r="R1054" i="3"/>
  <c r="R1046" i="3"/>
  <c r="S1038" i="3"/>
  <c r="S1033" i="3"/>
  <c r="S1028" i="3"/>
  <c r="Q1024" i="3"/>
  <c r="R1019" i="3"/>
  <c r="Q1015" i="3"/>
  <c r="S1010" i="3"/>
  <c r="R1006" i="3"/>
  <c r="R1002" i="3"/>
  <c r="R998" i="3"/>
  <c r="R994" i="3"/>
  <c r="R990" i="3"/>
  <c r="R986" i="3"/>
  <c r="R982" i="3"/>
  <c r="R978" i="3"/>
  <c r="R974" i="3"/>
  <c r="R970" i="3"/>
  <c r="R966" i="3"/>
  <c r="R962" i="3"/>
  <c r="H962" i="5" s="1"/>
  <c r="R958" i="3"/>
  <c r="R954" i="3"/>
  <c r="R950" i="3"/>
  <c r="R946" i="3"/>
  <c r="R942" i="3"/>
  <c r="R938" i="3"/>
  <c r="R934" i="3"/>
  <c r="R930" i="3"/>
  <c r="R926" i="3"/>
  <c r="R922" i="3"/>
  <c r="R918" i="3"/>
  <c r="R914" i="3"/>
  <c r="H914" i="5" s="1"/>
  <c r="R910" i="3"/>
  <c r="R906" i="3"/>
  <c r="R902" i="3"/>
  <c r="R898" i="3"/>
  <c r="R894" i="3"/>
  <c r="R890" i="3"/>
  <c r="R886" i="3"/>
  <c r="R882" i="3"/>
  <c r="R878" i="3"/>
  <c r="R874" i="3"/>
  <c r="R870" i="3"/>
  <c r="R866" i="3"/>
  <c r="H866" i="5" s="1"/>
  <c r="R862" i="3"/>
  <c r="R858" i="3"/>
  <c r="R854" i="3"/>
  <c r="R850" i="3"/>
  <c r="R846" i="3"/>
  <c r="R842" i="3"/>
  <c r="R838" i="3"/>
  <c r="R834" i="3"/>
  <c r="R830" i="3"/>
  <c r="R826" i="3"/>
  <c r="R822" i="3"/>
  <c r="R818" i="3"/>
  <c r="H818" i="5" s="1"/>
  <c r="R814" i="3"/>
  <c r="R810" i="3"/>
  <c r="R806" i="3"/>
  <c r="R802" i="3"/>
  <c r="R798" i="3"/>
  <c r="R794" i="3"/>
  <c r="R790" i="3"/>
  <c r="R786" i="3"/>
  <c r="R782" i="3"/>
  <c r="R778" i="3"/>
  <c r="R774" i="3"/>
  <c r="R770" i="3"/>
  <c r="H770" i="5" s="1"/>
  <c r="R766" i="3"/>
  <c r="R762" i="3"/>
  <c r="R758" i="3"/>
  <c r="R754" i="3"/>
  <c r="R750" i="3"/>
  <c r="R746" i="3"/>
  <c r="Q1415" i="3"/>
  <c r="R1296" i="3"/>
  <c r="R1248" i="3"/>
  <c r="R1200" i="3"/>
  <c r="R1152" i="3"/>
  <c r="S1120" i="3"/>
  <c r="I1120" i="5" s="1"/>
  <c r="S1104" i="3"/>
  <c r="S1088" i="3"/>
  <c r="Q1074" i="3"/>
  <c r="S1062" i="3"/>
  <c r="Q1054" i="3"/>
  <c r="Q1046" i="3"/>
  <c r="R1038" i="3"/>
  <c r="R1033" i="3"/>
  <c r="R1028" i="3"/>
  <c r="R1023" i="3"/>
  <c r="Q1019" i="3"/>
  <c r="S1014" i="3"/>
  <c r="I1014" i="5" s="1"/>
  <c r="R1010" i="3"/>
  <c r="Q1006" i="3"/>
  <c r="Q1002" i="3"/>
  <c r="Q998" i="3"/>
  <c r="Q994" i="3"/>
  <c r="Q990" i="3"/>
  <c r="Q986" i="3"/>
  <c r="Q982" i="3"/>
  <c r="Q978" i="3"/>
  <c r="Q974" i="3"/>
  <c r="Q970" i="3"/>
  <c r="Q966" i="3"/>
  <c r="G966" i="5" s="1"/>
  <c r="Q962" i="3"/>
  <c r="Q958" i="3"/>
  <c r="Q954" i="3"/>
  <c r="Q950" i="3"/>
  <c r="Q946" i="3"/>
  <c r="Q942" i="3"/>
  <c r="Q938" i="3"/>
  <c r="Q934" i="3"/>
  <c r="Q930" i="3"/>
  <c r="Q926" i="3"/>
  <c r="Q922" i="3"/>
  <c r="Q918" i="3"/>
  <c r="G918" i="5" s="1"/>
  <c r="Q914" i="3"/>
  <c r="Q910" i="3"/>
  <c r="Q906" i="3"/>
  <c r="Q902" i="3"/>
  <c r="Q898" i="3"/>
  <c r="Q894" i="3"/>
  <c r="Q890" i="3"/>
  <c r="Q886" i="3"/>
  <c r="Q882" i="3"/>
  <c r="Q878" i="3"/>
  <c r="Q874" i="3"/>
  <c r="Q870" i="3"/>
  <c r="G870" i="5" s="1"/>
  <c r="Q866" i="3"/>
  <c r="Q862" i="3"/>
  <c r="Q858" i="3"/>
  <c r="Q854" i="3"/>
  <c r="Q850" i="3"/>
  <c r="Q846" i="3"/>
  <c r="Q842" i="3"/>
  <c r="Q838" i="3"/>
  <c r="Q834" i="3"/>
  <c r="Q830" i="3"/>
  <c r="Q826" i="3"/>
  <c r="Q822" i="3"/>
  <c r="G822" i="5" s="1"/>
  <c r="Q818" i="3"/>
  <c r="Q814" i="3"/>
  <c r="Q810" i="3"/>
  <c r="Q806" i="3"/>
  <c r="Q802" i="3"/>
  <c r="Q798" i="3"/>
  <c r="Q794" i="3"/>
  <c r="Q790" i="3"/>
  <c r="Q786" i="3"/>
  <c r="Q782" i="3"/>
  <c r="Q778" i="3"/>
  <c r="Q774" i="3"/>
  <c r="G774" i="5" s="1"/>
  <c r="Q770" i="3"/>
  <c r="Q766" i="3"/>
  <c r="Q762" i="3"/>
  <c r="Q758" i="3"/>
  <c r="Q754" i="3"/>
  <c r="Q750" i="3"/>
  <c r="Q746" i="3"/>
  <c r="Q742" i="3"/>
  <c r="Q738" i="3"/>
  <c r="Q734" i="3"/>
  <c r="Q730" i="3"/>
  <c r="Q726" i="3"/>
  <c r="Q722" i="3"/>
  <c r="Q718" i="3"/>
  <c r="Q714" i="3"/>
  <c r="Q710" i="3"/>
  <c r="Q706" i="3"/>
  <c r="Q702" i="3"/>
  <c r="Q1399" i="3"/>
  <c r="R1292" i="3"/>
  <c r="R1244" i="3"/>
  <c r="R1196" i="3"/>
  <c r="R1148" i="3"/>
  <c r="R1120" i="3"/>
  <c r="H1120" i="5" s="1"/>
  <c r="R1104" i="3"/>
  <c r="R1088" i="3"/>
  <c r="S1072" i="3"/>
  <c r="Q1062" i="3"/>
  <c r="Q1053" i="3"/>
  <c r="Q1045" i="3"/>
  <c r="Q1038" i="3"/>
  <c r="Q1033" i="3"/>
  <c r="R1027" i="3"/>
  <c r="Q1023" i="3"/>
  <c r="S1018" i="3"/>
  <c r="R1014" i="3"/>
  <c r="Q1010" i="3"/>
  <c r="S1005" i="3"/>
  <c r="S1001" i="3"/>
  <c r="S997" i="3"/>
  <c r="S993" i="3"/>
  <c r="S989" i="3"/>
  <c r="S985" i="3"/>
  <c r="S981" i="3"/>
  <c r="S977" i="3"/>
  <c r="S973" i="3"/>
  <c r="S969" i="3"/>
  <c r="S965" i="3"/>
  <c r="I965" i="5" s="1"/>
  <c r="S961" i="3"/>
  <c r="S957" i="3"/>
  <c r="S953" i="3"/>
  <c r="S949" i="3"/>
  <c r="S945" i="3"/>
  <c r="S941" i="3"/>
  <c r="S937" i="3"/>
  <c r="S933" i="3"/>
  <c r="S929" i="3"/>
  <c r="S925" i="3"/>
  <c r="S921" i="3"/>
  <c r="S917" i="3"/>
  <c r="S913" i="3"/>
  <c r="S909" i="3"/>
  <c r="S905" i="3"/>
  <c r="S901" i="3"/>
  <c r="S897" i="3"/>
  <c r="S893" i="3"/>
  <c r="S889" i="3"/>
  <c r="S885" i="3"/>
  <c r="S881" i="3"/>
  <c r="S877" i="3"/>
  <c r="S873" i="3"/>
  <c r="S869" i="3"/>
  <c r="I869" i="5" s="1"/>
  <c r="S865" i="3"/>
  <c r="S861" i="3"/>
  <c r="S857" i="3"/>
  <c r="S853" i="3"/>
  <c r="S849" i="3"/>
  <c r="S845" i="3"/>
  <c r="S841" i="3"/>
  <c r="S837" i="3"/>
  <c r="S833" i="3"/>
  <c r="S829" i="3"/>
  <c r="S825" i="3"/>
  <c r="S821" i="3"/>
  <c r="I821" i="5" s="1"/>
  <c r="S817" i="3"/>
  <c r="S813" i="3"/>
  <c r="S809" i="3"/>
  <c r="S805" i="3"/>
  <c r="S801" i="3"/>
  <c r="S797" i="3"/>
  <c r="S793" i="3"/>
  <c r="S789" i="3"/>
  <c r="S785" i="3"/>
  <c r="S781" i="3"/>
  <c r="S777" i="3"/>
  <c r="S773" i="3"/>
  <c r="I773" i="5" s="1"/>
  <c r="S769" i="3"/>
  <c r="S765" i="3"/>
  <c r="S761" i="3"/>
  <c r="S757" i="3"/>
  <c r="S753" i="3"/>
  <c r="S749" i="3"/>
  <c r="Q1383" i="3"/>
  <c r="R1288" i="3"/>
  <c r="R1240" i="3"/>
  <c r="R1192" i="3"/>
  <c r="R1144" i="3"/>
  <c r="Q1118" i="3"/>
  <c r="Q1102" i="3"/>
  <c r="Q1086" i="3"/>
  <c r="R1072" i="3"/>
  <c r="Q1061" i="3"/>
  <c r="S1052" i="3"/>
  <c r="S1044" i="3"/>
  <c r="S1037" i="3"/>
  <c r="S1032" i="3"/>
  <c r="Q1027" i="3"/>
  <c r="S1022" i="3"/>
  <c r="R1018" i="3"/>
  <c r="Q1014" i="3"/>
  <c r="G1014" i="5" s="1"/>
  <c r="S1009" i="3"/>
  <c r="R1005" i="3"/>
  <c r="R1001" i="3"/>
  <c r="R997" i="3"/>
  <c r="R993" i="3"/>
  <c r="R989" i="3"/>
  <c r="R985" i="3"/>
  <c r="R981" i="3"/>
  <c r="R977" i="3"/>
  <c r="R973" i="3"/>
  <c r="R969" i="3"/>
  <c r="R965" i="3"/>
  <c r="H965" i="5" s="1"/>
  <c r="R961" i="3"/>
  <c r="R957" i="3"/>
  <c r="R953" i="3"/>
  <c r="R949" i="3"/>
  <c r="R945" i="3"/>
  <c r="R941" i="3"/>
  <c r="R937" i="3"/>
  <c r="R933" i="3"/>
  <c r="R929" i="3"/>
  <c r="R925" i="3"/>
  <c r="R921" i="3"/>
  <c r="R917" i="3"/>
  <c r="R913" i="3"/>
  <c r="R909" i="3"/>
  <c r="R905" i="3"/>
  <c r="R901" i="3"/>
  <c r="R897" i="3"/>
  <c r="R893" i="3"/>
  <c r="R889" i="3"/>
  <c r="R885" i="3"/>
  <c r="R881" i="3"/>
  <c r="R877" i="3"/>
  <c r="R873" i="3"/>
  <c r="R869" i="3"/>
  <c r="R865" i="3"/>
  <c r="R861" i="3"/>
  <c r="R857" i="3"/>
  <c r="R853" i="3"/>
  <c r="R849" i="3"/>
  <c r="R845" i="3"/>
  <c r="R841" i="3"/>
  <c r="R837" i="3"/>
  <c r="R833" i="3"/>
  <c r="R829" i="3"/>
  <c r="R825" i="3"/>
  <c r="R821" i="3"/>
  <c r="H821" i="5" s="1"/>
  <c r="R817" i="3"/>
  <c r="R813" i="3"/>
  <c r="R809" i="3"/>
  <c r="R805" i="3"/>
  <c r="R801" i="3"/>
  <c r="R797" i="3"/>
  <c r="R793" i="3"/>
  <c r="R789" i="3"/>
  <c r="R785" i="3"/>
  <c r="R781" i="3"/>
  <c r="R777" i="3"/>
  <c r="R773" i="3"/>
  <c r="H773" i="5" s="1"/>
  <c r="R769" i="3"/>
  <c r="R765" i="3"/>
  <c r="R761" i="3"/>
  <c r="R757" i="3"/>
  <c r="S1370" i="3"/>
  <c r="R1284" i="3"/>
  <c r="R1236" i="3"/>
  <c r="R1188" i="3"/>
  <c r="R1140" i="3"/>
  <c r="S1116" i="3"/>
  <c r="S1100" i="3"/>
  <c r="S1084" i="3"/>
  <c r="I1084" i="5" s="1"/>
  <c r="S1070" i="3"/>
  <c r="S1060" i="3"/>
  <c r="R1052" i="3"/>
  <c r="R1044" i="3"/>
  <c r="R1037" i="3"/>
  <c r="R1032" i="3"/>
  <c r="S1026" i="3"/>
  <c r="R1022" i="3"/>
  <c r="Q1018" i="3"/>
  <c r="S1013" i="3"/>
  <c r="R1009" i="3"/>
  <c r="Q1005" i="3"/>
  <c r="G1005" i="5" s="1"/>
  <c r="Q1001" i="3"/>
  <c r="Q997" i="3"/>
  <c r="Q993" i="3"/>
  <c r="Q989" i="3"/>
  <c r="Q985" i="3"/>
  <c r="Q981" i="3"/>
  <c r="Q977" i="3"/>
  <c r="Q973" i="3"/>
  <c r="Q969" i="3"/>
  <c r="Q965" i="3"/>
  <c r="Q961" i="3"/>
  <c r="Q957" i="3"/>
  <c r="G957" i="5" s="1"/>
  <c r="Q953" i="3"/>
  <c r="Q949" i="3"/>
  <c r="Q945" i="3"/>
  <c r="Q941" i="3"/>
  <c r="Q937" i="3"/>
  <c r="Q933" i="3"/>
  <c r="Q929" i="3"/>
  <c r="Q925" i="3"/>
  <c r="Q921" i="3"/>
  <c r="Q917" i="3"/>
  <c r="Q913" i="3"/>
  <c r="Q909" i="3"/>
  <c r="G909" i="5" s="1"/>
  <c r="Q905" i="3"/>
  <c r="Q901" i="3"/>
  <c r="Q897" i="3"/>
  <c r="Q893" i="3"/>
  <c r="Q889" i="3"/>
  <c r="Q885" i="3"/>
  <c r="Q881" i="3"/>
  <c r="Q877" i="3"/>
  <c r="Q873" i="3"/>
  <c r="Q869" i="3"/>
  <c r="Q865" i="3"/>
  <c r="Q861" i="3"/>
  <c r="G861" i="5" s="1"/>
  <c r="Q857" i="3"/>
  <c r="Q853" i="3"/>
  <c r="Q849" i="3"/>
  <c r="Q845" i="3"/>
  <c r="Q841" i="3"/>
  <c r="Q837" i="3"/>
  <c r="Q833" i="3"/>
  <c r="Q829" i="3"/>
  <c r="Q825" i="3"/>
  <c r="Q821" i="3"/>
  <c r="Q817" i="3"/>
  <c r="Q813" i="3"/>
  <c r="G813" i="5" s="1"/>
  <c r="Q809" i="3"/>
  <c r="Q805" i="3"/>
  <c r="Q801" i="3"/>
  <c r="Q797" i="3"/>
  <c r="Q793" i="3"/>
  <c r="Q789" i="3"/>
  <c r="Q785" i="3"/>
  <c r="Q781" i="3"/>
  <c r="Q777" i="3"/>
  <c r="Q773" i="3"/>
  <c r="Q769" i="3"/>
  <c r="Q765" i="3"/>
  <c r="G765" i="5" s="1"/>
  <c r="Q761" i="3"/>
  <c r="Q757" i="3"/>
  <c r="Q1362" i="3"/>
  <c r="R1280" i="3"/>
  <c r="R1232" i="3"/>
  <c r="R1184" i="3"/>
  <c r="R1136" i="3"/>
  <c r="R1116" i="3"/>
  <c r="R1100" i="3"/>
  <c r="R1084" i="3"/>
  <c r="Q1070" i="3"/>
  <c r="R1060" i="3"/>
  <c r="S1050" i="3"/>
  <c r="S1042" i="3"/>
  <c r="Q1037" i="3"/>
  <c r="R1031" i="3"/>
  <c r="R1026" i="3"/>
  <c r="Q1022" i="3"/>
  <c r="S1017" i="3"/>
  <c r="R1013" i="3"/>
  <c r="Q1009" i="3"/>
  <c r="S1004" i="3"/>
  <c r="S1000" i="3"/>
  <c r="S996" i="3"/>
  <c r="I996" i="5" s="1"/>
  <c r="S992" i="3"/>
  <c r="S988" i="3"/>
  <c r="S984" i="3"/>
  <c r="S980" i="3"/>
  <c r="S976" i="3"/>
  <c r="S972" i="3"/>
  <c r="S968" i="3"/>
  <c r="S964" i="3"/>
  <c r="S960" i="3"/>
  <c r="S956" i="3"/>
  <c r="S952" i="3"/>
  <c r="S948" i="3"/>
  <c r="I948" i="5" s="1"/>
  <c r="S944" i="3"/>
  <c r="S940" i="3"/>
  <c r="S936" i="3"/>
  <c r="S932" i="3"/>
  <c r="S928" i="3"/>
  <c r="S924" i="3"/>
  <c r="S920" i="3"/>
  <c r="S916" i="3"/>
  <c r="S912" i="3"/>
  <c r="S908" i="3"/>
  <c r="S904" i="3"/>
  <c r="S900" i="3"/>
  <c r="I900" i="5" s="1"/>
  <c r="S896" i="3"/>
  <c r="S892" i="3"/>
  <c r="S888" i="3"/>
  <c r="S884" i="3"/>
  <c r="S880" i="3"/>
  <c r="S876" i="3"/>
  <c r="S872" i="3"/>
  <c r="S868" i="3"/>
  <c r="S864" i="3"/>
  <c r="S860" i="3"/>
  <c r="S856" i="3"/>
  <c r="S852" i="3"/>
  <c r="I852" i="5" s="1"/>
  <c r="S848" i="3"/>
  <c r="S844" i="3"/>
  <c r="S840" i="3"/>
  <c r="S836" i="3"/>
  <c r="S832" i="3"/>
  <c r="S828" i="3"/>
  <c r="S824" i="3"/>
  <c r="S820" i="3"/>
  <c r="S816" i="3"/>
  <c r="S812" i="3"/>
  <c r="S808" i="3"/>
  <c r="S804" i="3"/>
  <c r="I804" i="5" s="1"/>
  <c r="S800" i="3"/>
  <c r="S796" i="3"/>
  <c r="S792" i="3"/>
  <c r="S788" i="3"/>
  <c r="S784" i="3"/>
  <c r="S780" i="3"/>
  <c r="S776" i="3"/>
  <c r="S772" i="3"/>
  <c r="Q1351" i="3"/>
  <c r="R1276" i="3"/>
  <c r="R1228" i="3"/>
  <c r="R1180" i="3"/>
  <c r="H1180" i="5" s="1"/>
  <c r="R1132" i="3"/>
  <c r="Q1114" i="3"/>
  <c r="Q1098" i="3"/>
  <c r="Q1082" i="3"/>
  <c r="S1068" i="3"/>
  <c r="S1058" i="3"/>
  <c r="R1050" i="3"/>
  <c r="R1042" i="3"/>
  <c r="S1036" i="3"/>
  <c r="S1030" i="3"/>
  <c r="Q1026" i="3"/>
  <c r="S1021" i="3"/>
  <c r="R1017" i="3"/>
  <c r="Q1013" i="3"/>
  <c r="S1008" i="3"/>
  <c r="R1004" i="3"/>
  <c r="R1000" i="3"/>
  <c r="R996" i="3"/>
  <c r="R992" i="3"/>
  <c r="R988" i="3"/>
  <c r="R984" i="3"/>
  <c r="R980" i="3"/>
  <c r="R976" i="3"/>
  <c r="R972" i="3"/>
  <c r="H972" i="5" s="1"/>
  <c r="R968" i="3"/>
  <c r="R964" i="3"/>
  <c r="R960" i="3"/>
  <c r="R956" i="3"/>
  <c r="R952" i="3"/>
  <c r="R948" i="3"/>
  <c r="R944" i="3"/>
  <c r="R940" i="3"/>
  <c r="R936" i="3"/>
  <c r="R932" i="3"/>
  <c r="R928" i="3"/>
  <c r="R924" i="3"/>
  <c r="H924" i="5" s="1"/>
  <c r="R920" i="3"/>
  <c r="R916" i="3"/>
  <c r="R912" i="3"/>
  <c r="R908" i="3"/>
  <c r="R904" i="3"/>
  <c r="R900" i="3"/>
  <c r="R896" i="3"/>
  <c r="R892" i="3"/>
  <c r="R888" i="3"/>
  <c r="R884" i="3"/>
  <c r="R880" i="3"/>
  <c r="R876" i="3"/>
  <c r="H876" i="5" s="1"/>
  <c r="R872" i="3"/>
  <c r="R868" i="3"/>
  <c r="R864" i="3"/>
  <c r="R860" i="3"/>
  <c r="R856" i="3"/>
  <c r="R852" i="3"/>
  <c r="R848" i="3"/>
  <c r="R844" i="3"/>
  <c r="R840" i="3"/>
  <c r="R836" i="3"/>
  <c r="R832" i="3"/>
  <c r="R828" i="3"/>
  <c r="H828" i="5" s="1"/>
  <c r="R824" i="3"/>
  <c r="R820" i="3"/>
  <c r="R816" i="3"/>
  <c r="R812" i="3"/>
  <c r="R808" i="3"/>
  <c r="R804" i="3"/>
  <c r="R800" i="3"/>
  <c r="R796" i="3"/>
  <c r="R792" i="3"/>
  <c r="R788" i="3"/>
  <c r="R784" i="3"/>
  <c r="R780" i="3"/>
  <c r="H780" i="5" s="1"/>
  <c r="R776" i="3"/>
  <c r="R772" i="3"/>
  <c r="R1342" i="3"/>
  <c r="R1036" i="3"/>
  <c r="Q984" i="3"/>
  <c r="Q936" i="3"/>
  <c r="Q888" i="3"/>
  <c r="Q840" i="3"/>
  <c r="Q792" i="3"/>
  <c r="S760" i="3"/>
  <c r="Q749" i="3"/>
  <c r="S741" i="3"/>
  <c r="I741" i="5" s="1"/>
  <c r="R736" i="3"/>
  <c r="R731" i="3"/>
  <c r="S726" i="3"/>
  <c r="S721" i="3"/>
  <c r="Q717" i="3"/>
  <c r="R712" i="3"/>
  <c r="R707" i="3"/>
  <c r="S702" i="3"/>
  <c r="Q698" i="3"/>
  <c r="S693" i="3"/>
  <c r="R689" i="3"/>
  <c r="Q685" i="3"/>
  <c r="G685" i="5" s="1"/>
  <c r="Q681" i="3"/>
  <c r="Q677" i="3"/>
  <c r="Q673" i="3"/>
  <c r="Q669" i="3"/>
  <c r="Q665" i="3"/>
  <c r="Q661" i="3"/>
  <c r="Q657" i="3"/>
  <c r="Q653" i="3"/>
  <c r="Q649" i="3"/>
  <c r="Q645" i="3"/>
  <c r="Q641" i="3"/>
  <c r="Q637" i="3"/>
  <c r="G637" i="5" s="1"/>
  <c r="Q633" i="3"/>
  <c r="Q629" i="3"/>
  <c r="Q625" i="3"/>
  <c r="Q621" i="3"/>
  <c r="Q617" i="3"/>
  <c r="Q613" i="3"/>
  <c r="Q609" i="3"/>
  <c r="Q605" i="3"/>
  <c r="Q601" i="3"/>
  <c r="Q597" i="3"/>
  <c r="Q593" i="3"/>
  <c r="Q589" i="3"/>
  <c r="G589" i="5" s="1"/>
  <c r="Q585" i="3"/>
  <c r="Q581" i="3"/>
  <c r="Q577" i="3"/>
  <c r="Q573" i="3"/>
  <c r="Q569" i="3"/>
  <c r="Q565" i="3"/>
  <c r="Q561" i="3"/>
  <c r="Q557" i="3"/>
  <c r="Q553" i="3"/>
  <c r="Q549" i="3"/>
  <c r="Q545" i="3"/>
  <c r="Q541" i="3"/>
  <c r="G541" i="5" s="1"/>
  <c r="Q537" i="3"/>
  <c r="Q533" i="3"/>
  <c r="Q529" i="3"/>
  <c r="Q525" i="3"/>
  <c r="Q521" i="3"/>
  <c r="Q517" i="3"/>
  <c r="Q513" i="3"/>
  <c r="Q509" i="3"/>
  <c r="Q505" i="3"/>
  <c r="Q501" i="3"/>
  <c r="Q497" i="3"/>
  <c r="Q493" i="3"/>
  <c r="Q489" i="3"/>
  <c r="Q485" i="3"/>
  <c r="Q481" i="3"/>
  <c r="Q477" i="3"/>
  <c r="Q473" i="3"/>
  <c r="Q469" i="3"/>
  <c r="Q465" i="3"/>
  <c r="Q461" i="3"/>
  <c r="Q457" i="3"/>
  <c r="R1272" i="3"/>
  <c r="R1030" i="3"/>
  <c r="Q980" i="3"/>
  <c r="G980" i="5" s="1"/>
  <c r="Q932" i="3"/>
  <c r="Q884" i="3"/>
  <c r="Q836" i="3"/>
  <c r="Q788" i="3"/>
  <c r="R760" i="3"/>
  <c r="S748" i="3"/>
  <c r="R741" i="3"/>
  <c r="Q736" i="3"/>
  <c r="Q731" i="3"/>
  <c r="R726" i="3"/>
  <c r="R721" i="3"/>
  <c r="S716" i="3"/>
  <c r="I716" i="5" s="1"/>
  <c r="Q712" i="3"/>
  <c r="Q707" i="3"/>
  <c r="R702" i="3"/>
  <c r="S697" i="3"/>
  <c r="R693" i="3"/>
  <c r="Q689" i="3"/>
  <c r="S684" i="3"/>
  <c r="S680" i="3"/>
  <c r="S676" i="3"/>
  <c r="S672" i="3"/>
  <c r="S668" i="3"/>
  <c r="S664" i="3"/>
  <c r="I664" i="5" s="1"/>
  <c r="S660" i="3"/>
  <c r="S656" i="3"/>
  <c r="S652" i="3"/>
  <c r="S648" i="3"/>
  <c r="S644" i="3"/>
  <c r="S640" i="3"/>
  <c r="S636" i="3"/>
  <c r="S632" i="3"/>
  <c r="S628" i="3"/>
  <c r="S624" i="3"/>
  <c r="S620" i="3"/>
  <c r="S616" i="3"/>
  <c r="I616" i="5" s="1"/>
  <c r="S612" i="3"/>
  <c r="S608" i="3"/>
  <c r="S604" i="3"/>
  <c r="S600" i="3"/>
  <c r="S596" i="3"/>
  <c r="S592" i="3"/>
  <c r="S588" i="3"/>
  <c r="S584" i="3"/>
  <c r="S580" i="3"/>
  <c r="S576" i="3"/>
  <c r="S572" i="3"/>
  <c r="S568" i="3"/>
  <c r="I568" i="5" s="1"/>
  <c r="S564" i="3"/>
  <c r="S560" i="3"/>
  <c r="S556" i="3"/>
  <c r="S552" i="3"/>
  <c r="S548" i="3"/>
  <c r="S544" i="3"/>
  <c r="S540" i="3"/>
  <c r="S536" i="3"/>
  <c r="S532" i="3"/>
  <c r="S528" i="3"/>
  <c r="S524" i="3"/>
  <c r="S520" i="3"/>
  <c r="I520" i="5" s="1"/>
  <c r="S516" i="3"/>
  <c r="S512" i="3"/>
  <c r="S508" i="3"/>
  <c r="S504" i="3"/>
  <c r="S500" i="3"/>
  <c r="S496" i="3"/>
  <c r="S492" i="3"/>
  <c r="S488" i="3"/>
  <c r="S484" i="3"/>
  <c r="S480" i="3"/>
  <c r="S476" i="3"/>
  <c r="S472" i="3"/>
  <c r="I472" i="5" s="1"/>
  <c r="S468" i="3"/>
  <c r="S464" i="3"/>
  <c r="S460" i="3"/>
  <c r="R1224" i="3"/>
  <c r="S1025" i="3"/>
  <c r="Q976" i="3"/>
  <c r="Q928" i="3"/>
  <c r="Q880" i="3"/>
  <c r="Q832" i="3"/>
  <c r="Q784" i="3"/>
  <c r="Q760" i="3"/>
  <c r="R748" i="3"/>
  <c r="H748" i="5" s="1"/>
  <c r="Q741" i="3"/>
  <c r="R735" i="3"/>
  <c r="S730" i="3"/>
  <c r="S725" i="3"/>
  <c r="Q721" i="3"/>
  <c r="R716" i="3"/>
  <c r="R711" i="3"/>
  <c r="S706" i="3"/>
  <c r="S701" i="3"/>
  <c r="R697" i="3"/>
  <c r="Q693" i="3"/>
  <c r="S688" i="3"/>
  <c r="I688" i="5" s="1"/>
  <c r="R684" i="3"/>
  <c r="R680" i="3"/>
  <c r="R676" i="3"/>
  <c r="R672" i="3"/>
  <c r="R668" i="3"/>
  <c r="R664" i="3"/>
  <c r="R660" i="3"/>
  <c r="R656" i="3"/>
  <c r="R652" i="3"/>
  <c r="R648" i="3"/>
  <c r="R644" i="3"/>
  <c r="R640" i="3"/>
  <c r="H640" i="5" s="1"/>
  <c r="R636" i="3"/>
  <c r="R632" i="3"/>
  <c r="R628" i="3"/>
  <c r="R624" i="3"/>
  <c r="R620" i="3"/>
  <c r="R616" i="3"/>
  <c r="R612" i="3"/>
  <c r="R608" i="3"/>
  <c r="R604" i="3"/>
  <c r="R600" i="3"/>
  <c r="R596" i="3"/>
  <c r="R592" i="3"/>
  <c r="H592" i="5" s="1"/>
  <c r="R588" i="3"/>
  <c r="R584" i="3"/>
  <c r="R580" i="3"/>
  <c r="R576" i="3"/>
  <c r="R572" i="3"/>
  <c r="R568" i="3"/>
  <c r="R564" i="3"/>
  <c r="R560" i="3"/>
  <c r="R556" i="3"/>
  <c r="R552" i="3"/>
  <c r="R548" i="3"/>
  <c r="R544" i="3"/>
  <c r="H544" i="5" s="1"/>
  <c r="R540" i="3"/>
  <c r="R536" i="3"/>
  <c r="R532" i="3"/>
  <c r="R528" i="3"/>
  <c r="R524" i="3"/>
  <c r="R520" i="3"/>
  <c r="R516" i="3"/>
  <c r="R512" i="3"/>
  <c r="R508" i="3"/>
  <c r="R504" i="3"/>
  <c r="R500" i="3"/>
  <c r="R496" i="3"/>
  <c r="H496" i="5" s="1"/>
  <c r="R492" i="3"/>
  <c r="R488" i="3"/>
  <c r="R484" i="3"/>
  <c r="R480" i="3"/>
  <c r="R476" i="3"/>
  <c r="R472" i="3"/>
  <c r="R468" i="3"/>
  <c r="R464" i="3"/>
  <c r="R460" i="3"/>
  <c r="R456" i="3"/>
  <c r="R452" i="3"/>
  <c r="R448" i="3"/>
  <c r="H448" i="5" s="1"/>
  <c r="R444" i="3"/>
  <c r="R440" i="3"/>
  <c r="R436" i="3"/>
  <c r="R432" i="3"/>
  <c r="R428" i="3"/>
  <c r="R424" i="3"/>
  <c r="R1176" i="3"/>
  <c r="R1021" i="3"/>
  <c r="Q972" i="3"/>
  <c r="Q924" i="3"/>
  <c r="Q876" i="3"/>
  <c r="Q828" i="3"/>
  <c r="G828" i="5" s="1"/>
  <c r="Q780" i="3"/>
  <c r="S756" i="3"/>
  <c r="Q748" i="3"/>
  <c r="S740" i="3"/>
  <c r="Q735" i="3"/>
  <c r="R730" i="3"/>
  <c r="R725" i="3"/>
  <c r="S720" i="3"/>
  <c r="Q716" i="3"/>
  <c r="Q711" i="3"/>
  <c r="R706" i="3"/>
  <c r="R701" i="3"/>
  <c r="H701" i="5" s="1"/>
  <c r="Q697" i="3"/>
  <c r="S692" i="3"/>
  <c r="R688" i="3"/>
  <c r="Q684" i="3"/>
  <c r="Q680" i="3"/>
  <c r="Q676" i="3"/>
  <c r="Q672" i="3"/>
  <c r="Q668" i="3"/>
  <c r="Q664" i="3"/>
  <c r="Q660" i="3"/>
  <c r="Q656" i="3"/>
  <c r="Q652" i="3"/>
  <c r="G652" i="5" s="1"/>
  <c r="Q648" i="3"/>
  <c r="Q644" i="3"/>
  <c r="Q640" i="3"/>
  <c r="Q636" i="3"/>
  <c r="Q632" i="3"/>
  <c r="Q628" i="3"/>
  <c r="Q624" i="3"/>
  <c r="Q620" i="3"/>
  <c r="Q616" i="3"/>
  <c r="Q612" i="3"/>
  <c r="Q608" i="3"/>
  <c r="Q604" i="3"/>
  <c r="Q600" i="3"/>
  <c r="Q596" i="3"/>
  <c r="Q592" i="3"/>
  <c r="Q588" i="3"/>
  <c r="Q584" i="3"/>
  <c r="Q580" i="3"/>
  <c r="Q576" i="3"/>
  <c r="Q572" i="3"/>
  <c r="Q568" i="3"/>
  <c r="Q564" i="3"/>
  <c r="Q560" i="3"/>
  <c r="Q556" i="3"/>
  <c r="Q552" i="3"/>
  <c r="Q548" i="3"/>
  <c r="Q544" i="3"/>
  <c r="Q540" i="3"/>
  <c r="Q536" i="3"/>
  <c r="Q532" i="3"/>
  <c r="Q528" i="3"/>
  <c r="Q524" i="3"/>
  <c r="Q520" i="3"/>
  <c r="Q516" i="3"/>
  <c r="Q512" i="3"/>
  <c r="Q508" i="3"/>
  <c r="G508" i="5" s="1"/>
  <c r="Q504" i="3"/>
  <c r="Q500" i="3"/>
  <c r="Q496" i="3"/>
  <c r="Q492" i="3"/>
  <c r="Q488" i="3"/>
  <c r="Q484" i="3"/>
  <c r="Q480" i="3"/>
  <c r="Q476" i="3"/>
  <c r="Q472" i="3"/>
  <c r="Q468" i="3"/>
  <c r="Q464" i="3"/>
  <c r="Q460" i="3"/>
  <c r="G460" i="5" s="1"/>
  <c r="Q456" i="3"/>
  <c r="Q452" i="3"/>
  <c r="Q448" i="3"/>
  <c r="Q444" i="3"/>
  <c r="Q440" i="3"/>
  <c r="Q436" i="3"/>
  <c r="Q432" i="3"/>
  <c r="Q428" i="3"/>
  <c r="Q424" i="3"/>
  <c r="S1128" i="3"/>
  <c r="Q1017" i="3"/>
  <c r="Q968" i="3"/>
  <c r="G968" i="5" s="1"/>
  <c r="Q920" i="3"/>
  <c r="Q872" i="3"/>
  <c r="Q824" i="3"/>
  <c r="Q776" i="3"/>
  <c r="R756" i="3"/>
  <c r="S745" i="3"/>
  <c r="R740" i="3"/>
  <c r="S734" i="3"/>
  <c r="S729" i="3"/>
  <c r="Q725" i="3"/>
  <c r="R720" i="3"/>
  <c r="R715" i="3"/>
  <c r="H715" i="5" s="1"/>
  <c r="S710" i="3"/>
  <c r="S705" i="3"/>
  <c r="Q701" i="3"/>
  <c r="S696" i="3"/>
  <c r="R692" i="3"/>
  <c r="Q688" i="3"/>
  <c r="S683" i="3"/>
  <c r="S679" i="3"/>
  <c r="S675" i="3"/>
  <c r="S671" i="3"/>
  <c r="S667" i="3"/>
  <c r="S663" i="3"/>
  <c r="I663" i="5" s="1"/>
  <c r="S659" i="3"/>
  <c r="S655" i="3"/>
  <c r="S651" i="3"/>
  <c r="S647" i="3"/>
  <c r="S643" i="3"/>
  <c r="S639" i="3"/>
  <c r="S635" i="3"/>
  <c r="S631" i="3"/>
  <c r="S627" i="3"/>
  <c r="S623" i="3"/>
  <c r="S619" i="3"/>
  <c r="S615" i="3"/>
  <c r="I615" i="5" s="1"/>
  <c r="S611" i="3"/>
  <c r="S607" i="3"/>
  <c r="S603" i="3"/>
  <c r="S599" i="3"/>
  <c r="S595" i="3"/>
  <c r="S591" i="3"/>
  <c r="S587" i="3"/>
  <c r="S583" i="3"/>
  <c r="S579" i="3"/>
  <c r="S575" i="3"/>
  <c r="S571" i="3"/>
  <c r="S567" i="3"/>
  <c r="I567" i="5" s="1"/>
  <c r="S563" i="3"/>
  <c r="S559" i="3"/>
  <c r="S555" i="3"/>
  <c r="S551" i="3"/>
  <c r="S547" i="3"/>
  <c r="S543" i="3"/>
  <c r="S539" i="3"/>
  <c r="S535" i="3"/>
  <c r="S531" i="3"/>
  <c r="S527" i="3"/>
  <c r="S523" i="3"/>
  <c r="S519" i="3"/>
  <c r="I519" i="5" s="1"/>
  <c r="S515" i="3"/>
  <c r="S511" i="3"/>
  <c r="S507" i="3"/>
  <c r="S503" i="3"/>
  <c r="S499" i="3"/>
  <c r="S495" i="3"/>
  <c r="S491" i="3"/>
  <c r="S487" i="3"/>
  <c r="S483" i="3"/>
  <c r="S479" i="3"/>
  <c r="S475" i="3"/>
  <c r="S471" i="3"/>
  <c r="S467" i="3"/>
  <c r="S463" i="3"/>
  <c r="S459" i="3"/>
  <c r="S455" i="3"/>
  <c r="S451" i="3"/>
  <c r="S447" i="3"/>
  <c r="S443" i="3"/>
  <c r="S439" i="3"/>
  <c r="S435" i="3"/>
  <c r="S1112" i="3"/>
  <c r="S1012" i="3"/>
  <c r="Q964" i="3"/>
  <c r="G964" i="5" s="1"/>
  <c r="Q916" i="3"/>
  <c r="Q868" i="3"/>
  <c r="Q820" i="3"/>
  <c r="Q772" i="3"/>
  <c r="Q756" i="3"/>
  <c r="R745" i="3"/>
  <c r="Q740" i="3"/>
  <c r="R734" i="3"/>
  <c r="R729" i="3"/>
  <c r="S724" i="3"/>
  <c r="Q720" i="3"/>
  <c r="Q715" i="3"/>
  <c r="G715" i="5" s="1"/>
  <c r="R710" i="3"/>
  <c r="R705" i="3"/>
  <c r="S700" i="3"/>
  <c r="R696" i="3"/>
  <c r="Q692" i="3"/>
  <c r="R687" i="3"/>
  <c r="R683" i="3"/>
  <c r="R679" i="3"/>
  <c r="R675" i="3"/>
  <c r="R671" i="3"/>
  <c r="R667" i="3"/>
  <c r="R663" i="3"/>
  <c r="H663" i="5" s="1"/>
  <c r="R659" i="3"/>
  <c r="R655" i="3"/>
  <c r="R651" i="3"/>
  <c r="R647" i="3"/>
  <c r="R643" i="3"/>
  <c r="R639" i="3"/>
  <c r="R635" i="3"/>
  <c r="R631" i="3"/>
  <c r="R627" i="3"/>
  <c r="R623" i="3"/>
  <c r="R619" i="3"/>
  <c r="R615" i="3"/>
  <c r="H615" i="5" s="1"/>
  <c r="R611" i="3"/>
  <c r="R607" i="3"/>
  <c r="R603" i="3"/>
  <c r="R599" i="3"/>
  <c r="R595" i="3"/>
  <c r="R591" i="3"/>
  <c r="R587" i="3"/>
  <c r="R583" i="3"/>
  <c r="R579" i="3"/>
  <c r="R575" i="3"/>
  <c r="R571" i="3"/>
  <c r="R567" i="3"/>
  <c r="H567" i="5" s="1"/>
  <c r="R563" i="3"/>
  <c r="R559" i="3"/>
  <c r="R555" i="3"/>
  <c r="R551" i="3"/>
  <c r="R547" i="3"/>
  <c r="R543" i="3"/>
  <c r="R539" i="3"/>
  <c r="R535" i="3"/>
  <c r="R531" i="3"/>
  <c r="R527" i="3"/>
  <c r="R523" i="3"/>
  <c r="R519" i="3"/>
  <c r="H519" i="5" s="1"/>
  <c r="R515" i="3"/>
  <c r="R511" i="3"/>
  <c r="R507" i="3"/>
  <c r="R503" i="3"/>
  <c r="R499" i="3"/>
  <c r="R495" i="3"/>
  <c r="R491" i="3"/>
  <c r="R487" i="3"/>
  <c r="R483" i="3"/>
  <c r="R479" i="3"/>
  <c r="R475" i="3"/>
  <c r="R471" i="3"/>
  <c r="R467" i="3"/>
  <c r="R463" i="3"/>
  <c r="R459" i="3"/>
  <c r="R455" i="3"/>
  <c r="R451" i="3"/>
  <c r="R447" i="3"/>
  <c r="R443" i="3"/>
  <c r="R439" i="3"/>
  <c r="R435" i="3"/>
  <c r="S1096" i="3"/>
  <c r="R1008" i="3"/>
  <c r="Q960" i="3"/>
  <c r="G960" i="5" s="1"/>
  <c r="Q912" i="3"/>
  <c r="Q864" i="3"/>
  <c r="Q816" i="3"/>
  <c r="S768" i="3"/>
  <c r="R753" i="3"/>
  <c r="Q745" i="3"/>
  <c r="S738" i="3"/>
  <c r="S733" i="3"/>
  <c r="Q729" i="3"/>
  <c r="R724" i="3"/>
  <c r="R719" i="3"/>
  <c r="S714" i="3"/>
  <c r="I714" i="5" s="1"/>
  <c r="S709" i="3"/>
  <c r="Q705" i="3"/>
  <c r="R700" i="3"/>
  <c r="Q696" i="3"/>
  <c r="R691" i="3"/>
  <c r="Q687" i="3"/>
  <c r="Q683" i="3"/>
  <c r="Q679" i="3"/>
  <c r="Q675" i="3"/>
  <c r="Q671" i="3"/>
  <c r="Q667" i="3"/>
  <c r="Q663" i="3"/>
  <c r="G663" i="5" s="1"/>
  <c r="Q659" i="3"/>
  <c r="Q655" i="3"/>
  <c r="Q651" i="3"/>
  <c r="Q647" i="3"/>
  <c r="Q643" i="3"/>
  <c r="Q639" i="3"/>
  <c r="Q635" i="3"/>
  <c r="Q631" i="3"/>
  <c r="Q627" i="3"/>
  <c r="Q623" i="3"/>
  <c r="Q619" i="3"/>
  <c r="Q615" i="3"/>
  <c r="G615" i="5" s="1"/>
  <c r="Q611" i="3"/>
  <c r="Q607" i="3"/>
  <c r="Q603" i="3"/>
  <c r="Q599" i="3"/>
  <c r="Q595" i="3"/>
  <c r="Q591" i="3"/>
  <c r="Q587" i="3"/>
  <c r="Q583" i="3"/>
  <c r="Q579" i="3"/>
  <c r="Q575" i="3"/>
  <c r="Q571" i="3"/>
  <c r="Q567" i="3"/>
  <c r="G567" i="5" s="1"/>
  <c r="Q563" i="3"/>
  <c r="Q559" i="3"/>
  <c r="Q555" i="3"/>
  <c r="Q551" i="3"/>
  <c r="Q547" i="3"/>
  <c r="Q543" i="3"/>
  <c r="Q539" i="3"/>
  <c r="Q535" i="3"/>
  <c r="Q531" i="3"/>
  <c r="Q527" i="3"/>
  <c r="Q523" i="3"/>
  <c r="Q519" i="3"/>
  <c r="G519" i="5" s="1"/>
  <c r="Q515" i="3"/>
  <c r="Q511" i="3"/>
  <c r="Q507" i="3"/>
  <c r="Q503" i="3"/>
  <c r="Q499" i="3"/>
  <c r="Q495" i="3"/>
  <c r="Q491" i="3"/>
  <c r="Q487" i="3"/>
  <c r="Q483" i="3"/>
  <c r="Q479" i="3"/>
  <c r="Q475" i="3"/>
  <c r="Q471" i="3"/>
  <c r="G471" i="5" s="1"/>
  <c r="Q467" i="3"/>
  <c r="Q463" i="3"/>
  <c r="Q459" i="3"/>
  <c r="Q455" i="3"/>
  <c r="Q451" i="3"/>
  <c r="Q447" i="3"/>
  <c r="Q443" i="3"/>
  <c r="Q439" i="3"/>
  <c r="Q435" i="3"/>
  <c r="Q431" i="3"/>
  <c r="Q427" i="3"/>
  <c r="S1080" i="3"/>
  <c r="I1080" i="5" s="1"/>
  <c r="Q1004" i="3"/>
  <c r="Q956" i="3"/>
  <c r="Q908" i="3"/>
  <c r="Q860" i="3"/>
  <c r="Q812" i="3"/>
  <c r="R768" i="3"/>
  <c r="Q753" i="3"/>
  <c r="S744" i="3"/>
  <c r="R738" i="3"/>
  <c r="R733" i="3"/>
  <c r="S728" i="3"/>
  <c r="Q724" i="3"/>
  <c r="G724" i="5" s="1"/>
  <c r="Q719" i="3"/>
  <c r="R714" i="3"/>
  <c r="R709" i="3"/>
  <c r="S704" i="3"/>
  <c r="Q700" i="3"/>
  <c r="R695" i="3"/>
  <c r="Q691" i="3"/>
  <c r="S686" i="3"/>
  <c r="S682" i="3"/>
  <c r="S678" i="3"/>
  <c r="S674" i="3"/>
  <c r="S670" i="3"/>
  <c r="I670" i="5" s="1"/>
  <c r="S666" i="3"/>
  <c r="S662" i="3"/>
  <c r="S658" i="3"/>
  <c r="S654" i="3"/>
  <c r="S650" i="3"/>
  <c r="S646" i="3"/>
  <c r="S642" i="3"/>
  <c r="S638" i="3"/>
  <c r="S634" i="3"/>
  <c r="S630" i="3"/>
  <c r="S626" i="3"/>
  <c r="S622" i="3"/>
  <c r="I622" i="5" s="1"/>
  <c r="S618" i="3"/>
  <c r="S614" i="3"/>
  <c r="S610" i="3"/>
  <c r="S606" i="3"/>
  <c r="S602" i="3"/>
  <c r="S598" i="3"/>
  <c r="S594" i="3"/>
  <c r="S590" i="3"/>
  <c r="S586" i="3"/>
  <c r="S582" i="3"/>
  <c r="S578" i="3"/>
  <c r="S574" i="3"/>
  <c r="S570" i="3"/>
  <c r="S566" i="3"/>
  <c r="S562" i="3"/>
  <c r="S558" i="3"/>
  <c r="S554" i="3"/>
  <c r="S550" i="3"/>
  <c r="S546" i="3"/>
  <c r="S542" i="3"/>
  <c r="S538" i="3"/>
  <c r="S534" i="3"/>
  <c r="S530" i="3"/>
  <c r="S526" i="3"/>
  <c r="I526" i="5" s="1"/>
  <c r="S522" i="3"/>
  <c r="S518" i="3"/>
  <c r="S514" i="3"/>
  <c r="S510" i="3"/>
  <c r="S506" i="3"/>
  <c r="S502" i="3"/>
  <c r="S498" i="3"/>
  <c r="S494" i="3"/>
  <c r="S490" i="3"/>
  <c r="S486" i="3"/>
  <c r="S482" i="3"/>
  <c r="S478" i="3"/>
  <c r="I478" i="5" s="1"/>
  <c r="S474" i="3"/>
  <c r="S470" i="3"/>
  <c r="S466" i="3"/>
  <c r="S462" i="3"/>
  <c r="S458" i="3"/>
  <c r="S454" i="3"/>
  <c r="S450" i="3"/>
  <c r="S446" i="3"/>
  <c r="S442" i="3"/>
  <c r="S438" i="3"/>
  <c r="S434" i="3"/>
  <c r="S430" i="3"/>
  <c r="I430" i="5" s="1"/>
  <c r="R1068" i="3"/>
  <c r="Q1000" i="3"/>
  <c r="Q952" i="3"/>
  <c r="Q904" i="3"/>
  <c r="Q856" i="3"/>
  <c r="Q808" i="3"/>
  <c r="Q768" i="3"/>
  <c r="S752" i="3"/>
  <c r="R744" i="3"/>
  <c r="S737" i="3"/>
  <c r="Q733" i="3"/>
  <c r="R728" i="3"/>
  <c r="R723" i="3"/>
  <c r="S718" i="3"/>
  <c r="S713" i="3"/>
  <c r="Q709" i="3"/>
  <c r="R704" i="3"/>
  <c r="R699" i="3"/>
  <c r="Q695" i="3"/>
  <c r="S690" i="3"/>
  <c r="R686" i="3"/>
  <c r="R682" i="3"/>
  <c r="R678" i="3"/>
  <c r="R674" i="3"/>
  <c r="H674" i="5" s="1"/>
  <c r="R670" i="3"/>
  <c r="R666" i="3"/>
  <c r="R662" i="3"/>
  <c r="R658" i="3"/>
  <c r="R654" i="3"/>
  <c r="R650" i="3"/>
  <c r="R646" i="3"/>
  <c r="R642" i="3"/>
  <c r="R638" i="3"/>
  <c r="R634" i="3"/>
  <c r="R630" i="3"/>
  <c r="R626" i="3"/>
  <c r="H626" i="5" s="1"/>
  <c r="R622" i="3"/>
  <c r="R618" i="3"/>
  <c r="R614" i="3"/>
  <c r="R610" i="3"/>
  <c r="R606" i="3"/>
  <c r="R602" i="3"/>
  <c r="R598" i="3"/>
  <c r="R594" i="3"/>
  <c r="R590" i="3"/>
  <c r="R586" i="3"/>
  <c r="Q1058" i="3"/>
  <c r="Q996" i="3"/>
  <c r="G996" i="5" s="1"/>
  <c r="Q948" i="3"/>
  <c r="Q900" i="3"/>
  <c r="Q852" i="3"/>
  <c r="Q804" i="3"/>
  <c r="S764" i="3"/>
  <c r="R752" i="3"/>
  <c r="Q744" i="3"/>
  <c r="R737" i="3"/>
  <c r="S732" i="3"/>
  <c r="Q728" i="3"/>
  <c r="Q723" i="3"/>
  <c r="R718" i="3"/>
  <c r="H718" i="5" s="1"/>
  <c r="R713" i="3"/>
  <c r="S708" i="3"/>
  <c r="Q704" i="3"/>
  <c r="Q699" i="3"/>
  <c r="S694" i="3"/>
  <c r="R690" i="3"/>
  <c r="Q686" i="3"/>
  <c r="Q682" i="3"/>
  <c r="Q678" i="3"/>
  <c r="Q674" i="3"/>
  <c r="Q670" i="3"/>
  <c r="Q666" i="3"/>
  <c r="G666" i="5" s="1"/>
  <c r="Q662" i="3"/>
  <c r="Q658" i="3"/>
  <c r="Q654" i="3"/>
  <c r="Q650" i="3"/>
  <c r="Q646" i="3"/>
  <c r="Q642" i="3"/>
  <c r="Q638" i="3"/>
  <c r="Q634" i="3"/>
  <c r="Q630" i="3"/>
  <c r="Q626" i="3"/>
  <c r="Q622" i="3"/>
  <c r="Q618" i="3"/>
  <c r="G618" i="5" s="1"/>
  <c r="Q614" i="3"/>
  <c r="Q610" i="3"/>
  <c r="Q606" i="3"/>
  <c r="Q602" i="3"/>
  <c r="Q598" i="3"/>
  <c r="Q594" i="3"/>
  <c r="Q590" i="3"/>
  <c r="Q586" i="3"/>
  <c r="Q582" i="3"/>
  <c r="Q578" i="3"/>
  <c r="Q574" i="3"/>
  <c r="Q570" i="3"/>
  <c r="Q566" i="3"/>
  <c r="Q562" i="3"/>
  <c r="Q558" i="3"/>
  <c r="Q554" i="3"/>
  <c r="Q550" i="3"/>
  <c r="Q546" i="3"/>
  <c r="Q542" i="3"/>
  <c r="Q538" i="3"/>
  <c r="Q534" i="3"/>
  <c r="Q530" i="3"/>
  <c r="Q526" i="3"/>
  <c r="Q522" i="3"/>
  <c r="G522" i="5" s="1"/>
  <c r="Q518" i="3"/>
  <c r="Q514" i="3"/>
  <c r="Q510" i="3"/>
  <c r="Q506" i="3"/>
  <c r="Q502" i="3"/>
  <c r="Q498" i="3"/>
  <c r="Q494" i="3"/>
  <c r="Q490" i="3"/>
  <c r="Q486" i="3"/>
  <c r="Q482" i="3"/>
  <c r="Q478" i="3"/>
  <c r="Q474" i="3"/>
  <c r="G474" i="5" s="1"/>
  <c r="Q470" i="3"/>
  <c r="Q466" i="3"/>
  <c r="Q462" i="3"/>
  <c r="Q458" i="3"/>
  <c r="Q1050" i="3"/>
  <c r="Q992" i="3"/>
  <c r="Q944" i="3"/>
  <c r="Q896" i="3"/>
  <c r="Q848" i="3"/>
  <c r="Q800" i="3"/>
  <c r="R764" i="3"/>
  <c r="Q752" i="3"/>
  <c r="G752" i="5" s="1"/>
  <c r="S742" i="3"/>
  <c r="Q737" i="3"/>
  <c r="R732" i="3"/>
  <c r="R727" i="3"/>
  <c r="S722" i="3"/>
  <c r="S717" i="3"/>
  <c r="Q713" i="3"/>
  <c r="R708" i="3"/>
  <c r="R703" i="3"/>
  <c r="S698" i="3"/>
  <c r="R694" i="3"/>
  <c r="Q690" i="3"/>
  <c r="G690" i="5" s="1"/>
  <c r="S685" i="3"/>
  <c r="S681" i="3"/>
  <c r="S677" i="3"/>
  <c r="S673" i="3"/>
  <c r="S669" i="3"/>
  <c r="S665" i="3"/>
  <c r="S661" i="3"/>
  <c r="S657" i="3"/>
  <c r="S653" i="3"/>
  <c r="S649" i="3"/>
  <c r="S645" i="3"/>
  <c r="S641" i="3"/>
  <c r="I641" i="5" s="1"/>
  <c r="S637" i="3"/>
  <c r="S633" i="3"/>
  <c r="S629" i="3"/>
  <c r="S625" i="3"/>
  <c r="S621" i="3"/>
  <c r="S617" i="3"/>
  <c r="S613" i="3"/>
  <c r="S609" i="3"/>
  <c r="S605" i="3"/>
  <c r="S601" i="3"/>
  <c r="S597" i="3"/>
  <c r="S593" i="3"/>
  <c r="I593" i="5" s="1"/>
  <c r="S589" i="3"/>
  <c r="S585" i="3"/>
  <c r="S581" i="3"/>
  <c r="S577" i="3"/>
  <c r="S573" i="3"/>
  <c r="S569" i="3"/>
  <c r="S565" i="3"/>
  <c r="S561" i="3"/>
  <c r="S557" i="3"/>
  <c r="S553" i="3"/>
  <c r="S549" i="3"/>
  <c r="S545" i="3"/>
  <c r="I545" i="5" s="1"/>
  <c r="S541" i="3"/>
  <c r="S537" i="3"/>
  <c r="S533" i="3"/>
  <c r="S529" i="3"/>
  <c r="S525" i="3"/>
  <c r="S521" i="3"/>
  <c r="S517" i="3"/>
  <c r="S513" i="3"/>
  <c r="S509" i="3"/>
  <c r="S505" i="3"/>
  <c r="S501" i="3"/>
  <c r="S497" i="3"/>
  <c r="I497" i="5" s="1"/>
  <c r="S493" i="3"/>
  <c r="S489" i="3"/>
  <c r="S485" i="3"/>
  <c r="S481" i="3"/>
  <c r="S477" i="3"/>
  <c r="S473" i="3"/>
  <c r="S469" i="3"/>
  <c r="S465" i="3"/>
  <c r="S461" i="3"/>
  <c r="S457" i="3"/>
  <c r="Q1042" i="3"/>
  <c r="Q988" i="3"/>
  <c r="G988" i="5" s="1"/>
  <c r="Q940" i="3"/>
  <c r="Q892" i="3"/>
  <c r="Q844" i="3"/>
  <c r="Q796" i="3"/>
  <c r="Q764" i="3"/>
  <c r="R749" i="3"/>
  <c r="R742" i="3"/>
  <c r="S736" i="3"/>
  <c r="Q732" i="3"/>
  <c r="Q727" i="3"/>
  <c r="R722" i="3"/>
  <c r="R717" i="3"/>
  <c r="H717" i="5" s="1"/>
  <c r="S712" i="3"/>
  <c r="Q708" i="3"/>
  <c r="Q703" i="3"/>
  <c r="R698" i="3"/>
  <c r="Q694" i="3"/>
  <c r="S689" i="3"/>
  <c r="R685" i="3"/>
  <c r="R681" i="3"/>
  <c r="R677" i="3"/>
  <c r="R673" i="3"/>
  <c r="R669" i="3"/>
  <c r="R665" i="3"/>
  <c r="H665" i="5" s="1"/>
  <c r="R661" i="3"/>
  <c r="R657" i="3"/>
  <c r="R653" i="3"/>
  <c r="R649" i="3"/>
  <c r="R645" i="3"/>
  <c r="R641" i="3"/>
  <c r="R637" i="3"/>
  <c r="R633" i="3"/>
  <c r="R629" i="3"/>
  <c r="R625" i="3"/>
  <c r="R621" i="3"/>
  <c r="R617" i="3"/>
  <c r="H617" i="5" s="1"/>
  <c r="R613" i="3"/>
  <c r="R609" i="3"/>
  <c r="R605" i="3"/>
  <c r="R601" i="3"/>
  <c r="R597" i="3"/>
  <c r="R593" i="3"/>
  <c r="R589" i="3"/>
  <c r="R585" i="3"/>
  <c r="R581" i="3"/>
  <c r="R577" i="3"/>
  <c r="R573" i="3"/>
  <c r="R569" i="3"/>
  <c r="H569" i="5" s="1"/>
  <c r="R565" i="3"/>
  <c r="R561" i="3"/>
  <c r="R557" i="3"/>
  <c r="R553" i="3"/>
  <c r="R549" i="3"/>
  <c r="R545" i="3"/>
  <c r="R541" i="3"/>
  <c r="R537" i="3"/>
  <c r="R533" i="3"/>
  <c r="R529" i="3"/>
  <c r="R525" i="3"/>
  <c r="R521" i="3"/>
  <c r="H521" i="5" s="1"/>
  <c r="R517" i="3"/>
  <c r="R513" i="3"/>
  <c r="R509" i="3"/>
  <c r="R505" i="3"/>
  <c r="R501" i="3"/>
  <c r="R497" i="3"/>
  <c r="R493" i="3"/>
  <c r="R489" i="3"/>
  <c r="R485" i="3"/>
  <c r="R481" i="3"/>
  <c r="R477" i="3"/>
  <c r="R473" i="3"/>
  <c r="R469" i="3"/>
  <c r="R465" i="3"/>
  <c r="R461" i="3"/>
  <c r="R457" i="3"/>
  <c r="R453" i="3"/>
  <c r="R449" i="3"/>
  <c r="R445" i="3"/>
  <c r="R582" i="3"/>
  <c r="R534" i="3"/>
  <c r="R486" i="3"/>
  <c r="Q453" i="3"/>
  <c r="R442" i="3"/>
  <c r="H442" i="5" s="1"/>
  <c r="R434" i="3"/>
  <c r="Q429" i="3"/>
  <c r="R423" i="3"/>
  <c r="R419" i="3"/>
  <c r="R415" i="3"/>
  <c r="R411" i="3"/>
  <c r="R407" i="3"/>
  <c r="R403" i="3"/>
  <c r="R399" i="3"/>
  <c r="R395" i="3"/>
  <c r="R391" i="3"/>
  <c r="R387" i="3"/>
  <c r="H387" i="5" s="1"/>
  <c r="R383" i="3"/>
  <c r="R379" i="3"/>
  <c r="R375" i="3"/>
  <c r="R371" i="3"/>
  <c r="R367" i="3"/>
  <c r="R363" i="3"/>
  <c r="R359" i="3"/>
  <c r="R355" i="3"/>
  <c r="R351" i="3"/>
  <c r="R347" i="3"/>
  <c r="R343" i="3"/>
  <c r="R339" i="3"/>
  <c r="R335" i="3"/>
  <c r="R331" i="3"/>
  <c r="R327" i="3"/>
  <c r="R323" i="3"/>
  <c r="R319" i="3"/>
  <c r="R315" i="3"/>
  <c r="R311" i="3"/>
  <c r="R307" i="3"/>
  <c r="R303" i="3"/>
  <c r="R299" i="3"/>
  <c r="R295" i="3"/>
  <c r="R291" i="3"/>
  <c r="R287" i="3"/>
  <c r="R283" i="3"/>
  <c r="R279" i="3"/>
  <c r="R275" i="3"/>
  <c r="R271" i="3"/>
  <c r="R267" i="3"/>
  <c r="R263" i="3"/>
  <c r="R259" i="3"/>
  <c r="R255" i="3"/>
  <c r="R251" i="3"/>
  <c r="R247" i="3"/>
  <c r="R243" i="3"/>
  <c r="H243" i="5" s="1"/>
  <c r="R239" i="3"/>
  <c r="R235" i="3"/>
  <c r="R231" i="3"/>
  <c r="R227" i="3"/>
  <c r="R223" i="3"/>
  <c r="R219" i="3"/>
  <c r="R215" i="3"/>
  <c r="R211" i="3"/>
  <c r="R207" i="3"/>
  <c r="R203" i="3"/>
  <c r="R199" i="3"/>
  <c r="R195" i="3"/>
  <c r="H195" i="5" s="1"/>
  <c r="R191" i="3"/>
  <c r="R187" i="3"/>
  <c r="R183" i="3"/>
  <c r="R179" i="3"/>
  <c r="R175" i="3"/>
  <c r="R171" i="3"/>
  <c r="R167" i="3"/>
  <c r="R163" i="3"/>
  <c r="R159" i="3"/>
  <c r="R155" i="3"/>
  <c r="R151" i="3"/>
  <c r="R147" i="3"/>
  <c r="H147" i="5" s="1"/>
  <c r="R143" i="3"/>
  <c r="R139" i="3"/>
  <c r="R135" i="3"/>
  <c r="R131" i="3"/>
  <c r="R127" i="3"/>
  <c r="R578" i="3"/>
  <c r="R530" i="3"/>
  <c r="R482" i="3"/>
  <c r="S452" i="3"/>
  <c r="Q442" i="3"/>
  <c r="Q434" i="3"/>
  <c r="S428" i="3"/>
  <c r="I428" i="5" s="1"/>
  <c r="Q423" i="3"/>
  <c r="Q419" i="3"/>
  <c r="Q415" i="3"/>
  <c r="Q411" i="3"/>
  <c r="Q407" i="3"/>
  <c r="Q403" i="3"/>
  <c r="Q399" i="3"/>
  <c r="Q395" i="3"/>
  <c r="Q391" i="3"/>
  <c r="Q387" i="3"/>
  <c r="Q383" i="3"/>
  <c r="Q379" i="3"/>
  <c r="G379" i="5" s="1"/>
  <c r="Q375" i="3"/>
  <c r="Q371" i="3"/>
  <c r="Q367" i="3"/>
  <c r="Q363" i="3"/>
  <c r="Q359" i="3"/>
  <c r="Q355" i="3"/>
  <c r="Q351" i="3"/>
  <c r="Q347" i="3"/>
  <c r="Q343" i="3"/>
  <c r="Q339" i="3"/>
  <c r="Q335" i="3"/>
  <c r="Q331" i="3"/>
  <c r="G331" i="5" s="1"/>
  <c r="Q327" i="3"/>
  <c r="Q323" i="3"/>
  <c r="Q319" i="3"/>
  <c r="Q315" i="3"/>
  <c r="Q311" i="3"/>
  <c r="Q307" i="3"/>
  <c r="Q303" i="3"/>
  <c r="Q299" i="3"/>
  <c r="Q295" i="3"/>
  <c r="Q291" i="3"/>
  <c r="Q287" i="3"/>
  <c r="Q283" i="3"/>
  <c r="Q279" i="3"/>
  <c r="Q275" i="3"/>
  <c r="Q271" i="3"/>
  <c r="Q267" i="3"/>
  <c r="Q263" i="3"/>
  <c r="Q259" i="3"/>
  <c r="Q255" i="3"/>
  <c r="Q251" i="3"/>
  <c r="Q247" i="3"/>
  <c r="Q243" i="3"/>
  <c r="Q239" i="3"/>
  <c r="Q235" i="3"/>
  <c r="G235" i="5" s="1"/>
  <c r="Q231" i="3"/>
  <c r="Q227" i="3"/>
  <c r="Q223" i="3"/>
  <c r="Q219" i="3"/>
  <c r="Q215" i="3"/>
  <c r="Q211" i="3"/>
  <c r="Q207" i="3"/>
  <c r="Q203" i="3"/>
  <c r="Q199" i="3"/>
  <c r="Q195" i="3"/>
  <c r="Q191" i="3"/>
  <c r="Q187" i="3"/>
  <c r="Q183" i="3"/>
  <c r="Q179" i="3"/>
  <c r="Q175" i="3"/>
  <c r="Q171" i="3"/>
  <c r="Q167" i="3"/>
  <c r="Q163" i="3"/>
  <c r="Q159" i="3"/>
  <c r="Q155" i="3"/>
  <c r="Q151" i="3"/>
  <c r="Q147" i="3"/>
  <c r="R574" i="3"/>
  <c r="R526" i="3"/>
  <c r="H526" i="5" s="1"/>
  <c r="R478" i="3"/>
  <c r="R450" i="3"/>
  <c r="S441" i="3"/>
  <c r="S433" i="3"/>
  <c r="S427" i="3"/>
  <c r="S422" i="3"/>
  <c r="S418" i="3"/>
  <c r="S414" i="3"/>
  <c r="S410" i="3"/>
  <c r="S406" i="3"/>
  <c r="S402" i="3"/>
  <c r="S398" i="3"/>
  <c r="S394" i="3"/>
  <c r="S390" i="3"/>
  <c r="S386" i="3"/>
  <c r="S382" i="3"/>
  <c r="S378" i="3"/>
  <c r="S374" i="3"/>
  <c r="S370" i="3"/>
  <c r="S366" i="3"/>
  <c r="S362" i="3"/>
  <c r="S358" i="3"/>
  <c r="S354" i="3"/>
  <c r="S350" i="3"/>
  <c r="I350" i="5" s="1"/>
  <c r="S346" i="3"/>
  <c r="S342" i="3"/>
  <c r="S338" i="3"/>
  <c r="S334" i="3"/>
  <c r="S330" i="3"/>
  <c r="S326" i="3"/>
  <c r="S322" i="3"/>
  <c r="S318" i="3"/>
  <c r="S314" i="3"/>
  <c r="S310" i="3"/>
  <c r="S306" i="3"/>
  <c r="S302" i="3"/>
  <c r="S298" i="3"/>
  <c r="S294" i="3"/>
  <c r="S290" i="3"/>
  <c r="S286" i="3"/>
  <c r="S282" i="3"/>
  <c r="S278" i="3"/>
  <c r="S274" i="3"/>
  <c r="S270" i="3"/>
  <c r="S266" i="3"/>
  <c r="S262" i="3"/>
  <c r="S258" i="3"/>
  <c r="S254" i="3"/>
  <c r="I254" i="5" s="1"/>
  <c r="S250" i="3"/>
  <c r="S246" i="3"/>
  <c r="S242" i="3"/>
  <c r="S238" i="3"/>
  <c r="S234" i="3"/>
  <c r="S230" i="3"/>
  <c r="S226" i="3"/>
  <c r="S222" i="3"/>
  <c r="S218" i="3"/>
  <c r="S214" i="3"/>
  <c r="S210" i="3"/>
  <c r="S206" i="3"/>
  <c r="I206" i="5" s="1"/>
  <c r="S202" i="3"/>
  <c r="S198" i="3"/>
  <c r="S194" i="3"/>
  <c r="S190" i="3"/>
  <c r="S186" i="3"/>
  <c r="S182" i="3"/>
  <c r="S178" i="3"/>
  <c r="S174" i="3"/>
  <c r="S170" i="3"/>
  <c r="S166" i="3"/>
  <c r="S162" i="3"/>
  <c r="S158" i="3"/>
  <c r="I158" i="5" s="1"/>
  <c r="S154" i="3"/>
  <c r="S150" i="3"/>
  <c r="S146" i="3"/>
  <c r="S142" i="3"/>
  <c r="S138" i="3"/>
  <c r="S134" i="3"/>
  <c r="S130" i="3"/>
  <c r="R570" i="3"/>
  <c r="R522" i="3"/>
  <c r="R474" i="3"/>
  <c r="Q450" i="3"/>
  <c r="R441" i="3"/>
  <c r="H441" i="5" s="1"/>
  <c r="R433" i="3"/>
  <c r="R427" i="3"/>
  <c r="R422" i="3"/>
  <c r="R418" i="3"/>
  <c r="R414" i="3"/>
  <c r="R410" i="3"/>
  <c r="R406" i="3"/>
  <c r="R402" i="3"/>
  <c r="R398" i="3"/>
  <c r="R394" i="3"/>
  <c r="R390" i="3"/>
  <c r="R386" i="3"/>
  <c r="H386" i="5" s="1"/>
  <c r="R382" i="3"/>
  <c r="R378" i="3"/>
  <c r="R374" i="3"/>
  <c r="R370" i="3"/>
  <c r="R366" i="3"/>
  <c r="R362" i="3"/>
  <c r="R358" i="3"/>
  <c r="R354" i="3"/>
  <c r="R350" i="3"/>
  <c r="R346" i="3"/>
  <c r="R342" i="3"/>
  <c r="R338" i="3"/>
  <c r="R334" i="3"/>
  <c r="R330" i="3"/>
  <c r="R326" i="3"/>
  <c r="R322" i="3"/>
  <c r="R318" i="3"/>
  <c r="R314" i="3"/>
  <c r="R310" i="3"/>
  <c r="R306" i="3"/>
  <c r="R302" i="3"/>
  <c r="R298" i="3"/>
  <c r="R294" i="3"/>
  <c r="R290" i="3"/>
  <c r="R286" i="3"/>
  <c r="R282" i="3"/>
  <c r="R278" i="3"/>
  <c r="R274" i="3"/>
  <c r="R270" i="3"/>
  <c r="R266" i="3"/>
  <c r="R262" i="3"/>
  <c r="R258" i="3"/>
  <c r="R254" i="3"/>
  <c r="R250" i="3"/>
  <c r="R246" i="3"/>
  <c r="R242" i="3"/>
  <c r="H242" i="5" s="1"/>
  <c r="R238" i="3"/>
  <c r="R234" i="3"/>
  <c r="R230" i="3"/>
  <c r="R226" i="3"/>
  <c r="R222" i="3"/>
  <c r="R218" i="3"/>
  <c r="R214" i="3"/>
  <c r="R210" i="3"/>
  <c r="R206" i="3"/>
  <c r="R202" i="3"/>
  <c r="R198" i="3"/>
  <c r="R194" i="3"/>
  <c r="H194" i="5" s="1"/>
  <c r="R190" i="3"/>
  <c r="R186" i="3"/>
  <c r="R182" i="3"/>
  <c r="R178" i="3"/>
  <c r="R174" i="3"/>
  <c r="R170" i="3"/>
  <c r="R166" i="3"/>
  <c r="R162" i="3"/>
  <c r="R158" i="3"/>
  <c r="R154" i="3"/>
  <c r="R566" i="3"/>
  <c r="R518" i="3"/>
  <c r="H518" i="5" s="1"/>
  <c r="R470" i="3"/>
  <c r="S449" i="3"/>
  <c r="Q441" i="3"/>
  <c r="Q433" i="3"/>
  <c r="S426" i="3"/>
  <c r="Q422" i="3"/>
  <c r="Q418" i="3"/>
  <c r="Q414" i="3"/>
  <c r="Q410" i="3"/>
  <c r="Q406" i="3"/>
  <c r="Q402" i="3"/>
  <c r="Q398" i="3"/>
  <c r="Q394" i="3"/>
  <c r="Q390" i="3"/>
  <c r="Q386" i="3"/>
  <c r="Q382" i="3"/>
  <c r="Q378" i="3"/>
  <c r="Q374" i="3"/>
  <c r="Q370" i="3"/>
  <c r="Q366" i="3"/>
  <c r="Q362" i="3"/>
  <c r="Q358" i="3"/>
  <c r="Q354" i="3"/>
  <c r="Q350" i="3"/>
  <c r="G350" i="5" s="1"/>
  <c r="Q346" i="3"/>
  <c r="Q342" i="3"/>
  <c r="Q338" i="3"/>
  <c r="Q334" i="3"/>
  <c r="Q330" i="3"/>
  <c r="Q326" i="3"/>
  <c r="Q322" i="3"/>
  <c r="Q318" i="3"/>
  <c r="Q314" i="3"/>
  <c r="Q310" i="3"/>
  <c r="Q306" i="3"/>
  <c r="Q302" i="3"/>
  <c r="G302" i="5" s="1"/>
  <c r="Q298" i="3"/>
  <c r="Q294" i="3"/>
  <c r="Q290" i="3"/>
  <c r="Q286" i="3"/>
  <c r="Q282" i="3"/>
  <c r="Q278" i="3"/>
  <c r="Q274" i="3"/>
  <c r="Q270" i="3"/>
  <c r="Q266" i="3"/>
  <c r="Q262" i="3"/>
  <c r="Q258" i="3"/>
  <c r="Q254" i="3"/>
  <c r="G254" i="5" s="1"/>
  <c r="Q250" i="3"/>
  <c r="Q246" i="3"/>
  <c r="Q242" i="3"/>
  <c r="Q238" i="3"/>
  <c r="Q234" i="3"/>
  <c r="Q230" i="3"/>
  <c r="Q226" i="3"/>
  <c r="Q222" i="3"/>
  <c r="Q218" i="3"/>
  <c r="Q214" i="3"/>
  <c r="Q210" i="3"/>
  <c r="Q206" i="3"/>
  <c r="G206" i="5" s="1"/>
  <c r="Q202" i="3"/>
  <c r="Q198" i="3"/>
  <c r="Q194" i="3"/>
  <c r="Q190" i="3"/>
  <c r="Q186" i="3"/>
  <c r="Q182" i="3"/>
  <c r="Q178" i="3"/>
  <c r="Q174" i="3"/>
  <c r="Q170" i="3"/>
  <c r="Q166" i="3"/>
  <c r="Q162" i="3"/>
  <c r="Q158" i="3"/>
  <c r="G158" i="5" s="1"/>
  <c r="Q154" i="3"/>
  <c r="Q150" i="3"/>
  <c r="Q146" i="3"/>
  <c r="Q142" i="3"/>
  <c r="Q138" i="3"/>
  <c r="Q134" i="3"/>
  <c r="Q130" i="3"/>
  <c r="Q126" i="3"/>
  <c r="Q122" i="3"/>
  <c r="Q118" i="3"/>
  <c r="Q114" i="3"/>
  <c r="Q110" i="3"/>
  <c r="R562" i="3"/>
  <c r="R514" i="3"/>
  <c r="R466" i="3"/>
  <c r="Q449" i="3"/>
  <c r="S440" i="3"/>
  <c r="S432" i="3"/>
  <c r="R426" i="3"/>
  <c r="S421" i="3"/>
  <c r="S417" i="3"/>
  <c r="S413" i="3"/>
  <c r="S409" i="3"/>
  <c r="S405" i="3"/>
  <c r="I405" i="5" s="1"/>
  <c r="S401" i="3"/>
  <c r="S397" i="3"/>
  <c r="S393" i="3"/>
  <c r="S389" i="3"/>
  <c r="S385" i="3"/>
  <c r="S381" i="3"/>
  <c r="S377" i="3"/>
  <c r="S373" i="3"/>
  <c r="S369" i="3"/>
  <c r="S365" i="3"/>
  <c r="S361" i="3"/>
  <c r="S357" i="3"/>
  <c r="S353" i="3"/>
  <c r="S349" i="3"/>
  <c r="S345" i="3"/>
  <c r="S341" i="3"/>
  <c r="S337" i="3"/>
  <c r="S333" i="3"/>
  <c r="S329" i="3"/>
  <c r="S325" i="3"/>
  <c r="S321" i="3"/>
  <c r="S317" i="3"/>
  <c r="S313" i="3"/>
  <c r="S309" i="3"/>
  <c r="I309" i="5" s="1"/>
  <c r="S305" i="3"/>
  <c r="S301" i="3"/>
  <c r="S297" i="3"/>
  <c r="S293" i="3"/>
  <c r="S289" i="3"/>
  <c r="S285" i="3"/>
  <c r="S281" i="3"/>
  <c r="S277" i="3"/>
  <c r="S273" i="3"/>
  <c r="S269" i="3"/>
  <c r="S265" i="3"/>
  <c r="S261" i="3"/>
  <c r="I261" i="5" s="1"/>
  <c r="S257" i="3"/>
  <c r="S253" i="3"/>
  <c r="S249" i="3"/>
  <c r="S245" i="3"/>
  <c r="S241" i="3"/>
  <c r="S237" i="3"/>
  <c r="S233" i="3"/>
  <c r="S229" i="3"/>
  <c r="S225" i="3"/>
  <c r="S221" i="3"/>
  <c r="S217" i="3"/>
  <c r="S213" i="3"/>
  <c r="I213" i="5" s="1"/>
  <c r="S209" i="3"/>
  <c r="S205" i="3"/>
  <c r="S201" i="3"/>
  <c r="S197" i="3"/>
  <c r="S193" i="3"/>
  <c r="S189" i="3"/>
  <c r="S185" i="3"/>
  <c r="S181" i="3"/>
  <c r="S177" i="3"/>
  <c r="S173" i="3"/>
  <c r="S169" i="3"/>
  <c r="S165" i="3"/>
  <c r="S161" i="3"/>
  <c r="S157" i="3"/>
  <c r="S153" i="3"/>
  <c r="S149" i="3"/>
  <c r="S145" i="3"/>
  <c r="S141" i="3"/>
  <c r="S137" i="3"/>
  <c r="S133" i="3"/>
  <c r="S129" i="3"/>
  <c r="R558" i="3"/>
  <c r="R510" i="3"/>
  <c r="R462" i="3"/>
  <c r="H462" i="5" s="1"/>
  <c r="S448" i="3"/>
  <c r="R438" i="3"/>
  <c r="S431" i="3"/>
  <c r="Q426" i="3"/>
  <c r="R421" i="3"/>
  <c r="R417" i="3"/>
  <c r="R413" i="3"/>
  <c r="R409" i="3"/>
  <c r="R405" i="3"/>
  <c r="R401" i="3"/>
  <c r="R397" i="3"/>
  <c r="R393" i="3"/>
  <c r="H393" i="5" s="1"/>
  <c r="R389" i="3"/>
  <c r="R385" i="3"/>
  <c r="R381" i="3"/>
  <c r="R377" i="3"/>
  <c r="R373" i="3"/>
  <c r="R369" i="3"/>
  <c r="R365" i="3"/>
  <c r="R361" i="3"/>
  <c r="R357" i="3"/>
  <c r="R353" i="3"/>
  <c r="R349" i="3"/>
  <c r="R345" i="3"/>
  <c r="H345" i="5" s="1"/>
  <c r="R341" i="3"/>
  <c r="R337" i="3"/>
  <c r="R333" i="3"/>
  <c r="R329" i="3"/>
  <c r="R325" i="3"/>
  <c r="R321" i="3"/>
  <c r="R317" i="3"/>
  <c r="R313" i="3"/>
  <c r="R309" i="3"/>
  <c r="R305" i="3"/>
  <c r="R301" i="3"/>
  <c r="R297" i="3"/>
  <c r="H297" i="5" s="1"/>
  <c r="R293" i="3"/>
  <c r="R289" i="3"/>
  <c r="R285" i="3"/>
  <c r="R281" i="3"/>
  <c r="R277" i="3"/>
  <c r="R273" i="3"/>
  <c r="R269" i="3"/>
  <c r="R265" i="3"/>
  <c r="R261" i="3"/>
  <c r="R257" i="3"/>
  <c r="R253" i="3"/>
  <c r="R249" i="3"/>
  <c r="H249" i="5" s="1"/>
  <c r="R245" i="3"/>
  <c r="R241" i="3"/>
  <c r="R237" i="3"/>
  <c r="R233" i="3"/>
  <c r="R229" i="3"/>
  <c r="R225" i="3"/>
  <c r="R221" i="3"/>
  <c r="R217" i="3"/>
  <c r="R213" i="3"/>
  <c r="R209" i="3"/>
  <c r="R205" i="3"/>
  <c r="R201" i="3"/>
  <c r="H201" i="5" s="1"/>
  <c r="R197" i="3"/>
  <c r="R193" i="3"/>
  <c r="R189" i="3"/>
  <c r="R185" i="3"/>
  <c r="R181" i="3"/>
  <c r="R177" i="3"/>
  <c r="R173" i="3"/>
  <c r="R169" i="3"/>
  <c r="R165" i="3"/>
  <c r="R161" i="3"/>
  <c r="R157" i="3"/>
  <c r="R153" i="3"/>
  <c r="H153" i="5" s="1"/>
  <c r="R149" i="3"/>
  <c r="R145" i="3"/>
  <c r="R141" i="3"/>
  <c r="R137" i="3"/>
  <c r="R133" i="3"/>
  <c r="R129" i="3"/>
  <c r="R554" i="3"/>
  <c r="R506" i="3"/>
  <c r="R458" i="3"/>
  <c r="R446" i="3"/>
  <c r="Q438" i="3"/>
  <c r="R431" i="3"/>
  <c r="S425" i="3"/>
  <c r="Q421" i="3"/>
  <c r="Q417" i="3"/>
  <c r="Q413" i="3"/>
  <c r="Q409" i="3"/>
  <c r="Q405" i="3"/>
  <c r="Q401" i="3"/>
  <c r="Q397" i="3"/>
  <c r="Q393" i="3"/>
  <c r="Q389" i="3"/>
  <c r="Q385" i="3"/>
  <c r="Q381" i="3"/>
  <c r="G381" i="5" s="1"/>
  <c r="Q377" i="3"/>
  <c r="Q373" i="3"/>
  <c r="Q369" i="3"/>
  <c r="Q365" i="3"/>
  <c r="Q361" i="3"/>
  <c r="Q357" i="3"/>
  <c r="Q353" i="3"/>
  <c r="Q349" i="3"/>
  <c r="Q345" i="3"/>
  <c r="Q341" i="3"/>
  <c r="Q337" i="3"/>
  <c r="Q333" i="3"/>
  <c r="G333" i="5" s="1"/>
  <c r="Q329" i="3"/>
  <c r="Q325" i="3"/>
  <c r="Q321" i="3"/>
  <c r="Q317" i="3"/>
  <c r="Q313" i="3"/>
  <c r="Q309" i="3"/>
  <c r="Q305" i="3"/>
  <c r="Q301" i="3"/>
  <c r="Q297" i="3"/>
  <c r="Q293" i="3"/>
  <c r="Q289" i="3"/>
  <c r="Q285" i="3"/>
  <c r="G285" i="5" s="1"/>
  <c r="Q281" i="3"/>
  <c r="Q277" i="3"/>
  <c r="Q273" i="3"/>
  <c r="Q269" i="3"/>
  <c r="Q265" i="3"/>
  <c r="Q261" i="3"/>
  <c r="Q257" i="3"/>
  <c r="Q253" i="3"/>
  <c r="Q249" i="3"/>
  <c r="Q245" i="3"/>
  <c r="Q241" i="3"/>
  <c r="Q237" i="3"/>
  <c r="G237" i="5" s="1"/>
  <c r="Q233" i="3"/>
  <c r="Q229" i="3"/>
  <c r="Q225" i="3"/>
  <c r="Q221" i="3"/>
  <c r="Q217" i="3"/>
  <c r="Q213" i="3"/>
  <c r="Q209" i="3"/>
  <c r="Q205" i="3"/>
  <c r="Q201" i="3"/>
  <c r="Q197" i="3"/>
  <c r="Q193" i="3"/>
  <c r="Q189" i="3"/>
  <c r="G189" i="5" s="1"/>
  <c r="Q185" i="3"/>
  <c r="Q181" i="3"/>
  <c r="Q177" i="3"/>
  <c r="Q173" i="3"/>
  <c r="Q169" i="3"/>
  <c r="Q165" i="3"/>
  <c r="Q161" i="3"/>
  <c r="Q157" i="3"/>
  <c r="Q153" i="3"/>
  <c r="Q149" i="3"/>
  <c r="Q145" i="3"/>
  <c r="Q141" i="3"/>
  <c r="G141" i="5" s="1"/>
  <c r="Q137" i="3"/>
  <c r="Q133" i="3"/>
  <c r="Q129" i="3"/>
  <c r="Q125" i="3"/>
  <c r="Q121" i="3"/>
  <c r="R550" i="3"/>
  <c r="R502" i="3"/>
  <c r="S456" i="3"/>
  <c r="Q446" i="3"/>
  <c r="S437" i="3"/>
  <c r="R430" i="3"/>
  <c r="R425" i="3"/>
  <c r="H425" i="5" s="1"/>
  <c r="S420" i="3"/>
  <c r="S416" i="3"/>
  <c r="S412" i="3"/>
  <c r="S408" i="3"/>
  <c r="S404" i="3"/>
  <c r="S400" i="3"/>
  <c r="S396" i="3"/>
  <c r="S392" i="3"/>
  <c r="S388" i="3"/>
  <c r="S384" i="3"/>
  <c r="S380" i="3"/>
  <c r="S376" i="3"/>
  <c r="I376" i="5" s="1"/>
  <c r="S372" i="3"/>
  <c r="S368" i="3"/>
  <c r="S364" i="3"/>
  <c r="S360" i="3"/>
  <c r="S356" i="3"/>
  <c r="S352" i="3"/>
  <c r="S348" i="3"/>
  <c r="S344" i="3"/>
  <c r="S340" i="3"/>
  <c r="S336" i="3"/>
  <c r="S332" i="3"/>
  <c r="S328" i="3"/>
  <c r="I328" i="5" s="1"/>
  <c r="S324" i="3"/>
  <c r="S320" i="3"/>
  <c r="S316" i="3"/>
  <c r="S312" i="3"/>
  <c r="S308" i="3"/>
  <c r="S304" i="3"/>
  <c r="S300" i="3"/>
  <c r="S296" i="3"/>
  <c r="S292" i="3"/>
  <c r="S288" i="3"/>
  <c r="S284" i="3"/>
  <c r="S280" i="3"/>
  <c r="I280" i="5" s="1"/>
  <c r="S276" i="3"/>
  <c r="S272" i="3"/>
  <c r="S268" i="3"/>
  <c r="S264" i="3"/>
  <c r="S260" i="3"/>
  <c r="S256" i="3"/>
  <c r="S252" i="3"/>
  <c r="S248" i="3"/>
  <c r="S244" i="3"/>
  <c r="S240" i="3"/>
  <c r="S236" i="3"/>
  <c r="S232" i="3"/>
  <c r="I232" i="5" s="1"/>
  <c r="S228" i="3"/>
  <c r="S224" i="3"/>
  <c r="S220" i="3"/>
  <c r="S216" i="3"/>
  <c r="S212" i="3"/>
  <c r="S208" i="3"/>
  <c r="S204" i="3"/>
  <c r="S200" i="3"/>
  <c r="S196" i="3"/>
  <c r="S192" i="3"/>
  <c r="S188" i="3"/>
  <c r="S184" i="3"/>
  <c r="I184" i="5" s="1"/>
  <c r="R546" i="3"/>
  <c r="R498" i="3"/>
  <c r="R454" i="3"/>
  <c r="S445" i="3"/>
  <c r="R437" i="3"/>
  <c r="Q430" i="3"/>
  <c r="Q425" i="3"/>
  <c r="R420" i="3"/>
  <c r="R416" i="3"/>
  <c r="R412" i="3"/>
  <c r="R408" i="3"/>
  <c r="R404" i="3"/>
  <c r="H404" i="5" s="1"/>
  <c r="R400" i="3"/>
  <c r="R396" i="3"/>
  <c r="R392" i="3"/>
  <c r="R388" i="3"/>
  <c r="R384" i="3"/>
  <c r="R380" i="3"/>
  <c r="R376" i="3"/>
  <c r="R372" i="3"/>
  <c r="R368" i="3"/>
  <c r="R364" i="3"/>
  <c r="R360" i="3"/>
  <c r="R356" i="3"/>
  <c r="H356" i="5" s="1"/>
  <c r="R352" i="3"/>
  <c r="R348" i="3"/>
  <c r="R344" i="3"/>
  <c r="R340" i="3"/>
  <c r="R336" i="3"/>
  <c r="R332" i="3"/>
  <c r="R328" i="3"/>
  <c r="R324" i="3"/>
  <c r="R320" i="3"/>
  <c r="R316" i="3"/>
  <c r="R312" i="3"/>
  <c r="R308" i="3"/>
  <c r="R304" i="3"/>
  <c r="R300" i="3"/>
  <c r="R296" i="3"/>
  <c r="R292" i="3"/>
  <c r="R288" i="3"/>
  <c r="R284" i="3"/>
  <c r="R280" i="3"/>
  <c r="R276" i="3"/>
  <c r="R272" i="3"/>
  <c r="R268" i="3"/>
  <c r="R264" i="3"/>
  <c r="R260" i="3"/>
  <c r="H260" i="5" s="1"/>
  <c r="R256" i="3"/>
  <c r="R252" i="3"/>
  <c r="R248" i="3"/>
  <c r="R244" i="3"/>
  <c r="R240" i="3"/>
  <c r="R236" i="3"/>
  <c r="R232" i="3"/>
  <c r="R228" i="3"/>
  <c r="R224" i="3"/>
  <c r="R220" i="3"/>
  <c r="R216" i="3"/>
  <c r="R212" i="3"/>
  <c r="H212" i="5" s="1"/>
  <c r="R208" i="3"/>
  <c r="R204" i="3"/>
  <c r="R200" i="3"/>
  <c r="R196" i="3"/>
  <c r="R192" i="3"/>
  <c r="R188" i="3"/>
  <c r="R184" i="3"/>
  <c r="R180" i="3"/>
  <c r="R176" i="3"/>
  <c r="R172" i="3"/>
  <c r="R168" i="3"/>
  <c r="R164" i="3"/>
  <c r="H164" i="5" s="1"/>
  <c r="R160" i="3"/>
  <c r="R156" i="3"/>
  <c r="R152" i="3"/>
  <c r="R148" i="3"/>
  <c r="R144" i="3"/>
  <c r="R140" i="3"/>
  <c r="R136" i="3"/>
  <c r="R132" i="3"/>
  <c r="R128" i="3"/>
  <c r="R124" i="3"/>
  <c r="R120" i="3"/>
  <c r="R116" i="3"/>
  <c r="H116" i="5" s="1"/>
  <c r="R112" i="3"/>
  <c r="R542" i="3"/>
  <c r="R494" i="3"/>
  <c r="Q454" i="3"/>
  <c r="Q445" i="3"/>
  <c r="Q437" i="3"/>
  <c r="S429" i="3"/>
  <c r="S424" i="3"/>
  <c r="Q420" i="3"/>
  <c r="Q416" i="3"/>
  <c r="Q412" i="3"/>
  <c r="Q408" i="3"/>
  <c r="G408" i="5" s="1"/>
  <c r="Q404" i="3"/>
  <c r="Q400" i="3"/>
  <c r="Q396" i="3"/>
  <c r="Q392" i="3"/>
  <c r="Q388" i="3"/>
  <c r="Q384" i="3"/>
  <c r="Q380" i="3"/>
  <c r="Q376" i="3"/>
  <c r="Q372" i="3"/>
  <c r="Q368" i="3"/>
  <c r="Q364" i="3"/>
  <c r="Q360" i="3"/>
  <c r="G360" i="5" s="1"/>
  <c r="Q356" i="3"/>
  <c r="Q352" i="3"/>
  <c r="Q348" i="3"/>
  <c r="Q344" i="3"/>
  <c r="Q340" i="3"/>
  <c r="Q336" i="3"/>
  <c r="Q332" i="3"/>
  <c r="Q328" i="3"/>
  <c r="Q324" i="3"/>
  <c r="Q320" i="3"/>
  <c r="Q316" i="3"/>
  <c r="Q312" i="3"/>
  <c r="Q308" i="3"/>
  <c r="Q304" i="3"/>
  <c r="Q300" i="3"/>
  <c r="Q296" i="3"/>
  <c r="Q292" i="3"/>
  <c r="Q288" i="3"/>
  <c r="Q284" i="3"/>
  <c r="Q280" i="3"/>
  <c r="Q276" i="3"/>
  <c r="Q272" i="3"/>
  <c r="Q268" i="3"/>
  <c r="Q264" i="3"/>
  <c r="G264" i="5" s="1"/>
  <c r="Q260" i="3"/>
  <c r="Q256" i="3"/>
  <c r="Q252" i="3"/>
  <c r="Q248" i="3"/>
  <c r="Q244" i="3"/>
  <c r="Q240" i="3"/>
  <c r="Q236" i="3"/>
  <c r="Q232" i="3"/>
  <c r="Q228" i="3"/>
  <c r="Q224" i="3"/>
  <c r="Q220" i="3"/>
  <c r="Q216" i="3"/>
  <c r="G216" i="5" s="1"/>
  <c r="Q212" i="3"/>
  <c r="Q208" i="3"/>
  <c r="Q204" i="3"/>
  <c r="Q200" i="3"/>
  <c r="Q196" i="3"/>
  <c r="Q192" i="3"/>
  <c r="Q188" i="3"/>
  <c r="Q184" i="3"/>
  <c r="Q180" i="3"/>
  <c r="Q176" i="3"/>
  <c r="Q172" i="3"/>
  <c r="Q168" i="3"/>
  <c r="G168" i="5" s="1"/>
  <c r="Q164" i="3"/>
  <c r="Q160" i="3"/>
  <c r="Q156" i="3"/>
  <c r="Q152" i="3"/>
  <c r="Q148" i="3"/>
  <c r="Q144" i="3"/>
  <c r="Q140" i="3"/>
  <c r="Q136" i="3"/>
  <c r="Q132" i="3"/>
  <c r="Q128" i="3"/>
  <c r="R538" i="3"/>
  <c r="S399" i="3"/>
  <c r="I399" i="5" s="1"/>
  <c r="S351" i="3"/>
  <c r="S303" i="3"/>
  <c r="S255" i="3"/>
  <c r="S207" i="3"/>
  <c r="S171" i="3"/>
  <c r="S148" i="3"/>
  <c r="S135" i="3"/>
  <c r="S125" i="3"/>
  <c r="Q120" i="3"/>
  <c r="R115" i="3"/>
  <c r="S110" i="3"/>
  <c r="R106" i="3"/>
  <c r="H106" i="5" s="1"/>
  <c r="R102" i="3"/>
  <c r="R98" i="3"/>
  <c r="R94" i="3"/>
  <c r="R90" i="3"/>
  <c r="R86" i="3"/>
  <c r="R82" i="3"/>
  <c r="R78" i="3"/>
  <c r="R74" i="3"/>
  <c r="R70" i="3"/>
  <c r="R66" i="3"/>
  <c r="R62" i="3"/>
  <c r="R58" i="3"/>
  <c r="H58" i="5" s="1"/>
  <c r="R54" i="3"/>
  <c r="R50" i="3"/>
  <c r="R46" i="3"/>
  <c r="R42" i="3"/>
  <c r="R38" i="3"/>
  <c r="R34" i="3"/>
  <c r="R30" i="3"/>
  <c r="R26" i="3"/>
  <c r="R22" i="3"/>
  <c r="R18" i="3"/>
  <c r="R14" i="3"/>
  <c r="R10" i="3"/>
  <c r="R6" i="3"/>
  <c r="S2" i="3"/>
  <c r="R490" i="3"/>
  <c r="S395" i="3"/>
  <c r="S347" i="3"/>
  <c r="S299" i="3"/>
  <c r="S251" i="3"/>
  <c r="S203" i="3"/>
  <c r="S168" i="3"/>
  <c r="S147" i="3"/>
  <c r="Q135" i="3"/>
  <c r="R125" i="3"/>
  <c r="H125" i="5" s="1"/>
  <c r="S119" i="3"/>
  <c r="Q115" i="3"/>
  <c r="R110" i="3"/>
  <c r="Q106" i="3"/>
  <c r="Q102" i="3"/>
  <c r="Q98" i="3"/>
  <c r="Q94" i="3"/>
  <c r="Q90" i="3"/>
  <c r="Q86" i="3"/>
  <c r="Q82" i="3"/>
  <c r="Q78" i="3"/>
  <c r="Q74" i="3"/>
  <c r="G74" i="5" s="1"/>
  <c r="Q70" i="3"/>
  <c r="Q66" i="3"/>
  <c r="Q62" i="3"/>
  <c r="Q58" i="3"/>
  <c r="Q54" i="3"/>
  <c r="Q50" i="3"/>
  <c r="Q46" i="3"/>
  <c r="Q42" i="3"/>
  <c r="Q38" i="3"/>
  <c r="Q34" i="3"/>
  <c r="Q30" i="3"/>
  <c r="Q26" i="3"/>
  <c r="G26" i="5" s="1"/>
  <c r="Q22" i="3"/>
  <c r="Q18" i="3"/>
  <c r="Q14" i="3"/>
  <c r="Q10" i="3"/>
  <c r="Q6" i="3"/>
  <c r="R2" i="3"/>
  <c r="S453" i="3"/>
  <c r="S391" i="3"/>
  <c r="S343" i="3"/>
  <c r="S295" i="3"/>
  <c r="S247" i="3"/>
  <c r="S199" i="3"/>
  <c r="I199" i="5" s="1"/>
  <c r="S167" i="3"/>
  <c r="R146" i="3"/>
  <c r="R134" i="3"/>
  <c r="S124" i="3"/>
  <c r="R119" i="3"/>
  <c r="S114" i="3"/>
  <c r="S109" i="3"/>
  <c r="S105" i="3"/>
  <c r="S101" i="3"/>
  <c r="S97" i="3"/>
  <c r="S93" i="3"/>
  <c r="S89" i="3"/>
  <c r="I89" i="5" s="1"/>
  <c r="S85" i="3"/>
  <c r="S81" i="3"/>
  <c r="S77" i="3"/>
  <c r="S73" i="3"/>
  <c r="S69" i="3"/>
  <c r="S65" i="3"/>
  <c r="S61" i="3"/>
  <c r="S57" i="3"/>
  <c r="S53" i="3"/>
  <c r="S49" i="3"/>
  <c r="S45" i="3"/>
  <c r="S41" i="3"/>
  <c r="I41" i="5" s="1"/>
  <c r="S37" i="3"/>
  <c r="S33" i="3"/>
  <c r="S29" i="3"/>
  <c r="S25" i="3"/>
  <c r="S21" i="3"/>
  <c r="S17" i="3"/>
  <c r="S13" i="3"/>
  <c r="S9" i="3"/>
  <c r="S5" i="3"/>
  <c r="S444" i="3"/>
  <c r="S387" i="3"/>
  <c r="S339" i="3"/>
  <c r="S291" i="3"/>
  <c r="S243" i="3"/>
  <c r="S195" i="3"/>
  <c r="S164" i="3"/>
  <c r="S144" i="3"/>
  <c r="S132" i="3"/>
  <c r="Q124" i="3"/>
  <c r="Q119" i="3"/>
  <c r="R114" i="3"/>
  <c r="R109" i="3"/>
  <c r="R105" i="3"/>
  <c r="R101" i="3"/>
  <c r="H101" i="5" s="1"/>
  <c r="R97" i="3"/>
  <c r="R93" i="3"/>
  <c r="R89" i="3"/>
  <c r="R85" i="3"/>
  <c r="R81" i="3"/>
  <c r="R77" i="3"/>
  <c r="R73" i="3"/>
  <c r="R69" i="3"/>
  <c r="R65" i="3"/>
  <c r="R61" i="3"/>
  <c r="R57" i="3"/>
  <c r="R53" i="3"/>
  <c r="H53" i="5" s="1"/>
  <c r="R49" i="3"/>
  <c r="R45" i="3"/>
  <c r="R41" i="3"/>
  <c r="R37" i="3"/>
  <c r="R33" i="3"/>
  <c r="R29" i="3"/>
  <c r="R25" i="3"/>
  <c r="R21" i="3"/>
  <c r="R17" i="3"/>
  <c r="R13" i="3"/>
  <c r="R9" i="3"/>
  <c r="R5" i="3"/>
  <c r="S436" i="3"/>
  <c r="S383" i="3"/>
  <c r="S335" i="3"/>
  <c r="S287" i="3"/>
  <c r="S239" i="3"/>
  <c r="S191" i="3"/>
  <c r="S163" i="3"/>
  <c r="S143" i="3"/>
  <c r="S131" i="3"/>
  <c r="S123" i="3"/>
  <c r="S118" i="3"/>
  <c r="S113" i="3"/>
  <c r="I113" i="5" s="1"/>
  <c r="Q109" i="3"/>
  <c r="Q105" i="3"/>
  <c r="Q101" i="3"/>
  <c r="Q97" i="3"/>
  <c r="Q93" i="3"/>
  <c r="Q89" i="3"/>
  <c r="Q85" i="3"/>
  <c r="Q81" i="3"/>
  <c r="Q77" i="3"/>
  <c r="Q73" i="3"/>
  <c r="Q69" i="3"/>
  <c r="Q65" i="3"/>
  <c r="G65" i="5" s="1"/>
  <c r="Q61" i="3"/>
  <c r="Q57" i="3"/>
  <c r="Q53" i="3"/>
  <c r="Q49" i="3"/>
  <c r="Q45" i="3"/>
  <c r="Q41" i="3"/>
  <c r="Q37" i="3"/>
  <c r="Q33" i="3"/>
  <c r="Q29" i="3"/>
  <c r="Q25" i="3"/>
  <c r="Q21" i="3"/>
  <c r="Q17" i="3"/>
  <c r="G17" i="5" s="1"/>
  <c r="Q13" i="3"/>
  <c r="Q9" i="3"/>
  <c r="Q5" i="3"/>
  <c r="R429" i="3"/>
  <c r="S379" i="3"/>
  <c r="S331" i="3"/>
  <c r="S283" i="3"/>
  <c r="S235" i="3"/>
  <c r="S187" i="3"/>
  <c r="S160" i="3"/>
  <c r="Q143" i="3"/>
  <c r="Q131" i="3"/>
  <c r="G131" i="5" s="1"/>
  <c r="R123" i="3"/>
  <c r="R118" i="3"/>
  <c r="R113" i="3"/>
  <c r="S108" i="3"/>
  <c r="S104" i="3"/>
  <c r="S100" i="3"/>
  <c r="S96" i="3"/>
  <c r="S92" i="3"/>
  <c r="S88" i="3"/>
  <c r="I88" i="5" s="1"/>
  <c r="S84" i="3"/>
  <c r="S80" i="3"/>
  <c r="S76" i="3"/>
  <c r="I76" i="5" s="1"/>
  <c r="S72" i="3"/>
  <c r="S68" i="3"/>
  <c r="S64" i="3"/>
  <c r="S60" i="3"/>
  <c r="S56" i="3"/>
  <c r="S52" i="3"/>
  <c r="S48" i="3"/>
  <c r="S44" i="3"/>
  <c r="S40" i="3"/>
  <c r="S36" i="3"/>
  <c r="S32" i="3"/>
  <c r="S28" i="3"/>
  <c r="I28" i="5" s="1"/>
  <c r="S24" i="3"/>
  <c r="S20" i="3"/>
  <c r="S16" i="3"/>
  <c r="S12" i="3"/>
  <c r="S8" i="3"/>
  <c r="S4" i="3"/>
  <c r="S423" i="3"/>
  <c r="S375" i="3"/>
  <c r="S327" i="3"/>
  <c r="S279" i="3"/>
  <c r="S231" i="3"/>
  <c r="S183" i="3"/>
  <c r="I183" i="5" s="1"/>
  <c r="S159" i="3"/>
  <c r="R142" i="3"/>
  <c r="R130" i="3"/>
  <c r="Q123" i="3"/>
  <c r="S117" i="3"/>
  <c r="Q113" i="3"/>
  <c r="R108" i="3"/>
  <c r="R104" i="3"/>
  <c r="R100" i="3"/>
  <c r="R96" i="3"/>
  <c r="R92" i="3"/>
  <c r="R88" i="3"/>
  <c r="H88" i="5" s="1"/>
  <c r="R84" i="3"/>
  <c r="R80" i="3"/>
  <c r="R76" i="3"/>
  <c r="R72" i="3"/>
  <c r="R68" i="3"/>
  <c r="R64" i="3"/>
  <c r="R60" i="3"/>
  <c r="R56" i="3"/>
  <c r="R52" i="3"/>
  <c r="R48" i="3"/>
  <c r="R44" i="3"/>
  <c r="R40" i="3"/>
  <c r="H40" i="5" s="1"/>
  <c r="R36" i="3"/>
  <c r="R32" i="3"/>
  <c r="R28" i="3"/>
  <c r="R24" i="3"/>
  <c r="R20" i="3"/>
  <c r="R16" i="3"/>
  <c r="R12" i="3"/>
  <c r="R8" i="3"/>
  <c r="R4" i="3"/>
  <c r="S419" i="3"/>
  <c r="S371" i="3"/>
  <c r="S323" i="3"/>
  <c r="I323" i="5" s="1"/>
  <c r="S275" i="3"/>
  <c r="S227" i="3"/>
  <c r="S180" i="3"/>
  <c r="S156" i="3"/>
  <c r="S140" i="3"/>
  <c r="S128" i="3"/>
  <c r="S122" i="3"/>
  <c r="R117" i="3"/>
  <c r="S112" i="3"/>
  <c r="Q108" i="3"/>
  <c r="Q104" i="3"/>
  <c r="Q100" i="3"/>
  <c r="G100" i="5" s="1"/>
  <c r="Q96" i="3"/>
  <c r="Q92" i="3"/>
  <c r="Q88" i="3"/>
  <c r="G88" i="5" s="1"/>
  <c r="Q84" i="3"/>
  <c r="G84" i="5" s="1"/>
  <c r="Q80" i="3"/>
  <c r="Q76" i="3"/>
  <c r="Q72" i="3"/>
  <c r="Q68" i="3"/>
  <c r="Q64" i="3"/>
  <c r="Q60" i="3"/>
  <c r="Q56" i="3"/>
  <c r="Q52" i="3"/>
  <c r="G52" i="5" s="1"/>
  <c r="Q48" i="3"/>
  <c r="Q44" i="3"/>
  <c r="Q40" i="3"/>
  <c r="G40" i="5" s="1"/>
  <c r="Q36" i="3"/>
  <c r="Q32" i="3"/>
  <c r="Q28" i="3"/>
  <c r="Q24" i="3"/>
  <c r="Q20" i="3"/>
  <c r="Q16" i="3"/>
  <c r="Q12" i="3"/>
  <c r="Q8" i="3"/>
  <c r="Q4" i="3"/>
  <c r="G4" i="5" s="1"/>
  <c r="S415" i="3"/>
  <c r="S367" i="3"/>
  <c r="S319" i="3"/>
  <c r="S271" i="3"/>
  <c r="S223" i="3"/>
  <c r="S179" i="3"/>
  <c r="S155" i="3"/>
  <c r="S139" i="3"/>
  <c r="S127" i="3"/>
  <c r="R122" i="3"/>
  <c r="Q117" i="3"/>
  <c r="Q112" i="3"/>
  <c r="G112" i="5" s="1"/>
  <c r="S107" i="3"/>
  <c r="S103" i="3"/>
  <c r="S99" i="3"/>
  <c r="I99" i="5" s="1"/>
  <c r="S95" i="3"/>
  <c r="I95" i="5" s="1"/>
  <c r="S91" i="3"/>
  <c r="S87" i="3"/>
  <c r="S83" i="3"/>
  <c r="S79" i="3"/>
  <c r="S75" i="3"/>
  <c r="S71" i="3"/>
  <c r="S67" i="3"/>
  <c r="S63" i="3"/>
  <c r="I63" i="5" s="1"/>
  <c r="S59" i="3"/>
  <c r="S55" i="3"/>
  <c r="S51" i="3"/>
  <c r="S47" i="3"/>
  <c r="S43" i="3"/>
  <c r="I43" i="5" s="1"/>
  <c r="S39" i="3"/>
  <c r="S35" i="3"/>
  <c r="S31" i="3"/>
  <c r="S27" i="3"/>
  <c r="S23" i="3"/>
  <c r="S19" i="3"/>
  <c r="S15" i="3"/>
  <c r="I15" i="5" s="1"/>
  <c r="S11" i="3"/>
  <c r="S7" i="3"/>
  <c r="S3" i="3"/>
  <c r="I3" i="5" s="1"/>
  <c r="S411" i="3"/>
  <c r="S363" i="3"/>
  <c r="S315" i="3"/>
  <c r="S267" i="3"/>
  <c r="S219" i="3"/>
  <c r="S176" i="3"/>
  <c r="S152" i="3"/>
  <c r="Q139" i="3"/>
  <c r="G139" i="5" s="1"/>
  <c r="Q127" i="3"/>
  <c r="G127" i="5" s="1"/>
  <c r="S121" i="3"/>
  <c r="S116" i="3"/>
  <c r="S111" i="3"/>
  <c r="R107" i="3"/>
  <c r="R103" i="3"/>
  <c r="R99" i="3"/>
  <c r="R95" i="3"/>
  <c r="R91" i="3"/>
  <c r="R87" i="3"/>
  <c r="R83" i="3"/>
  <c r="R79" i="3"/>
  <c r="R75" i="3"/>
  <c r="H75" i="5" s="1"/>
  <c r="R71" i="3"/>
  <c r="R67" i="3"/>
  <c r="R63" i="3"/>
  <c r="R59" i="3"/>
  <c r="R55" i="3"/>
  <c r="R51" i="3"/>
  <c r="R47" i="3"/>
  <c r="R43" i="3"/>
  <c r="H43" i="5" s="1"/>
  <c r="R39" i="3"/>
  <c r="R35" i="3"/>
  <c r="R31" i="3"/>
  <c r="R27" i="3"/>
  <c r="H27" i="5" s="1"/>
  <c r="R23" i="3"/>
  <c r="R19" i="3"/>
  <c r="R15" i="3"/>
  <c r="R11" i="3"/>
  <c r="R7" i="3"/>
  <c r="R3" i="3"/>
  <c r="S407" i="3"/>
  <c r="S359" i="3"/>
  <c r="I359" i="5" s="1"/>
  <c r="S311" i="3"/>
  <c r="I311" i="5" s="1"/>
  <c r="S263" i="3"/>
  <c r="S215" i="3"/>
  <c r="S175" i="3"/>
  <c r="S151" i="3"/>
  <c r="R138" i="3"/>
  <c r="S126" i="3"/>
  <c r="I126" i="5" s="1"/>
  <c r="R121" i="3"/>
  <c r="H121" i="5" s="1"/>
  <c r="Q116" i="3"/>
  <c r="R111" i="3"/>
  <c r="Q107" i="3"/>
  <c r="Q103" i="3"/>
  <c r="G103" i="5" s="1"/>
  <c r="Q99" i="3"/>
  <c r="Q95" i="3"/>
  <c r="Q91" i="3"/>
  <c r="Q87" i="3"/>
  <c r="G87" i="5" s="1"/>
  <c r="Q83" i="3"/>
  <c r="Q79" i="3"/>
  <c r="Q75" i="3"/>
  <c r="G75" i="5" s="1"/>
  <c r="Q71" i="3"/>
  <c r="Q67" i="3"/>
  <c r="Q63" i="3"/>
  <c r="Q59" i="3"/>
  <c r="Q55" i="3"/>
  <c r="Q51" i="3"/>
  <c r="Q47" i="3"/>
  <c r="Q43" i="3"/>
  <c r="Q39" i="3"/>
  <c r="G39" i="5" s="1"/>
  <c r="Q35" i="3"/>
  <c r="Q31" i="3"/>
  <c r="Q27" i="3"/>
  <c r="G27" i="5" s="1"/>
  <c r="Q23" i="3"/>
  <c r="Q19" i="3"/>
  <c r="Q15" i="3"/>
  <c r="Q11" i="3"/>
  <c r="Q7" i="3"/>
  <c r="Q3" i="3"/>
  <c r="S403" i="3"/>
  <c r="S355" i="3"/>
  <c r="S307" i="3"/>
  <c r="S259" i="3"/>
  <c r="S211" i="3"/>
  <c r="S172" i="3"/>
  <c r="I172" i="5" s="1"/>
  <c r="R150" i="3"/>
  <c r="S136" i="3"/>
  <c r="I136" i="5" s="1"/>
  <c r="R126" i="3"/>
  <c r="S120" i="3"/>
  <c r="S115" i="3"/>
  <c r="Q111" i="3"/>
  <c r="S106" i="3"/>
  <c r="S102" i="3"/>
  <c r="S98" i="3"/>
  <c r="I98" i="5" s="1"/>
  <c r="S94" i="3"/>
  <c r="S90" i="3"/>
  <c r="S86" i="3"/>
  <c r="S82" i="3"/>
  <c r="S78" i="3"/>
  <c r="S74" i="3"/>
  <c r="S70" i="3"/>
  <c r="S66" i="3"/>
  <c r="S62" i="3"/>
  <c r="S58" i="3"/>
  <c r="S54" i="3"/>
  <c r="S50" i="3"/>
  <c r="I50" i="5" s="1"/>
  <c r="S46" i="3"/>
  <c r="S42" i="3"/>
  <c r="S38" i="3"/>
  <c r="S34" i="3"/>
  <c r="I34" i="5" s="1"/>
  <c r="S30" i="3"/>
  <c r="S26" i="3"/>
  <c r="S22" i="3"/>
  <c r="S18" i="3"/>
  <c r="S14" i="3"/>
  <c r="S10" i="3"/>
  <c r="S6" i="3"/>
  <c r="Q2" i="3"/>
  <c r="G2" i="5" s="1"/>
  <c r="G1633" i="5"/>
  <c r="G1585" i="5"/>
  <c r="G1537" i="5"/>
  <c r="G1489" i="5"/>
  <c r="G1441" i="5"/>
  <c r="G1393" i="5"/>
  <c r="I1636" i="5"/>
  <c r="I1588" i="5"/>
  <c r="I1540" i="5"/>
  <c r="I1492" i="5"/>
  <c r="I1444" i="5"/>
  <c r="I1396" i="5"/>
  <c r="I1348" i="5"/>
  <c r="H1528" i="5"/>
  <c r="H1480" i="5"/>
  <c r="H1432" i="5"/>
  <c r="H1384" i="5"/>
  <c r="H1336" i="5"/>
  <c r="G1556" i="5"/>
  <c r="G1508" i="5"/>
  <c r="G1412" i="5"/>
  <c r="I1611" i="5"/>
  <c r="I1563" i="5"/>
  <c r="I1515" i="5"/>
  <c r="I1467" i="5"/>
  <c r="I1419" i="5"/>
  <c r="I1323" i="5"/>
  <c r="H1607" i="5"/>
  <c r="H1511" i="5"/>
  <c r="H1463" i="5"/>
  <c r="H1319" i="5"/>
  <c r="G1554" i="5"/>
  <c r="G1506" i="5"/>
  <c r="G1458" i="5"/>
  <c r="G1410" i="5"/>
  <c r="G1362" i="5"/>
  <c r="G1314" i="5"/>
  <c r="G1495" i="5"/>
  <c r="I1326" i="5"/>
  <c r="H1267" i="5"/>
  <c r="H1219" i="5"/>
  <c r="H1123" i="5"/>
  <c r="H1075" i="5"/>
  <c r="I1542" i="5"/>
  <c r="H1362" i="5"/>
  <c r="G1279" i="5"/>
  <c r="G1183" i="5"/>
  <c r="G1135" i="5"/>
  <c r="G1087" i="5"/>
  <c r="H1462" i="5"/>
  <c r="G1308" i="5"/>
  <c r="I1210" i="5"/>
  <c r="I1114" i="5"/>
  <c r="G1359" i="5"/>
  <c r="H1278" i="5"/>
  <c r="H1230" i="5"/>
  <c r="H1134" i="5"/>
  <c r="H1086" i="5"/>
  <c r="I1538" i="5"/>
  <c r="G1278" i="5"/>
  <c r="G1230" i="5"/>
  <c r="G1182" i="5"/>
  <c r="G1134" i="5"/>
  <c r="H1634" i="5"/>
  <c r="H1442" i="5"/>
  <c r="I1301" i="5"/>
  <c r="I1253" i="5"/>
  <c r="I1205" i="5"/>
  <c r="I1157" i="5"/>
  <c r="I1109" i="5"/>
  <c r="G1599" i="5"/>
  <c r="G1407" i="5"/>
  <c r="H1293" i="5"/>
  <c r="H1197" i="5"/>
  <c r="I1566" i="5"/>
  <c r="G1379" i="5"/>
  <c r="H1530" i="5"/>
  <c r="G1351" i="5"/>
  <c r="I1275" i="5"/>
  <c r="I1227" i="5"/>
  <c r="I1179" i="5"/>
  <c r="I1131" i="5"/>
  <c r="I1083" i="5"/>
  <c r="I1330" i="5"/>
  <c r="I1124" i="5"/>
  <c r="G990" i="5"/>
  <c r="G942" i="5"/>
  <c r="G894" i="5"/>
  <c r="G846" i="5"/>
  <c r="H1156" i="5"/>
  <c r="I1045" i="5"/>
  <c r="I997" i="5"/>
  <c r="I949" i="5"/>
  <c r="I901" i="5"/>
  <c r="I853" i="5"/>
  <c r="G1252" i="5"/>
  <c r="G1074" i="5"/>
  <c r="H1021" i="5"/>
  <c r="H973" i="5"/>
  <c r="H925" i="5"/>
  <c r="H877" i="5"/>
  <c r="H1422" i="5"/>
  <c r="I1152" i="5"/>
  <c r="G997" i="5"/>
  <c r="G949" i="5"/>
  <c r="G901" i="5"/>
  <c r="G1483" i="5"/>
  <c r="H1168" i="5"/>
  <c r="I1000" i="5"/>
  <c r="I952" i="5"/>
  <c r="I904" i="5"/>
  <c r="G1232" i="5"/>
  <c r="G1066" i="5"/>
  <c r="H1016" i="5"/>
  <c r="H968" i="5"/>
  <c r="H920" i="5"/>
  <c r="H872" i="5"/>
  <c r="H1598" i="5"/>
  <c r="I1196" i="5"/>
  <c r="G1008" i="5"/>
  <c r="G912" i="5"/>
  <c r="G864" i="5"/>
  <c r="G1467" i="5"/>
  <c r="H1164" i="5"/>
  <c r="I1047" i="5"/>
  <c r="I999" i="5"/>
  <c r="I951" i="5"/>
  <c r="I903" i="5"/>
  <c r="I1304" i="5"/>
  <c r="I1112" i="5"/>
  <c r="G1272" i="5"/>
  <c r="G1084" i="5"/>
  <c r="H1026" i="5"/>
  <c r="H978" i="5"/>
  <c r="H930" i="5"/>
  <c r="H882" i="5"/>
  <c r="H834" i="5"/>
  <c r="G1027" i="5"/>
  <c r="I840" i="5"/>
  <c r="H686" i="5"/>
  <c r="H590" i="5"/>
  <c r="H831" i="5"/>
  <c r="G682" i="5"/>
  <c r="G634" i="5"/>
  <c r="G586" i="5"/>
  <c r="H824" i="5"/>
  <c r="I725" i="5"/>
  <c r="I677" i="5"/>
  <c r="I629" i="5"/>
  <c r="I581" i="5"/>
  <c r="G975" i="5"/>
  <c r="G819" i="5"/>
  <c r="H769" i="5"/>
  <c r="H721" i="5"/>
  <c r="H625" i="5"/>
  <c r="G1260" i="5"/>
  <c r="G801" i="5"/>
  <c r="G753" i="5"/>
  <c r="G705" i="5"/>
  <c r="G657" i="5"/>
  <c r="G609" i="5"/>
  <c r="H1076" i="5"/>
  <c r="I792" i="5"/>
  <c r="I744" i="5"/>
  <c r="I696" i="5"/>
  <c r="I648" i="5"/>
  <c r="G891" i="5"/>
  <c r="H796" i="5"/>
  <c r="H700" i="5"/>
  <c r="H652" i="5"/>
  <c r="I890" i="5"/>
  <c r="G796" i="5"/>
  <c r="G748" i="5"/>
  <c r="G700" i="5"/>
  <c r="H1031" i="5"/>
  <c r="G843" i="5"/>
  <c r="I783" i="5"/>
  <c r="I735" i="5"/>
  <c r="I687" i="5"/>
  <c r="H1224" i="5"/>
  <c r="G903" i="5"/>
  <c r="H799" i="5"/>
  <c r="H703" i="5"/>
  <c r="H1112" i="5"/>
  <c r="G739" i="5"/>
  <c r="H562" i="5"/>
  <c r="H514" i="5"/>
  <c r="H418" i="5"/>
  <c r="H370" i="5"/>
  <c r="I810" i="5"/>
  <c r="I578" i="5"/>
  <c r="G526" i="5"/>
  <c r="G478" i="5"/>
  <c r="G430" i="5"/>
  <c r="G382" i="5"/>
  <c r="I570" i="5"/>
  <c r="I521" i="5"/>
  <c r="I473" i="5"/>
  <c r="I710" i="5"/>
  <c r="H557" i="5"/>
  <c r="H461" i="5"/>
  <c r="H413" i="5"/>
  <c r="H365" i="5"/>
  <c r="G731" i="5"/>
  <c r="G561" i="5"/>
  <c r="G513" i="5"/>
  <c r="G417" i="5"/>
  <c r="G369" i="5"/>
  <c r="H643" i="5"/>
  <c r="I544" i="5"/>
  <c r="I496" i="5"/>
  <c r="I448" i="5"/>
  <c r="I902" i="5"/>
  <c r="H595" i="5"/>
  <c r="H532" i="5"/>
  <c r="H484" i="5"/>
  <c r="H436" i="5"/>
  <c r="H388" i="5"/>
  <c r="H899" i="5"/>
  <c r="G595" i="5"/>
  <c r="G532" i="5"/>
  <c r="G484" i="5"/>
  <c r="G436" i="5"/>
  <c r="G388" i="5"/>
  <c r="G340" i="5"/>
  <c r="I982" i="5"/>
  <c r="G675" i="5"/>
  <c r="H607" i="5"/>
  <c r="I535" i="5"/>
  <c r="I487" i="5"/>
  <c r="I439" i="5"/>
  <c r="I407" i="5"/>
  <c r="G623" i="5"/>
  <c r="H539" i="5"/>
  <c r="H443" i="5"/>
  <c r="H395" i="5"/>
  <c r="H347" i="5"/>
  <c r="H299" i="5"/>
  <c r="G543" i="5"/>
  <c r="G511" i="5"/>
  <c r="G495" i="5"/>
  <c r="G447" i="5"/>
  <c r="G399" i="5"/>
  <c r="I550" i="5"/>
  <c r="I410" i="5"/>
  <c r="I316" i="5"/>
  <c r="I264" i="5"/>
  <c r="I216" i="5"/>
  <c r="I168" i="5"/>
  <c r="I120" i="5"/>
  <c r="I72" i="5"/>
  <c r="I379" i="5"/>
  <c r="G346" i="5"/>
  <c r="H306" i="5"/>
  <c r="H288" i="5"/>
  <c r="H208" i="5"/>
  <c r="H192" i="5"/>
  <c r="H160" i="5"/>
  <c r="H112" i="5"/>
  <c r="H96" i="5"/>
  <c r="I345" i="5"/>
  <c r="G288" i="5"/>
  <c r="G192" i="5"/>
  <c r="G144" i="5"/>
  <c r="G96" i="5"/>
  <c r="H334" i="5"/>
  <c r="I279" i="5"/>
  <c r="I247" i="5"/>
  <c r="I231" i="5"/>
  <c r="I135" i="5"/>
  <c r="I402" i="5"/>
  <c r="G334" i="5"/>
  <c r="H263" i="5"/>
  <c r="H231" i="5"/>
  <c r="H215" i="5"/>
  <c r="H167" i="5"/>
  <c r="H135" i="5"/>
  <c r="G295" i="5"/>
  <c r="G247" i="5"/>
  <c r="G199" i="5"/>
  <c r="G151" i="5"/>
  <c r="H333" i="5"/>
  <c r="I230" i="5"/>
  <c r="I182" i="5"/>
  <c r="I134" i="5"/>
  <c r="I38" i="5"/>
  <c r="I365" i="5"/>
  <c r="I337" i="5"/>
  <c r="G299" i="5"/>
  <c r="H234" i="5"/>
  <c r="H138" i="5"/>
  <c r="H90" i="5"/>
  <c r="H50" i="5"/>
  <c r="H42" i="5"/>
  <c r="H337" i="5"/>
  <c r="G250" i="5"/>
  <c r="G138" i="5"/>
  <c r="G90" i="5"/>
  <c r="I355" i="5"/>
  <c r="I293" i="5"/>
  <c r="I245" i="5"/>
  <c r="I197" i="5"/>
  <c r="I149" i="5"/>
  <c r="I101" i="5"/>
  <c r="I372" i="5"/>
  <c r="I302" i="5"/>
  <c r="H285" i="5"/>
  <c r="H237" i="5"/>
  <c r="H189" i="5"/>
  <c r="H149" i="5"/>
  <c r="H141" i="5"/>
  <c r="H109" i="5"/>
  <c r="I414" i="5"/>
  <c r="G317" i="5"/>
  <c r="H302" i="5"/>
  <c r="G265" i="5"/>
  <c r="G217" i="5"/>
  <c r="G169" i="5"/>
  <c r="G137" i="5"/>
  <c r="G121" i="5"/>
  <c r="G89" i="5"/>
  <c r="G81" i="5"/>
  <c r="G73" i="5"/>
  <c r="G34" i="5"/>
  <c r="G24" i="5"/>
  <c r="H61" i="5"/>
  <c r="I49" i="5"/>
  <c r="H23" i="5"/>
  <c r="H15" i="5"/>
  <c r="G38" i="5"/>
  <c r="I65" i="5"/>
  <c r="H48" i="5"/>
  <c r="I37" i="5"/>
  <c r="I22" i="5"/>
  <c r="I14" i="5"/>
  <c r="I6" i="5"/>
  <c r="H14" i="5"/>
  <c r="H6" i="5"/>
  <c r="I52" i="5"/>
  <c r="I47" i="5"/>
  <c r="I36" i="5"/>
  <c r="I17" i="5"/>
  <c r="I5" i="5"/>
  <c r="G47" i="5"/>
  <c r="G36" i="5"/>
  <c r="H13" i="5"/>
  <c r="H57" i="5"/>
  <c r="I83" i="5"/>
  <c r="I24" i="5"/>
  <c r="I20" i="5"/>
  <c r="I16" i="5"/>
  <c r="I12" i="5"/>
  <c r="G35" i="5"/>
  <c r="H12" i="5"/>
  <c r="G1561" i="5"/>
  <c r="G1569" i="5"/>
  <c r="G1573" i="5"/>
  <c r="G1601" i="5"/>
  <c r="G1609" i="5"/>
  <c r="G1617" i="5"/>
  <c r="G1621" i="5"/>
  <c r="G45" i="5"/>
  <c r="G93" i="5"/>
  <c r="G129" i="5"/>
  <c r="H1533" i="5"/>
  <c r="H1537" i="5"/>
  <c r="H1541" i="5"/>
  <c r="H1549" i="5"/>
  <c r="H1581" i="5"/>
  <c r="H1589" i="5"/>
  <c r="H1597" i="5"/>
  <c r="H5" i="5"/>
  <c r="H21" i="5"/>
  <c r="H25" i="5"/>
  <c r="H69" i="5"/>
  <c r="H73" i="5"/>
  <c r="H157" i="5"/>
  <c r="I1533" i="5"/>
  <c r="I1561" i="5"/>
  <c r="I1565" i="5"/>
  <c r="I1569" i="5"/>
  <c r="I1577" i="5"/>
  <c r="I1581" i="5"/>
  <c r="I1613" i="5"/>
  <c r="I1617" i="5"/>
  <c r="G1528" i="5"/>
  <c r="I53" i="5"/>
  <c r="I81" i="5"/>
  <c r="I85" i="5"/>
  <c r="I97" i="5"/>
  <c r="I129" i="5"/>
  <c r="I137" i="5"/>
  <c r="I145" i="5"/>
  <c r="G1546" i="5"/>
  <c r="G1550" i="5"/>
  <c r="G1566" i="5"/>
  <c r="G1586" i="5"/>
  <c r="G1602" i="5"/>
  <c r="G1614" i="5"/>
  <c r="G22" i="5"/>
  <c r="G82" i="5"/>
  <c r="G86" i="5"/>
  <c r="G122" i="5"/>
  <c r="G134" i="5"/>
  <c r="H1542" i="5"/>
  <c r="H1546" i="5"/>
  <c r="H1574" i="5"/>
  <c r="H1578" i="5"/>
  <c r="H1590" i="5"/>
  <c r="H1614" i="5"/>
  <c r="H1622" i="5"/>
  <c r="H2" i="5"/>
  <c r="H18" i="5"/>
  <c r="H54" i="5"/>
  <c r="H66" i="5"/>
  <c r="H86" i="5"/>
  <c r="H94" i="5"/>
  <c r="H98" i="5"/>
  <c r="H102" i="5"/>
  <c r="H110" i="5"/>
  <c r="H134" i="5"/>
  <c r="H142" i="5"/>
  <c r="H146" i="5"/>
  <c r="H150" i="5"/>
  <c r="H158" i="5"/>
  <c r="H162" i="5"/>
  <c r="H198" i="5"/>
  <c r="H210" i="5"/>
  <c r="I1546" i="5"/>
  <c r="I1550" i="5"/>
  <c r="I1558" i="5"/>
  <c r="I1598" i="5"/>
  <c r="I30" i="5"/>
  <c r="I70" i="5"/>
  <c r="I82" i="5"/>
  <c r="I110" i="5"/>
  <c r="I118" i="5"/>
  <c r="I130" i="5"/>
  <c r="I162" i="5"/>
  <c r="I166" i="5"/>
  <c r="I174" i="5"/>
  <c r="I178" i="5"/>
  <c r="I198" i="5"/>
  <c r="I226" i="5"/>
  <c r="G1555" i="5"/>
  <c r="G1563" i="5"/>
  <c r="G1571" i="5"/>
  <c r="G1575" i="5"/>
  <c r="G1603" i="5"/>
  <c r="G1611" i="5"/>
  <c r="G1623" i="5"/>
  <c r="G43" i="5"/>
  <c r="G79" i="5"/>
  <c r="G83" i="5"/>
  <c r="G95" i="5"/>
  <c r="G123" i="5"/>
  <c r="G143" i="5"/>
  <c r="G179" i="5"/>
  <c r="G187" i="5"/>
  <c r="G219" i="5"/>
  <c r="G227" i="5"/>
  <c r="G239" i="5"/>
  <c r="H1555" i="5"/>
  <c r="H1559" i="5"/>
  <c r="H1567" i="5"/>
  <c r="H1571" i="5"/>
  <c r="H1591" i="5"/>
  <c r="H1615" i="5"/>
  <c r="H31" i="5"/>
  <c r="H39" i="5"/>
  <c r="H71" i="5"/>
  <c r="H79" i="5"/>
  <c r="H87" i="5"/>
  <c r="H123" i="5"/>
  <c r="H127" i="5"/>
  <c r="H139" i="5"/>
  <c r="I1531" i="5"/>
  <c r="I1539" i="5"/>
  <c r="I1543" i="5"/>
  <c r="I1575" i="5"/>
  <c r="I1579" i="5"/>
  <c r="I1587" i="5"/>
  <c r="I1591" i="5"/>
  <c r="I1623" i="5"/>
  <c r="I11" i="5"/>
  <c r="I35" i="5"/>
  <c r="I59" i="5"/>
  <c r="I107" i="5"/>
  <c r="I111" i="5"/>
  <c r="I131" i="5"/>
  <c r="I143" i="5"/>
  <c r="I147" i="5"/>
  <c r="I155" i="5"/>
  <c r="G1540" i="5"/>
  <c r="G1568" i="5"/>
  <c r="G1588" i="5"/>
  <c r="G1596" i="5"/>
  <c r="G1604" i="5"/>
  <c r="G1616" i="5"/>
  <c r="G20" i="5"/>
  <c r="G28" i="5"/>
  <c r="G76" i="5"/>
  <c r="G116" i="5"/>
  <c r="G124" i="5"/>
  <c r="G136" i="5"/>
  <c r="G172" i="5"/>
  <c r="G180" i="5"/>
  <c r="G184" i="5"/>
  <c r="G220" i="5"/>
  <c r="G228" i="5"/>
  <c r="G232" i="5"/>
  <c r="I1556" i="5"/>
  <c r="I1564" i="5"/>
  <c r="I1568" i="5"/>
  <c r="I1596" i="5"/>
  <c r="I1604" i="5"/>
  <c r="I1612" i="5"/>
  <c r="I1616" i="5"/>
  <c r="I40" i="5"/>
  <c r="I60" i="5"/>
  <c r="I68" i="5"/>
  <c r="I84" i="5"/>
  <c r="I108" i="5"/>
  <c r="I116" i="5"/>
  <c r="I124" i="5"/>
  <c r="I156" i="5"/>
  <c r="I164" i="5"/>
  <c r="I180" i="5"/>
  <c r="I212" i="5"/>
  <c r="I220" i="5"/>
  <c r="I228" i="5"/>
  <c r="H100" i="5"/>
  <c r="H148" i="5"/>
  <c r="G177" i="5"/>
  <c r="I217" i="5"/>
  <c r="H230" i="5"/>
  <c r="I235" i="5"/>
  <c r="H241" i="5"/>
  <c r="G282" i="5"/>
  <c r="G290" i="5"/>
  <c r="G298" i="5"/>
  <c r="G330" i="5"/>
  <c r="G338" i="5"/>
  <c r="G378" i="5"/>
  <c r="G386" i="5"/>
  <c r="G394" i="5"/>
  <c r="G398" i="5"/>
  <c r="G426" i="5"/>
  <c r="G442" i="5"/>
  <c r="G446" i="5"/>
  <c r="G482" i="5"/>
  <c r="H1584" i="5"/>
  <c r="I211" i="5"/>
  <c r="G218" i="5"/>
  <c r="H254" i="5"/>
  <c r="H262" i="5"/>
  <c r="H274" i="5"/>
  <c r="H310" i="5"/>
  <c r="H318" i="5"/>
  <c r="H322" i="5"/>
  <c r="H342" i="5"/>
  <c r="H350" i="5"/>
  <c r="H354" i="5"/>
  <c r="H358" i="5"/>
  <c r="H366" i="5"/>
  <c r="H390" i="5"/>
  <c r="H398" i="5"/>
  <c r="H402" i="5"/>
  <c r="H406" i="5"/>
  <c r="H438" i="5"/>
  <c r="H446" i="5"/>
  <c r="H1540" i="5"/>
  <c r="H60" i="5"/>
  <c r="G198" i="5"/>
  <c r="I225" i="5"/>
  <c r="I262" i="5"/>
  <c r="I266" i="5"/>
  <c r="I270" i="5"/>
  <c r="I278" i="5"/>
  <c r="I282" i="5"/>
  <c r="I310" i="5"/>
  <c r="I314" i="5"/>
  <c r="I318" i="5"/>
  <c r="I326" i="5"/>
  <c r="I330" i="5"/>
  <c r="I358" i="5"/>
  <c r="I362" i="5"/>
  <c r="I366" i="5"/>
  <c r="I374" i="5"/>
  <c r="I378" i="5"/>
  <c r="I398" i="5"/>
  <c r="I406" i="5"/>
  <c r="I422" i="5"/>
  <c r="I426" i="5"/>
  <c r="H20" i="5"/>
  <c r="H172" i="5"/>
  <c r="H179" i="5"/>
  <c r="H213" i="5"/>
  <c r="H232" i="5"/>
  <c r="I237" i="5"/>
  <c r="H251" i="5"/>
  <c r="H279" i="5"/>
  <c r="H283" i="5"/>
  <c r="H287" i="5"/>
  <c r="H295" i="5"/>
  <c r="H319" i="5"/>
  <c r="H331" i="5"/>
  <c r="H335" i="5"/>
  <c r="H343" i="5"/>
  <c r="H375" i="5"/>
  <c r="H415" i="5"/>
  <c r="H423" i="5"/>
  <c r="H431" i="5"/>
  <c r="H439" i="5"/>
  <c r="I179" i="5"/>
  <c r="I251" i="5"/>
  <c r="I259" i="5"/>
  <c r="I263" i="5"/>
  <c r="I295" i="5"/>
  <c r="I299" i="5"/>
  <c r="I307" i="5"/>
  <c r="I331" i="5"/>
  <c r="I339" i="5"/>
  <c r="I343" i="5"/>
  <c r="I347" i="5"/>
  <c r="I387" i="5"/>
  <c r="I391" i="5"/>
  <c r="I395" i="5"/>
  <c r="I403" i="5"/>
  <c r="I427" i="5"/>
  <c r="I435" i="5"/>
  <c r="I443" i="5"/>
  <c r="I475" i="5"/>
  <c r="H1556" i="5"/>
  <c r="H1604" i="5"/>
  <c r="H28" i="5"/>
  <c r="H124" i="5"/>
  <c r="G165" i="5"/>
  <c r="I227" i="5"/>
  <c r="H238" i="5"/>
  <c r="I243" i="5"/>
  <c r="G276" i="5"/>
  <c r="G280" i="5"/>
  <c r="G292" i="5"/>
  <c r="G320" i="5"/>
  <c r="G324" i="5"/>
  <c r="G336" i="5"/>
  <c r="G368" i="5"/>
  <c r="G372" i="5"/>
  <c r="G376" i="5"/>
  <c r="G424" i="5"/>
  <c r="G432" i="5"/>
  <c r="G464" i="5"/>
  <c r="G472" i="5"/>
  <c r="G480" i="5"/>
  <c r="G516" i="5"/>
  <c r="G520" i="5"/>
  <c r="H1608" i="5"/>
  <c r="G194" i="5"/>
  <c r="I221" i="5"/>
  <c r="H228" i="5"/>
  <c r="H252" i="5"/>
  <c r="H264" i="5"/>
  <c r="H268" i="5"/>
  <c r="H276" i="5"/>
  <c r="H280" i="5"/>
  <c r="H308" i="5"/>
  <c r="H312" i="5"/>
  <c r="H324" i="5"/>
  <c r="H348" i="5"/>
  <c r="H360" i="5"/>
  <c r="H364" i="5"/>
  <c r="H372" i="5"/>
  <c r="H376" i="5"/>
  <c r="H396" i="5"/>
  <c r="H412" i="5"/>
  <c r="H420" i="5"/>
  <c r="H424" i="5"/>
  <c r="H452" i="5"/>
  <c r="H460" i="5"/>
  <c r="H468" i="5"/>
  <c r="H472" i="5"/>
  <c r="H492" i="5"/>
  <c r="H500" i="5"/>
  <c r="H504" i="5"/>
  <c r="H508" i="5"/>
  <c r="H1564" i="5"/>
  <c r="H1612" i="5"/>
  <c r="G174" i="5"/>
  <c r="H188" i="5"/>
  <c r="I201" i="5"/>
  <c r="G222" i="5"/>
  <c r="I256" i="5"/>
  <c r="I276" i="5"/>
  <c r="I296" i="5"/>
  <c r="I304" i="5"/>
  <c r="I308" i="5"/>
  <c r="I312" i="5"/>
  <c r="I320" i="5"/>
  <c r="I324" i="5"/>
  <c r="I344" i="5"/>
  <c r="I352" i="5"/>
  <c r="I360" i="5"/>
  <c r="I368" i="5"/>
  <c r="I392" i="5"/>
  <c r="I400" i="5"/>
  <c r="I408" i="5"/>
  <c r="I420" i="5"/>
  <c r="I440" i="5"/>
  <c r="I464" i="5"/>
  <c r="I468" i="5"/>
  <c r="I500" i="5"/>
  <c r="I504" i="5"/>
  <c r="I512" i="5"/>
  <c r="H1568" i="5"/>
  <c r="G166" i="5"/>
  <c r="I195" i="5"/>
  <c r="H209" i="5"/>
  <c r="H216" i="5"/>
  <c r="G245" i="5"/>
  <c r="G253" i="5"/>
  <c r="G257" i="5"/>
  <c r="G261" i="5"/>
  <c r="G269" i="5"/>
  <c r="G273" i="5"/>
  <c r="G293" i="5"/>
  <c r="G309" i="5"/>
  <c r="G321" i="5"/>
  <c r="G341" i="5"/>
  <c r="G349" i="5"/>
  <c r="G353" i="5"/>
  <c r="G365" i="5"/>
  <c r="G397" i="5"/>
  <c r="G401" i="5"/>
  <c r="G405" i="5"/>
  <c r="G413" i="5"/>
  <c r="G437" i="5"/>
  <c r="H1624" i="5"/>
  <c r="H176" i="5"/>
  <c r="H224" i="5"/>
  <c r="G230" i="5"/>
  <c r="H235" i="5"/>
  <c r="I249" i="5"/>
  <c r="I277" i="5"/>
  <c r="I285" i="5"/>
  <c r="I297" i="5"/>
  <c r="I317" i="5"/>
  <c r="I329" i="5"/>
  <c r="I333" i="5"/>
  <c r="I341" i="5"/>
  <c r="I373" i="5"/>
  <c r="I377" i="5"/>
  <c r="I381" i="5"/>
  <c r="I389" i="5"/>
  <c r="I393" i="5"/>
  <c r="G213" i="5"/>
  <c r="G343" i="5"/>
  <c r="I466" i="5"/>
  <c r="I486" i="5"/>
  <c r="I491" i="5"/>
  <c r="G518" i="5"/>
  <c r="H530" i="5"/>
  <c r="H534" i="5"/>
  <c r="H542" i="5"/>
  <c r="H546" i="5"/>
  <c r="H566" i="5"/>
  <c r="H582" i="5"/>
  <c r="H594" i="5"/>
  <c r="H614" i="5"/>
  <c r="H630" i="5"/>
  <c r="H638" i="5"/>
  <c r="H642" i="5"/>
  <c r="H662" i="5"/>
  <c r="H670" i="5"/>
  <c r="H678" i="5"/>
  <c r="H690" i="5"/>
  <c r="H710" i="5"/>
  <c r="H726" i="5"/>
  <c r="H734" i="5"/>
  <c r="H738" i="5"/>
  <c r="H1572" i="5"/>
  <c r="H273" i="5"/>
  <c r="H321" i="5"/>
  <c r="G461" i="5"/>
  <c r="G467" i="5"/>
  <c r="H474" i="5"/>
  <c r="G493" i="5"/>
  <c r="I530" i="5"/>
  <c r="I534" i="5"/>
  <c r="I546" i="5"/>
  <c r="I566" i="5"/>
  <c r="I574" i="5"/>
  <c r="I582" i="5"/>
  <c r="I594" i="5"/>
  <c r="I614" i="5"/>
  <c r="I630" i="5"/>
  <c r="I638" i="5"/>
  <c r="I642" i="5"/>
  <c r="I662" i="5"/>
  <c r="I678" i="5"/>
  <c r="I686" i="5"/>
  <c r="I690" i="5"/>
  <c r="I726" i="5"/>
  <c r="I738" i="5"/>
  <c r="I758" i="5"/>
  <c r="G178" i="5"/>
  <c r="I219" i="5"/>
  <c r="G251" i="5"/>
  <c r="G323" i="5"/>
  <c r="H433" i="5"/>
  <c r="H454" i="5"/>
  <c r="H467" i="5"/>
  <c r="I481" i="5"/>
  <c r="G531" i="5"/>
  <c r="G539" i="5"/>
  <c r="G571" i="5"/>
  <c r="G587" i="5"/>
  <c r="G591" i="5"/>
  <c r="G619" i="5"/>
  <c r="G627" i="5"/>
  <c r="G635" i="5"/>
  <c r="G639" i="5"/>
  <c r="G671" i="5"/>
  <c r="G683" i="5"/>
  <c r="G687" i="5"/>
  <c r="H253" i="5"/>
  <c r="H301" i="5"/>
  <c r="H349" i="5"/>
  <c r="H373" i="5"/>
  <c r="I454" i="5"/>
  <c r="G469" i="5"/>
  <c r="G475" i="5"/>
  <c r="I493" i="5"/>
  <c r="I498" i="5"/>
  <c r="H531" i="5"/>
  <c r="H535" i="5"/>
  <c r="H547" i="5"/>
  <c r="H551" i="5"/>
  <c r="H571" i="5"/>
  <c r="H579" i="5"/>
  <c r="H583" i="5"/>
  <c r="H587" i="5"/>
  <c r="H599" i="5"/>
  <c r="H627" i="5"/>
  <c r="H635" i="5"/>
  <c r="H647" i="5"/>
  <c r="H667" i="5"/>
  <c r="H675" i="5"/>
  <c r="H691" i="5"/>
  <c r="H695" i="5"/>
  <c r="H727" i="5"/>
  <c r="H731" i="5"/>
  <c r="H739" i="5"/>
  <c r="G255" i="5"/>
  <c r="G279" i="5"/>
  <c r="G327" i="5"/>
  <c r="G351" i="5"/>
  <c r="H475" i="5"/>
  <c r="G489" i="5"/>
  <c r="G494" i="5"/>
  <c r="I527" i="5"/>
  <c r="I531" i="5"/>
  <c r="I547" i="5"/>
  <c r="I575" i="5"/>
  <c r="I583" i="5"/>
  <c r="I591" i="5"/>
  <c r="I595" i="5"/>
  <c r="I631" i="5"/>
  <c r="I639" i="5"/>
  <c r="I643" i="5"/>
  <c r="I671" i="5"/>
  <c r="I675" i="5"/>
  <c r="I679" i="5"/>
  <c r="I691" i="5"/>
  <c r="I711" i="5"/>
  <c r="I723" i="5"/>
  <c r="I739" i="5"/>
  <c r="I759" i="5"/>
  <c r="H257" i="5"/>
  <c r="H305" i="5"/>
  <c r="H329" i="5"/>
  <c r="I462" i="5"/>
  <c r="I469" i="5"/>
  <c r="G483" i="5"/>
  <c r="H489" i="5"/>
  <c r="H515" i="5"/>
  <c r="G524" i="5"/>
  <c r="G540" i="5"/>
  <c r="G544" i="5"/>
  <c r="G572" i="5"/>
  <c r="G576" i="5"/>
  <c r="G580" i="5"/>
  <c r="G588" i="5"/>
  <c r="G612" i="5"/>
  <c r="G620" i="5"/>
  <c r="G628" i="5"/>
  <c r="G640" i="5"/>
  <c r="G660" i="5"/>
  <c r="G668" i="5"/>
  <c r="G672" i="5"/>
  <c r="G684" i="5"/>
  <c r="G688" i="5"/>
  <c r="G259" i="5"/>
  <c r="G283" i="5"/>
  <c r="G355" i="5"/>
  <c r="H449" i="5"/>
  <c r="H470" i="5"/>
  <c r="H477" i="5"/>
  <c r="I489" i="5"/>
  <c r="I494" i="5"/>
  <c r="H528" i="5"/>
  <c r="H536" i="5"/>
  <c r="H548" i="5"/>
  <c r="H568" i="5"/>
  <c r="H576" i="5"/>
  <c r="H580" i="5"/>
  <c r="H584" i="5"/>
  <c r="H596" i="5"/>
  <c r="H616" i="5"/>
  <c r="H628" i="5"/>
  <c r="H632" i="5"/>
  <c r="H644" i="5"/>
  <c r="H664" i="5"/>
  <c r="H672" i="5"/>
  <c r="H676" i="5"/>
  <c r="H680" i="5"/>
  <c r="H688" i="5"/>
  <c r="H692" i="5"/>
  <c r="H712" i="5"/>
  <c r="H720" i="5"/>
  <c r="H724" i="5"/>
  <c r="H728" i="5"/>
  <c r="H736" i="5"/>
  <c r="H740" i="5"/>
  <c r="H196" i="5"/>
  <c r="H309" i="5"/>
  <c r="I449" i="5"/>
  <c r="H463" i="5"/>
  <c r="I477" i="5"/>
  <c r="I483" i="5"/>
  <c r="I524" i="5"/>
  <c r="I528" i="5"/>
  <c r="I536" i="5"/>
  <c r="I540" i="5"/>
  <c r="I572" i="5"/>
  <c r="I576" i="5"/>
  <c r="I584" i="5"/>
  <c r="I588" i="5"/>
  <c r="I620" i="5"/>
  <c r="I632" i="5"/>
  <c r="I672" i="5"/>
  <c r="I680" i="5"/>
  <c r="I684" i="5"/>
  <c r="I704" i="5"/>
  <c r="I712" i="5"/>
  <c r="I720" i="5"/>
  <c r="I728" i="5"/>
  <c r="I732" i="5"/>
  <c r="G311" i="5"/>
  <c r="I457" i="5"/>
  <c r="G465" i="5"/>
  <c r="H478" i="5"/>
  <c r="G485" i="5"/>
  <c r="H511" i="5"/>
  <c r="G525" i="5"/>
  <c r="G529" i="5"/>
  <c r="G569" i="5"/>
  <c r="H140" i="5"/>
  <c r="H203" i="5"/>
  <c r="H265" i="5"/>
  <c r="H289" i="5"/>
  <c r="H409" i="5"/>
  <c r="H458" i="5"/>
  <c r="H471" i="5"/>
  <c r="I506" i="5"/>
  <c r="G517" i="5"/>
  <c r="H525" i="5"/>
  <c r="H533" i="5"/>
  <c r="H565" i="5"/>
  <c r="H573" i="5"/>
  <c r="H581" i="5"/>
  <c r="H585" i="5"/>
  <c r="H605" i="5"/>
  <c r="H613" i="5"/>
  <c r="H621" i="5"/>
  <c r="H629" i="5"/>
  <c r="H633" i="5"/>
  <c r="H661" i="5"/>
  <c r="H669" i="5"/>
  <c r="H677" i="5"/>
  <c r="H681" i="5"/>
  <c r="H709" i="5"/>
  <c r="H713" i="5"/>
  <c r="H725" i="5"/>
  <c r="H729" i="5"/>
  <c r="H749" i="5"/>
  <c r="H245" i="5"/>
  <c r="H293" i="5"/>
  <c r="H317" i="5"/>
  <c r="G459" i="5"/>
  <c r="H466" i="5"/>
  <c r="H479" i="5"/>
  <c r="H486" i="5"/>
  <c r="H513" i="5"/>
  <c r="G530" i="5"/>
  <c r="G542" i="5"/>
  <c r="G562" i="5"/>
  <c r="G574" i="5"/>
  <c r="G578" i="5"/>
  <c r="G590" i="5"/>
  <c r="G610" i="5"/>
  <c r="G622" i="5"/>
  <c r="G626" i="5"/>
  <c r="G638" i="5"/>
  <c r="G658" i="5"/>
  <c r="G674" i="5"/>
  <c r="G686" i="5"/>
  <c r="G730" i="5"/>
  <c r="G734" i="5"/>
  <c r="G754" i="5"/>
  <c r="G762" i="5"/>
  <c r="G766" i="5"/>
  <c r="I569" i="5"/>
  <c r="I689" i="5"/>
  <c r="G763" i="5"/>
  <c r="I767" i="5"/>
  <c r="I787" i="5"/>
  <c r="I795" i="5"/>
  <c r="I799" i="5"/>
  <c r="I803" i="5"/>
  <c r="I811" i="5"/>
  <c r="I835" i="5"/>
  <c r="I843" i="5"/>
  <c r="I847" i="5"/>
  <c r="I851" i="5"/>
  <c r="I859" i="5"/>
  <c r="I863" i="5"/>
  <c r="I899" i="5"/>
  <c r="I907" i="5"/>
  <c r="I911" i="5"/>
  <c r="I931" i="5"/>
  <c r="I939" i="5"/>
  <c r="I947" i="5"/>
  <c r="I955" i="5"/>
  <c r="I959" i="5"/>
  <c r="I458" i="5"/>
  <c r="G573" i="5"/>
  <c r="G621" i="5"/>
  <c r="G669" i="5"/>
  <c r="G693" i="5"/>
  <c r="G776" i="5"/>
  <c r="G784" i="5"/>
  <c r="G788" i="5"/>
  <c r="G808" i="5"/>
  <c r="G816" i="5"/>
  <c r="G820" i="5"/>
  <c r="G824" i="5"/>
  <c r="G832" i="5"/>
  <c r="G868" i="5"/>
  <c r="G872" i="5"/>
  <c r="G880" i="5"/>
  <c r="G884" i="5"/>
  <c r="G904" i="5"/>
  <c r="G916" i="5"/>
  <c r="G920" i="5"/>
  <c r="G928" i="5"/>
  <c r="G932" i="5"/>
  <c r="G952" i="5"/>
  <c r="I465" i="5"/>
  <c r="I529" i="5"/>
  <c r="I573" i="5"/>
  <c r="I621" i="5"/>
  <c r="I645" i="5"/>
  <c r="G735" i="5"/>
  <c r="I757" i="5"/>
  <c r="I763" i="5"/>
  <c r="H768" i="5"/>
  <c r="H776" i="5"/>
  <c r="H800" i="5"/>
  <c r="H812" i="5"/>
  <c r="H816" i="5"/>
  <c r="H856" i="5"/>
  <c r="H860" i="5"/>
  <c r="H864" i="5"/>
  <c r="H896" i="5"/>
  <c r="H904" i="5"/>
  <c r="H912" i="5"/>
  <c r="H944" i="5"/>
  <c r="H952" i="5"/>
  <c r="H956" i="5"/>
  <c r="H960" i="5"/>
  <c r="H992" i="5"/>
  <c r="H1004" i="5"/>
  <c r="H1008" i="5"/>
  <c r="H1020" i="5"/>
  <c r="G267" i="5"/>
  <c r="G473" i="5"/>
  <c r="I533" i="5"/>
  <c r="G625" i="5"/>
  <c r="G764" i="5"/>
  <c r="I772" i="5"/>
  <c r="I776" i="5"/>
  <c r="I796" i="5"/>
  <c r="I812" i="5"/>
  <c r="I820" i="5"/>
  <c r="I824" i="5"/>
  <c r="I860" i="5"/>
  <c r="I868" i="5"/>
  <c r="I872" i="5"/>
  <c r="I892" i="5"/>
  <c r="I908" i="5"/>
  <c r="I916" i="5"/>
  <c r="I920" i="5"/>
  <c r="I956" i="5"/>
  <c r="I964" i="5"/>
  <c r="I968" i="5"/>
  <c r="G479" i="5"/>
  <c r="I625" i="5"/>
  <c r="I673" i="5"/>
  <c r="I697" i="5"/>
  <c r="G777" i="5"/>
  <c r="G785" i="5"/>
  <c r="G789" i="5"/>
  <c r="G809" i="5"/>
  <c r="G817" i="5"/>
  <c r="G825" i="5"/>
  <c r="G833" i="5"/>
  <c r="G865" i="5"/>
  <c r="G869" i="5"/>
  <c r="G873" i="5"/>
  <c r="G881" i="5"/>
  <c r="G885" i="5"/>
  <c r="G913" i="5"/>
  <c r="G917" i="5"/>
  <c r="G921" i="5"/>
  <c r="G929" i="5"/>
  <c r="G933" i="5"/>
  <c r="G953" i="5"/>
  <c r="I485" i="5"/>
  <c r="I541" i="5"/>
  <c r="G581" i="5"/>
  <c r="G629" i="5"/>
  <c r="I737" i="5"/>
  <c r="G760" i="5"/>
  <c r="H777" i="5"/>
  <c r="H809" i="5"/>
  <c r="H813" i="5"/>
  <c r="H817" i="5"/>
  <c r="H825" i="5"/>
  <c r="H829" i="5"/>
  <c r="H857" i="5"/>
  <c r="H861" i="5"/>
  <c r="H865" i="5"/>
  <c r="H873" i="5"/>
  <c r="H913" i="5"/>
  <c r="H921" i="5"/>
  <c r="H945" i="5"/>
  <c r="H953" i="5"/>
  <c r="H957" i="5"/>
  <c r="H961" i="5"/>
  <c r="H969" i="5"/>
  <c r="H993" i="5"/>
  <c r="H1005" i="5"/>
  <c r="H1009" i="5"/>
  <c r="H1017" i="5"/>
  <c r="G339" i="5"/>
  <c r="G491" i="5"/>
  <c r="I605" i="5"/>
  <c r="G751" i="5"/>
  <c r="I760" i="5"/>
  <c r="H765" i="5"/>
  <c r="I777" i="5"/>
  <c r="I797" i="5"/>
  <c r="I805" i="5"/>
  <c r="I813" i="5"/>
  <c r="I825" i="5"/>
  <c r="I845" i="5"/>
  <c r="I857" i="5"/>
  <c r="I861" i="5"/>
  <c r="I873" i="5"/>
  <c r="I905" i="5"/>
  <c r="I909" i="5"/>
  <c r="I917" i="5"/>
  <c r="I921" i="5"/>
  <c r="I957" i="5"/>
  <c r="I969" i="5"/>
  <c r="I989" i="5"/>
  <c r="I1005" i="5"/>
  <c r="I1013" i="5"/>
  <c r="I1017" i="5"/>
  <c r="G585" i="5"/>
  <c r="G633" i="5"/>
  <c r="G681" i="5"/>
  <c r="G716" i="5"/>
  <c r="G728" i="5"/>
  <c r="G778" i="5"/>
  <c r="G782" i="5"/>
  <c r="G786" i="5"/>
  <c r="G794" i="5"/>
  <c r="G798" i="5"/>
  <c r="G826" i="5"/>
  <c r="G830" i="5"/>
  <c r="G834" i="5"/>
  <c r="G842" i="5"/>
  <c r="G866" i="5"/>
  <c r="G874" i="5"/>
  <c r="G878" i="5"/>
  <c r="G882" i="5"/>
  <c r="G890" i="5"/>
  <c r="G922" i="5"/>
  <c r="G930" i="5"/>
  <c r="G938" i="5"/>
  <c r="G962" i="5"/>
  <c r="G970" i="5"/>
  <c r="G974" i="5"/>
  <c r="G978" i="5"/>
  <c r="G986" i="5"/>
  <c r="G1010" i="5"/>
  <c r="I609" i="5"/>
  <c r="I633" i="5"/>
  <c r="H766" i="5"/>
  <c r="H778" i="5"/>
  <c r="H798" i="5"/>
  <c r="H822" i="5"/>
  <c r="H826" i="5"/>
  <c r="H862" i="5"/>
  <c r="H870" i="5"/>
  <c r="H874" i="5"/>
  <c r="H894" i="5"/>
  <c r="H902" i="5"/>
  <c r="H906" i="5"/>
  <c r="H910" i="5"/>
  <c r="H918" i="5"/>
  <c r="H922" i="5"/>
  <c r="H942" i="5"/>
  <c r="H950" i="5"/>
  <c r="H954" i="5"/>
  <c r="H958" i="5"/>
  <c r="H966" i="5"/>
  <c r="H970" i="5"/>
  <c r="H990" i="5"/>
  <c r="H998" i="5"/>
  <c r="H1006" i="5"/>
  <c r="H1014" i="5"/>
  <c r="G411" i="5"/>
  <c r="I705" i="5"/>
  <c r="I717" i="5"/>
  <c r="I753" i="5"/>
  <c r="I778" i="5"/>
  <c r="I790" i="5"/>
  <c r="I794" i="5"/>
  <c r="I802" i="5"/>
  <c r="I806" i="5"/>
  <c r="I826" i="5"/>
  <c r="I834" i="5"/>
  <c r="I842" i="5"/>
  <c r="I850" i="5"/>
  <c r="I874" i="5"/>
  <c r="I882" i="5"/>
  <c r="I898" i="5"/>
  <c r="I922" i="5"/>
  <c r="I930" i="5"/>
  <c r="I934" i="5"/>
  <c r="I938" i="5"/>
  <c r="I946" i="5"/>
  <c r="I950" i="5"/>
  <c r="I970" i="5"/>
  <c r="I986" i="5"/>
  <c r="I994" i="5"/>
  <c r="I998" i="5"/>
  <c r="I565" i="5"/>
  <c r="G617" i="5"/>
  <c r="G641" i="5"/>
  <c r="G665" i="5"/>
  <c r="G708" i="5"/>
  <c r="G720" i="5"/>
  <c r="H767" i="5"/>
  <c r="H775" i="5"/>
  <c r="H779" i="5"/>
  <c r="H783" i="5"/>
  <c r="H795" i="5"/>
  <c r="H823" i="5"/>
  <c r="H843" i="5"/>
  <c r="H871" i="5"/>
  <c r="H879" i="5"/>
  <c r="H891" i="5"/>
  <c r="H911" i="5"/>
  <c r="H919" i="5"/>
  <c r="H927" i="5"/>
  <c r="H939" i="5"/>
  <c r="H959" i="5"/>
  <c r="H971" i="5"/>
  <c r="H975" i="5"/>
  <c r="H1007" i="5"/>
  <c r="G427" i="5"/>
  <c r="G807" i="5"/>
  <c r="G951" i="5"/>
  <c r="G1011" i="5"/>
  <c r="I1027" i="5"/>
  <c r="I1032" i="5"/>
  <c r="H1042" i="5"/>
  <c r="G1047" i="5"/>
  <c r="G1075" i="5"/>
  <c r="G1079" i="5"/>
  <c r="G1091" i="5"/>
  <c r="G1095" i="5"/>
  <c r="G1115" i="5"/>
  <c r="G1123" i="5"/>
  <c r="G1139" i="5"/>
  <c r="G1143" i="5"/>
  <c r="G1187" i="5"/>
  <c r="G1191" i="5"/>
  <c r="G1211" i="5"/>
  <c r="G1235" i="5"/>
  <c r="G1239" i="5"/>
  <c r="G1259" i="5"/>
  <c r="G1267" i="5"/>
  <c r="G1283" i="5"/>
  <c r="G1287" i="5"/>
  <c r="G1315" i="5"/>
  <c r="H762" i="5"/>
  <c r="G859" i="5"/>
  <c r="G907" i="5"/>
  <c r="H1018" i="5"/>
  <c r="H1023" i="5"/>
  <c r="G1028" i="5"/>
  <c r="G1038" i="5"/>
  <c r="I1042" i="5"/>
  <c r="H1063" i="5"/>
  <c r="H1071" i="5"/>
  <c r="H1079" i="5"/>
  <c r="H1091" i="5"/>
  <c r="H1127" i="5"/>
  <c r="H1139" i="5"/>
  <c r="H1159" i="5"/>
  <c r="H1167" i="5"/>
  <c r="H1171" i="5"/>
  <c r="H1175" i="5"/>
  <c r="H1187" i="5"/>
  <c r="H1207" i="5"/>
  <c r="H1215" i="5"/>
  <c r="H1223" i="5"/>
  <c r="H1235" i="5"/>
  <c r="G863" i="5"/>
  <c r="G911" i="5"/>
  <c r="G956" i="5"/>
  <c r="G984" i="5"/>
  <c r="G993" i="5"/>
  <c r="I1028" i="5"/>
  <c r="H1038" i="5"/>
  <c r="G1043" i="5"/>
  <c r="I1055" i="5"/>
  <c r="I1079" i="5"/>
  <c r="I1087" i="5"/>
  <c r="I1095" i="5"/>
  <c r="I1103" i="5"/>
  <c r="I1139" i="5"/>
  <c r="I1143" i="5"/>
  <c r="I1151" i="5"/>
  <c r="I1175" i="5"/>
  <c r="I1183" i="5"/>
  <c r="I1187" i="5"/>
  <c r="I1191" i="5"/>
  <c r="I1223" i="5"/>
  <c r="I1235" i="5"/>
  <c r="G771" i="5"/>
  <c r="I984" i="5"/>
  <c r="I1012" i="5"/>
  <c r="G1019" i="5"/>
  <c r="G1029" i="5"/>
  <c r="G1034" i="5"/>
  <c r="G1056" i="5"/>
  <c r="G1064" i="5"/>
  <c r="G1072" i="5"/>
  <c r="G1080" i="5"/>
  <c r="G1120" i="5"/>
  <c r="G1128" i="5"/>
  <c r="G1132" i="5"/>
  <c r="G1152" i="5"/>
  <c r="G1168" i="5"/>
  <c r="G1176" i="5"/>
  <c r="G1180" i="5"/>
  <c r="G1216" i="5"/>
  <c r="G1224" i="5"/>
  <c r="G1228" i="5"/>
  <c r="G775" i="5"/>
  <c r="G959" i="5"/>
  <c r="G985" i="5"/>
  <c r="I995" i="5"/>
  <c r="I1029" i="5"/>
  <c r="H1048" i="5"/>
  <c r="H1060" i="5"/>
  <c r="H1080" i="5"/>
  <c r="H1088" i="5"/>
  <c r="H1096" i="5"/>
  <c r="H1104" i="5"/>
  <c r="H1108" i="5"/>
  <c r="H1140" i="5"/>
  <c r="H1144" i="5"/>
  <c r="H1152" i="5"/>
  <c r="H1176" i="5"/>
  <c r="H1184" i="5"/>
  <c r="H1188" i="5"/>
  <c r="H1192" i="5"/>
  <c r="H1200" i="5"/>
  <c r="H1232" i="5"/>
  <c r="G779" i="5"/>
  <c r="I1019" i="5"/>
  <c r="G1030" i="5"/>
  <c r="I1056" i="5"/>
  <c r="I1064" i="5"/>
  <c r="I1068" i="5"/>
  <c r="I1072" i="5"/>
  <c r="I1116" i="5"/>
  <c r="I1128" i="5"/>
  <c r="I1132" i="5"/>
  <c r="I1160" i="5"/>
  <c r="I1168" i="5"/>
  <c r="I1176" i="5"/>
  <c r="I1180" i="5"/>
  <c r="I1200" i="5"/>
  <c r="I1208" i="5"/>
  <c r="I1212" i="5"/>
  <c r="I1216" i="5"/>
  <c r="I1224" i="5"/>
  <c r="I1228" i="5"/>
  <c r="I1256" i="5"/>
  <c r="I1264" i="5"/>
  <c r="I1272" i="5"/>
  <c r="I1276" i="5"/>
  <c r="I1308" i="5"/>
  <c r="I1312" i="5"/>
  <c r="I1320" i="5"/>
  <c r="I1324" i="5"/>
  <c r="I1344" i="5"/>
  <c r="G783" i="5"/>
  <c r="G879" i="5"/>
  <c r="G927" i="5"/>
  <c r="G1007" i="5"/>
  <c r="G1020" i="5"/>
  <c r="I1025" i="5"/>
  <c r="H1030" i="5"/>
  <c r="I1039" i="5"/>
  <c r="I1044" i="5"/>
  <c r="G1065" i="5"/>
  <c r="G1073" i="5"/>
  <c r="G1077" i="5"/>
  <c r="G1081" i="5"/>
  <c r="G1089" i="5"/>
  <c r="G1093" i="5"/>
  <c r="G1113" i="5"/>
  <c r="G1121" i="5"/>
  <c r="G1129" i="5"/>
  <c r="G1137" i="5"/>
  <c r="G1169" i="5"/>
  <c r="G1173" i="5"/>
  <c r="G1177" i="5"/>
  <c r="G1185" i="5"/>
  <c r="G1209" i="5"/>
  <c r="G1217" i="5"/>
  <c r="G1225" i="5"/>
  <c r="G1233" i="5"/>
  <c r="G1257" i="5"/>
  <c r="G1265" i="5"/>
  <c r="G1269" i="5"/>
  <c r="G1273" i="5"/>
  <c r="G1317" i="5"/>
  <c r="I685" i="5"/>
  <c r="G835" i="5"/>
  <c r="G883" i="5"/>
  <c r="H1015" i="5"/>
  <c r="G1026" i="5"/>
  <c r="H1035" i="5"/>
  <c r="G1040" i="5"/>
  <c r="H1061" i="5"/>
  <c r="H1069" i="5"/>
  <c r="H1077" i="5"/>
  <c r="H1085" i="5"/>
  <c r="H1089" i="5"/>
  <c r="H1109" i="5"/>
  <c r="H1121" i="5"/>
  <c r="H1125" i="5"/>
  <c r="H1133" i="5"/>
  <c r="H1137" i="5"/>
  <c r="H1165" i="5"/>
  <c r="H1169" i="5"/>
  <c r="H1173" i="5"/>
  <c r="H1181" i="5"/>
  <c r="H1185" i="5"/>
  <c r="H1213" i="5"/>
  <c r="H1217" i="5"/>
  <c r="H1229" i="5"/>
  <c r="H1233" i="5"/>
  <c r="G935" i="5"/>
  <c r="G979" i="5"/>
  <c r="G999" i="5"/>
  <c r="I1035" i="5"/>
  <c r="I1040" i="5"/>
  <c r="I1049" i="5"/>
  <c r="I1053" i="5"/>
  <c r="I1061" i="5"/>
  <c r="I1065" i="5"/>
  <c r="I1085" i="5"/>
  <c r="I1089" i="5"/>
  <c r="I1093" i="5"/>
  <c r="I1097" i="5"/>
  <c r="I1101" i="5"/>
  <c r="I1133" i="5"/>
  <c r="I1137" i="5"/>
  <c r="I1141" i="5"/>
  <c r="I1145" i="5"/>
  <c r="I1149" i="5"/>
  <c r="I1161" i="5"/>
  <c r="I1181" i="5"/>
  <c r="I1185" i="5"/>
  <c r="I1189" i="5"/>
  <c r="I1193" i="5"/>
  <c r="I1197" i="5"/>
  <c r="I1229" i="5"/>
  <c r="I1233" i="5"/>
  <c r="I1237" i="5"/>
  <c r="G947" i="5"/>
  <c r="I1010" i="5"/>
  <c r="I1022" i="5"/>
  <c r="G1032" i="5"/>
  <c r="G1042" i="5"/>
  <c r="I1046" i="5"/>
  <c r="I1066" i="5"/>
  <c r="I1070" i="5"/>
  <c r="I1074" i="5"/>
  <c r="I1078" i="5"/>
  <c r="I1082" i="5"/>
  <c r="I1090" i="5"/>
  <c r="I1094" i="5"/>
  <c r="I1122" i="5"/>
  <c r="I1126" i="5"/>
  <c r="I1130" i="5"/>
  <c r="I1138" i="5"/>
  <c r="I1142" i="5"/>
  <c r="I1162" i="5"/>
  <c r="I1166" i="5"/>
  <c r="I1170" i="5"/>
  <c r="I1174" i="5"/>
  <c r="I1186" i="5"/>
  <c r="I1190" i="5"/>
  <c r="I1214" i="5"/>
  <c r="I1218" i="5"/>
  <c r="I1226" i="5"/>
  <c r="I1234" i="5"/>
  <c r="I1238" i="5"/>
  <c r="I1258" i="5"/>
  <c r="I1262" i="5"/>
  <c r="I1266" i="5"/>
  <c r="I1274" i="5"/>
  <c r="I1282" i="5"/>
  <c r="I1286" i="5"/>
  <c r="I1310" i="5"/>
  <c r="I1318" i="5"/>
  <c r="I1026" i="5"/>
  <c r="G1054" i="5"/>
  <c r="G1174" i="5"/>
  <c r="H1242" i="5"/>
  <c r="I1249" i="5"/>
  <c r="I1261" i="5"/>
  <c r="I1267" i="5"/>
  <c r="I1303" i="5"/>
  <c r="G1321" i="5"/>
  <c r="I1329" i="5"/>
  <c r="G1334" i="5"/>
  <c r="I1355" i="5"/>
  <c r="I1359" i="5"/>
  <c r="I1367" i="5"/>
  <c r="I1371" i="5"/>
  <c r="I1379" i="5"/>
  <c r="I1383" i="5"/>
  <c r="I1415" i="5"/>
  <c r="I1427" i="5"/>
  <c r="I1431" i="5"/>
  <c r="I1455" i="5"/>
  <c r="I1459" i="5"/>
  <c r="I1463" i="5"/>
  <c r="I1475" i="5"/>
  <c r="I1479" i="5"/>
  <c r="I1499" i="5"/>
  <c r="I1511" i="5"/>
  <c r="I1523" i="5"/>
  <c r="I1527" i="5"/>
  <c r="H1078" i="5"/>
  <c r="H1126" i="5"/>
  <c r="H1174" i="5"/>
  <c r="H1222" i="5"/>
  <c r="I1243" i="5"/>
  <c r="G1274" i="5"/>
  <c r="G1286" i="5"/>
  <c r="G1298" i="5"/>
  <c r="G1310" i="5"/>
  <c r="G1316" i="5"/>
  <c r="I1338" i="5"/>
  <c r="I1351" i="5"/>
  <c r="G1356" i="5"/>
  <c r="G1364" i="5"/>
  <c r="G1368" i="5"/>
  <c r="G1388" i="5"/>
  <c r="G1392" i="5"/>
  <c r="G1400" i="5"/>
  <c r="G1404" i="5"/>
  <c r="G1416" i="5"/>
  <c r="G1436" i="5"/>
  <c r="G1440" i="5"/>
  <c r="G1444" i="5"/>
  <c r="G1452" i="5"/>
  <c r="G1460" i="5"/>
  <c r="G1464" i="5"/>
  <c r="G1484" i="5"/>
  <c r="G1492" i="5"/>
  <c r="G1500" i="5"/>
  <c r="G1512" i="5"/>
  <c r="G989" i="5"/>
  <c r="G1058" i="5"/>
  <c r="G1082" i="5"/>
  <c r="G1106" i="5"/>
  <c r="G1154" i="5"/>
  <c r="H1256" i="5"/>
  <c r="H1262" i="5"/>
  <c r="H1268" i="5"/>
  <c r="H1292" i="5"/>
  <c r="H1298" i="5"/>
  <c r="H1343" i="5"/>
  <c r="G1352" i="5"/>
  <c r="H1356" i="5"/>
  <c r="H1376" i="5"/>
  <c r="H1380" i="5"/>
  <c r="H1388" i="5"/>
  <c r="H1392" i="5"/>
  <c r="H1400" i="5"/>
  <c r="H1404" i="5"/>
  <c r="H1424" i="5"/>
  <c r="H1428" i="5"/>
  <c r="H1436" i="5"/>
  <c r="H1440" i="5"/>
  <c r="H1448" i="5"/>
  <c r="H1452" i="5"/>
  <c r="H1476" i="5"/>
  <c r="H1484" i="5"/>
  <c r="H1488" i="5"/>
  <c r="H1496" i="5"/>
  <c r="H1500" i="5"/>
  <c r="H1508" i="5"/>
  <c r="H1520" i="5"/>
  <c r="H1524" i="5"/>
  <c r="G799" i="5"/>
  <c r="G991" i="5"/>
  <c r="I1031" i="5"/>
  <c r="H1082" i="5"/>
  <c r="H1106" i="5"/>
  <c r="H1226" i="5"/>
  <c r="H1251" i="5"/>
  <c r="H1257" i="5"/>
  <c r="H1263" i="5"/>
  <c r="H1275" i="5"/>
  <c r="H1311" i="5"/>
  <c r="H1317" i="5"/>
  <c r="G1322" i="5"/>
  <c r="H1339" i="5"/>
  <c r="I1343" i="5"/>
  <c r="I1364" i="5"/>
  <c r="I1368" i="5"/>
  <c r="I1372" i="5"/>
  <c r="I1376" i="5"/>
  <c r="I1380" i="5"/>
  <c r="I1388" i="5"/>
  <c r="I1392" i="5"/>
  <c r="I1412" i="5"/>
  <c r="I1416" i="5"/>
  <c r="I1420" i="5"/>
  <c r="I1424" i="5"/>
  <c r="I1428" i="5"/>
  <c r="I1436" i="5"/>
  <c r="I1440" i="5"/>
  <c r="I1460" i="5"/>
  <c r="I1464" i="5"/>
  <c r="I1476" i="5"/>
  <c r="I1484" i="5"/>
  <c r="I1488" i="5"/>
  <c r="I1508" i="5"/>
  <c r="I1512" i="5"/>
  <c r="I1516" i="5"/>
  <c r="I1520" i="5"/>
  <c r="I1524" i="5"/>
  <c r="G1036" i="5"/>
  <c r="H1245" i="5"/>
  <c r="I1263" i="5"/>
  <c r="I1293" i="5"/>
  <c r="I1311" i="5"/>
  <c r="I1317" i="5"/>
  <c r="G1331" i="5"/>
  <c r="G1353" i="5"/>
  <c r="G1361" i="5"/>
  <c r="G1369" i="5"/>
  <c r="G1377" i="5"/>
  <c r="G1381" i="5"/>
  <c r="G1389" i="5"/>
  <c r="G1401" i="5"/>
  <c r="G1405" i="5"/>
  <c r="G1409" i="5"/>
  <c r="G1417" i="5"/>
  <c r="G1425" i="5"/>
  <c r="G1429" i="5"/>
  <c r="G1449" i="5"/>
  <c r="G1453" i="5"/>
  <c r="G1457" i="5"/>
  <c r="G1465" i="5"/>
  <c r="G1473" i="5"/>
  <c r="G1477" i="5"/>
  <c r="G1501" i="5"/>
  <c r="G1505" i="5"/>
  <c r="G1513" i="5"/>
  <c r="G1521" i="5"/>
  <c r="G1525" i="5"/>
  <c r="H1110" i="5"/>
  <c r="H1182" i="5"/>
  <c r="I1245" i="5"/>
  <c r="G1276" i="5"/>
  <c r="G1288" i="5"/>
  <c r="G1294" i="5"/>
  <c r="G1300" i="5"/>
  <c r="G1318" i="5"/>
  <c r="G1340" i="5"/>
  <c r="H1344" i="5"/>
  <c r="G1349" i="5"/>
  <c r="H1353" i="5"/>
  <c r="H1357" i="5"/>
  <c r="H1365" i="5"/>
  <c r="H1369" i="5"/>
  <c r="H1389" i="5"/>
  <c r="H1393" i="5"/>
  <c r="H1397" i="5"/>
  <c r="H1401" i="5"/>
  <c r="H1405" i="5"/>
  <c r="H1413" i="5"/>
  <c r="H1417" i="5"/>
  <c r="H1437" i="5"/>
  <c r="H1441" i="5"/>
  <c r="H1449" i="5"/>
  <c r="H1453" i="5"/>
  <c r="H1461" i="5"/>
  <c r="H1465" i="5"/>
  <c r="H1485" i="5"/>
  <c r="H1493" i="5"/>
  <c r="H1501" i="5"/>
  <c r="H1509" i="5"/>
  <c r="H1513" i="5"/>
  <c r="I1008" i="5"/>
  <c r="G1041" i="5"/>
  <c r="G1090" i="5"/>
  <c r="G1138" i="5"/>
  <c r="H1252" i="5"/>
  <c r="H1258" i="5"/>
  <c r="H1264" i="5"/>
  <c r="H1276" i="5"/>
  <c r="H1288" i="5"/>
  <c r="H1294" i="5"/>
  <c r="G1323" i="5"/>
  <c r="H1327" i="5"/>
  <c r="I1331" i="5"/>
  <c r="G1336" i="5"/>
  <c r="H1340" i="5"/>
  <c r="H1349" i="5"/>
  <c r="I1353" i="5"/>
  <c r="I1373" i="5"/>
  <c r="I1377" i="5"/>
  <c r="I1385" i="5"/>
  <c r="I1389" i="5"/>
  <c r="I1397" i="5"/>
  <c r="I1401" i="5"/>
  <c r="I1421" i="5"/>
  <c r="I1425" i="5"/>
  <c r="I1429" i="5"/>
  <c r="I1433" i="5"/>
  <c r="I1437" i="5"/>
  <c r="I1445" i="5"/>
  <c r="I1449" i="5"/>
  <c r="I1477" i="5"/>
  <c r="I1481" i="5"/>
  <c r="I1485" i="5"/>
  <c r="I1493" i="5"/>
  <c r="I1517" i="5"/>
  <c r="I1521" i="5"/>
  <c r="I1525" i="5"/>
  <c r="G895" i="5"/>
  <c r="I1041" i="5"/>
  <c r="H1066" i="5"/>
  <c r="H1210" i="5"/>
  <c r="H1246" i="5"/>
  <c r="H1253" i="5"/>
  <c r="H1265" i="5"/>
  <c r="H1271" i="5"/>
  <c r="H1301" i="5"/>
  <c r="H1323" i="5"/>
  <c r="G1332" i="5"/>
  <c r="G1366" i="5"/>
  <c r="G1370" i="5"/>
  <c r="G1374" i="5"/>
  <c r="G1382" i="5"/>
  <c r="G1386" i="5"/>
  <c r="G1414" i="5"/>
  <c r="G1418" i="5"/>
  <c r="G1422" i="5"/>
  <c r="G1430" i="5"/>
  <c r="G1434" i="5"/>
  <c r="G1454" i="5"/>
  <c r="G1462" i="5"/>
  <c r="G1470" i="5"/>
  <c r="G1478" i="5"/>
  <c r="G1482" i="5"/>
  <c r="G1502" i="5"/>
  <c r="G1510" i="5"/>
  <c r="G1514" i="5"/>
  <c r="G1518" i="5"/>
  <c r="G1526" i="5"/>
  <c r="G1098" i="5"/>
  <c r="G1094" i="5"/>
  <c r="G1142" i="5"/>
  <c r="G1166" i="5"/>
  <c r="G1190" i="5"/>
  <c r="G1238" i="5"/>
  <c r="I1247" i="5"/>
  <c r="I1277" i="5"/>
  <c r="I1283" i="5"/>
  <c r="I1289" i="5"/>
  <c r="I1295" i="5"/>
  <c r="I1313" i="5"/>
  <c r="H1341" i="5"/>
  <c r="I1345" i="5"/>
  <c r="G1350" i="5"/>
  <c r="H1358" i="5"/>
  <c r="H1366" i="5"/>
  <c r="H1370" i="5"/>
  <c r="H1394" i="5"/>
  <c r="H1398" i="5"/>
  <c r="H1406" i="5"/>
  <c r="H1414" i="5"/>
  <c r="H1418" i="5"/>
  <c r="H1426" i="5"/>
  <c r="H1446" i="5"/>
  <c r="H1450" i="5"/>
  <c r="H1454" i="5"/>
  <c r="H1466" i="5"/>
  <c r="H1490" i="5"/>
  <c r="H1494" i="5"/>
  <c r="H1502" i="5"/>
  <c r="H1510" i="5"/>
  <c r="H1514" i="5"/>
  <c r="H1070" i="5"/>
  <c r="H1094" i="5"/>
  <c r="H1142" i="5"/>
  <c r="H1166" i="5"/>
  <c r="G1254" i="5"/>
  <c r="G1266" i="5"/>
  <c r="G1290" i="5"/>
  <c r="G1296" i="5"/>
  <c r="G1324" i="5"/>
  <c r="H1328" i="5"/>
  <c r="G1333" i="5"/>
  <c r="H1337" i="5"/>
  <c r="I1341" i="5"/>
  <c r="H1350" i="5"/>
  <c r="I1354" i="5"/>
  <c r="I1374" i="5"/>
  <c r="I1382" i="5"/>
  <c r="I1386" i="5"/>
  <c r="I1390" i="5"/>
  <c r="I1398" i="5"/>
  <c r="I1402" i="5"/>
  <c r="I1426" i="5"/>
  <c r="I1430" i="5"/>
  <c r="I1446" i="5"/>
  <c r="I1450" i="5"/>
  <c r="I1470" i="5"/>
  <c r="I1474" i="5"/>
  <c r="I1478" i="5"/>
  <c r="I1486" i="5"/>
  <c r="I1494" i="5"/>
  <c r="I1518" i="5"/>
  <c r="I1522" i="5"/>
  <c r="I1526" i="5"/>
  <c r="G965" i="5"/>
  <c r="G1122" i="5"/>
  <c r="H1022" i="5"/>
  <c r="H1050" i="5"/>
  <c r="H1170" i="5"/>
  <c r="H1194" i="5"/>
  <c r="H1218" i="5"/>
  <c r="G1242" i="5"/>
  <c r="H1261" i="5"/>
  <c r="H1303" i="5"/>
  <c r="H1309" i="5"/>
  <c r="H1315" i="5"/>
  <c r="H1320" i="5"/>
  <c r="H1329" i="5"/>
  <c r="I1333" i="5"/>
  <c r="H1355" i="5"/>
  <c r="H1363" i="5"/>
  <c r="H1371" i="5"/>
  <c r="H1383" i="5"/>
  <c r="H1403" i="5"/>
  <c r="H1411" i="5"/>
  <c r="H1419" i="5"/>
  <c r="H1431" i="5"/>
  <c r="H1443" i="5"/>
  <c r="H1451" i="5"/>
  <c r="H1455" i="5"/>
  <c r="H1459" i="5"/>
  <c r="H1467" i="5"/>
  <c r="H1479" i="5"/>
  <c r="H1499" i="5"/>
  <c r="H1507" i="5"/>
  <c r="H1515" i="5"/>
  <c r="H1523" i="5"/>
  <c r="H1527" i="5"/>
  <c r="G1403" i="5"/>
  <c r="G1451" i="5"/>
  <c r="G1499" i="5"/>
  <c r="H1302" i="5"/>
  <c r="G1455" i="5"/>
  <c r="G1411" i="5"/>
  <c r="G1459" i="5"/>
  <c r="G1507" i="5"/>
  <c r="H1314" i="5"/>
  <c r="G1415" i="5"/>
  <c r="G1419" i="5"/>
  <c r="G1515" i="5"/>
  <c r="H1266" i="5"/>
  <c r="I1337" i="5"/>
  <c r="G1439" i="5"/>
  <c r="H1254" i="5"/>
  <c r="G1519" i="5"/>
  <c r="H1333" i="5"/>
  <c r="G1479" i="5"/>
  <c r="G1387" i="5"/>
  <c r="G1342" i="5"/>
  <c r="G1487" i="5"/>
  <c r="H1260" i="5"/>
  <c r="G1329" i="5"/>
  <c r="G1383" i="5"/>
  <c r="G1527" i="5"/>
  <c r="H1272" i="5"/>
  <c r="G1431" i="5"/>
  <c r="G1391" i="5"/>
  <c r="H1284" i="5"/>
  <c r="G1146" i="5"/>
  <c r="I1350" i="5"/>
  <c r="G1399" i="5"/>
  <c r="S1689" i="3"/>
  <c r="S1685" i="3"/>
  <c r="S1681" i="3"/>
  <c r="S1677" i="3"/>
  <c r="S1673" i="3"/>
  <c r="S1669" i="3"/>
  <c r="S1665" i="3"/>
  <c r="S1661" i="3"/>
  <c r="S1657" i="3"/>
  <c r="S1653" i="3"/>
  <c r="S1649" i="3"/>
  <c r="S1645" i="3"/>
  <c r="I1641" i="5"/>
  <c r="I1637" i="5"/>
  <c r="I1633" i="5"/>
  <c r="I1629" i="5"/>
  <c r="I1621" i="5"/>
  <c r="I1609" i="5"/>
  <c r="I1605" i="5"/>
  <c r="I1601" i="5"/>
  <c r="I1597" i="5"/>
  <c r="I1593" i="5"/>
  <c r="I1589" i="5"/>
  <c r="I1585" i="5"/>
  <c r="I1573" i="5"/>
  <c r="I1553" i="5"/>
  <c r="I1549" i="5"/>
  <c r="I1545" i="5"/>
  <c r="I1537" i="5"/>
  <c r="I1529" i="5"/>
  <c r="I1513" i="5"/>
  <c r="I1509" i="5"/>
  <c r="R1689" i="3"/>
  <c r="R1685" i="3"/>
  <c r="R1681" i="3"/>
  <c r="R1677" i="3"/>
  <c r="R1673" i="3"/>
  <c r="R1669" i="3"/>
  <c r="R1665" i="3"/>
  <c r="R1661" i="3"/>
  <c r="R1657" i="3"/>
  <c r="R1653" i="3"/>
  <c r="R1649" i="3"/>
  <c r="R1645" i="3"/>
  <c r="H1641" i="5"/>
  <c r="H1637" i="5"/>
  <c r="H1633" i="5"/>
  <c r="H1629" i="5"/>
  <c r="H1621" i="5"/>
  <c r="H1617" i="5"/>
  <c r="H1613" i="5"/>
  <c r="H1609" i="5"/>
  <c r="H1605" i="5"/>
  <c r="H1593" i="5"/>
  <c r="H1585" i="5"/>
  <c r="H1577" i="5"/>
  <c r="H1573" i="5"/>
  <c r="H1569" i="5"/>
  <c r="H1565" i="5"/>
  <c r="H1561" i="5"/>
  <c r="H1557" i="5"/>
  <c r="H1545" i="5"/>
  <c r="H1529" i="5"/>
  <c r="H1525" i="5"/>
  <c r="H1521" i="5"/>
  <c r="H1517" i="5"/>
  <c r="H1497" i="5"/>
  <c r="H1489" i="5"/>
  <c r="H1481" i="5"/>
  <c r="H1477" i="5"/>
  <c r="H1473" i="5"/>
  <c r="H1469" i="5"/>
  <c r="H1445" i="5"/>
  <c r="H1433" i="5"/>
  <c r="H1429" i="5"/>
  <c r="H1425" i="5"/>
  <c r="H1421" i="5"/>
  <c r="H1385" i="5"/>
  <c r="H1381" i="5"/>
  <c r="G1397" i="5"/>
  <c r="G1385" i="5"/>
  <c r="Q1689" i="3"/>
  <c r="Q1685" i="3"/>
  <c r="Q1681" i="3"/>
  <c r="Q1677" i="3"/>
  <c r="Q1673" i="3"/>
  <c r="Q1669" i="3"/>
  <c r="Q1665" i="3"/>
  <c r="Q1661" i="3"/>
  <c r="Q1657" i="3"/>
  <c r="Q1653" i="3"/>
  <c r="Q1649" i="3"/>
  <c r="Q1645" i="3"/>
  <c r="G1641" i="5"/>
  <c r="G1637" i="5"/>
  <c r="G1629" i="5"/>
  <c r="G1613" i="5"/>
  <c r="G1597" i="5"/>
  <c r="G1593" i="5"/>
  <c r="G1589" i="5"/>
  <c r="G1581" i="5"/>
  <c r="G1577" i="5"/>
  <c r="G1565" i="5"/>
  <c r="G1553" i="5"/>
  <c r="G1549" i="5"/>
  <c r="G1545" i="5"/>
  <c r="G1541" i="5"/>
  <c r="G1533" i="5"/>
  <c r="G1529" i="5"/>
  <c r="G1517" i="5"/>
  <c r="G1497" i="5"/>
  <c r="G1493" i="5"/>
  <c r="G1485" i="5"/>
  <c r="G1481" i="5"/>
  <c r="G1469" i="5"/>
  <c r="G1445" i="5"/>
  <c r="G1437" i="5"/>
  <c r="G1433" i="5"/>
  <c r="G1421" i="5"/>
  <c r="S1688" i="3"/>
  <c r="S1684" i="3"/>
  <c r="S1680" i="3"/>
  <c r="S1676" i="3"/>
  <c r="S1672" i="3"/>
  <c r="S1668" i="3"/>
  <c r="S1664" i="3"/>
  <c r="S1660" i="3"/>
  <c r="S1656" i="3"/>
  <c r="S1652" i="3"/>
  <c r="S1648" i="3"/>
  <c r="S1644" i="3"/>
  <c r="I1640" i="5"/>
  <c r="I1632" i="5"/>
  <c r="I1628" i="5"/>
  <c r="I1624" i="5"/>
  <c r="I1620" i="5"/>
  <c r="I1608" i="5"/>
  <c r="I1592" i="5"/>
  <c r="I1584" i="5"/>
  <c r="I1580" i="5"/>
  <c r="I1576" i="5"/>
  <c r="I1572" i="5"/>
  <c r="I1560" i="5"/>
  <c r="I1548" i="5"/>
  <c r="I1544" i="5"/>
  <c r="I1536" i="5"/>
  <c r="I1532" i="5"/>
  <c r="I1528" i="5"/>
  <c r="I1504" i="5"/>
  <c r="I1500" i="5"/>
  <c r="I1496" i="5"/>
  <c r="I1480" i="5"/>
  <c r="I1472" i="5"/>
  <c r="I1468" i="5"/>
  <c r="I1456" i="5"/>
  <c r="I1452" i="5"/>
  <c r="I1448" i="5"/>
  <c r="I1432" i="5"/>
  <c r="I1404" i="5"/>
  <c r="I1400" i="5"/>
  <c r="I1384" i="5"/>
  <c r="R1688" i="3"/>
  <c r="R1684" i="3"/>
  <c r="R1680" i="3"/>
  <c r="R1676" i="3"/>
  <c r="R1672" i="3"/>
  <c r="R1668" i="3"/>
  <c r="R1664" i="3"/>
  <c r="R1660" i="3"/>
  <c r="R1656" i="3"/>
  <c r="R1652" i="3"/>
  <c r="R1648" i="3"/>
  <c r="R1644" i="3"/>
  <c r="H1640" i="5"/>
  <c r="H1636" i="5"/>
  <c r="H1632" i="5"/>
  <c r="H1628" i="5"/>
  <c r="H1620" i="5"/>
  <c r="H1616" i="5"/>
  <c r="H1596" i="5"/>
  <c r="H1592" i="5"/>
  <c r="H1588" i="5"/>
  <c r="H1580" i="5"/>
  <c r="H1576" i="5"/>
  <c r="H1560" i="5"/>
  <c r="H1548" i="5"/>
  <c r="H1544" i="5"/>
  <c r="H1536" i="5"/>
  <c r="H1532" i="5"/>
  <c r="H1516" i="5"/>
  <c r="H1512" i="5"/>
  <c r="H1504" i="5"/>
  <c r="H1492" i="5"/>
  <c r="H1472" i="5"/>
  <c r="H1468" i="5"/>
  <c r="H1464" i="5"/>
  <c r="H1460" i="5"/>
  <c r="H1456" i="5"/>
  <c r="H1444" i="5"/>
  <c r="H1420" i="5"/>
  <c r="H1416" i="5"/>
  <c r="H1412" i="5"/>
  <c r="H1396" i="5"/>
  <c r="G1384" i="5"/>
  <c r="Q1688" i="3"/>
  <c r="Q1684" i="3"/>
  <c r="Q1680" i="3"/>
  <c r="Q1676" i="3"/>
  <c r="Q1672" i="3"/>
  <c r="Q1668" i="3"/>
  <c r="Q1664" i="3"/>
  <c r="Q1660" i="3"/>
  <c r="Q1656" i="3"/>
  <c r="Q1652" i="3"/>
  <c r="Q1648" i="3"/>
  <c r="Q1644" i="3"/>
  <c r="G1640" i="5"/>
  <c r="G1636" i="5"/>
  <c r="G1632" i="5"/>
  <c r="G1628" i="5"/>
  <c r="G1624" i="5"/>
  <c r="G1620" i="5"/>
  <c r="G1612" i="5"/>
  <c r="G1608" i="5"/>
  <c r="G1592" i="5"/>
  <c r="G1584" i="5"/>
  <c r="G1580" i="5"/>
  <c r="G1576" i="5"/>
  <c r="G1572" i="5"/>
  <c r="G1564" i="5"/>
  <c r="G1560" i="5"/>
  <c r="G1548" i="5"/>
  <c r="G1544" i="5"/>
  <c r="G1536" i="5"/>
  <c r="G1532" i="5"/>
  <c r="G1524" i="5"/>
  <c r="G1520" i="5"/>
  <c r="G1516" i="5"/>
  <c r="G1504" i="5"/>
  <c r="G1496" i="5"/>
  <c r="G1488" i="5"/>
  <c r="G1480" i="5"/>
  <c r="G1476" i="5"/>
  <c r="G1472" i="5"/>
  <c r="G1468" i="5"/>
  <c r="G1456" i="5"/>
  <c r="G1448" i="5"/>
  <c r="G1432" i="5"/>
  <c r="G1428" i="5"/>
  <c r="G1424" i="5"/>
  <c r="G1420" i="5"/>
  <c r="G1396" i="5"/>
  <c r="G1380" i="5"/>
  <c r="S1687" i="3"/>
  <c r="S1683" i="3"/>
  <c r="S1679" i="3"/>
  <c r="S1675" i="3"/>
  <c r="S1671" i="3"/>
  <c r="S1667" i="3"/>
  <c r="S1663" i="3"/>
  <c r="S1659" i="3"/>
  <c r="S1655" i="3"/>
  <c r="S1651" i="3"/>
  <c r="S1647" i="3"/>
  <c r="S1643" i="3"/>
  <c r="I1639" i="5"/>
  <c r="I1635" i="5"/>
  <c r="I1631" i="5"/>
  <c r="I1627" i="5"/>
  <c r="I1619" i="5"/>
  <c r="I1615" i="5"/>
  <c r="I1607" i="5"/>
  <c r="I1603" i="5"/>
  <c r="I1599" i="5"/>
  <c r="I1595" i="5"/>
  <c r="I1583" i="5"/>
  <c r="I1571" i="5"/>
  <c r="I1567" i="5"/>
  <c r="I1559" i="5"/>
  <c r="I1555" i="5"/>
  <c r="I1551" i="5"/>
  <c r="I1547" i="5"/>
  <c r="I1535" i="5"/>
  <c r="I1519" i="5"/>
  <c r="I1503" i="5"/>
  <c r="I1495" i="5"/>
  <c r="I1491" i="5"/>
  <c r="I1487" i="5"/>
  <c r="I1483" i="5"/>
  <c r="I1471" i="5"/>
  <c r="I1451" i="5"/>
  <c r="I1447" i="5"/>
  <c r="I1443" i="5"/>
  <c r="I1439" i="5"/>
  <c r="I1435" i="5"/>
  <c r="I1423" i="5"/>
  <c r="I1407" i="5"/>
  <c r="I1403" i="5"/>
  <c r="I1399" i="5"/>
  <c r="I1395" i="5"/>
  <c r="I1391" i="5"/>
  <c r="I1387" i="5"/>
  <c r="R1678" i="3"/>
  <c r="R1670" i="3"/>
  <c r="R1662" i="3"/>
  <c r="R1650" i="3"/>
  <c r="H1638" i="5"/>
  <c r="H1626" i="5"/>
  <c r="R1687" i="3"/>
  <c r="R1683" i="3"/>
  <c r="R1679" i="3"/>
  <c r="R1675" i="3"/>
  <c r="R1671" i="3"/>
  <c r="R1667" i="3"/>
  <c r="R1663" i="3"/>
  <c r="R1659" i="3"/>
  <c r="R1655" i="3"/>
  <c r="R1651" i="3"/>
  <c r="R1647" i="3"/>
  <c r="R1643" i="3"/>
  <c r="H1639" i="5"/>
  <c r="H1635" i="5"/>
  <c r="H1631" i="5"/>
  <c r="H1627" i="5"/>
  <c r="H1623" i="5"/>
  <c r="H1619" i="5"/>
  <c r="H1611" i="5"/>
  <c r="H1603" i="5"/>
  <c r="H1599" i="5"/>
  <c r="H1595" i="5"/>
  <c r="H1587" i="5"/>
  <c r="H1583" i="5"/>
  <c r="H1579" i="5"/>
  <c r="H1575" i="5"/>
  <c r="H1563" i="5"/>
  <c r="H1551" i="5"/>
  <c r="H1547" i="5"/>
  <c r="H1543" i="5"/>
  <c r="H1539" i="5"/>
  <c r="H1535" i="5"/>
  <c r="H1531" i="5"/>
  <c r="H1519" i="5"/>
  <c r="H1503" i="5"/>
  <c r="H1495" i="5"/>
  <c r="H1491" i="5"/>
  <c r="H1487" i="5"/>
  <c r="H1483" i="5"/>
  <c r="H1447" i="5"/>
  <c r="H1439" i="5"/>
  <c r="H1435" i="5"/>
  <c r="H1423" i="5"/>
  <c r="H1407" i="5"/>
  <c r="H1399" i="5"/>
  <c r="H1395" i="5"/>
  <c r="H1391" i="5"/>
  <c r="H1387" i="5"/>
  <c r="R1674" i="3"/>
  <c r="R1654" i="3"/>
  <c r="R1642" i="3"/>
  <c r="H1602" i="5"/>
  <c r="Q1687" i="3"/>
  <c r="Q1683" i="3"/>
  <c r="Q1679" i="3"/>
  <c r="Q1675" i="3"/>
  <c r="Q1671" i="3"/>
  <c r="Q1667" i="3"/>
  <c r="Q1663" i="3"/>
  <c r="Q1659" i="3"/>
  <c r="Q1655" i="3"/>
  <c r="Q1651" i="3"/>
  <c r="Q1647" i="3"/>
  <c r="Q1643" i="3"/>
  <c r="G1639" i="5"/>
  <c r="G1635" i="5"/>
  <c r="G1631" i="5"/>
  <c r="G1627" i="5"/>
  <c r="G1619" i="5"/>
  <c r="G1615" i="5"/>
  <c r="G1595" i="5"/>
  <c r="G1591" i="5"/>
  <c r="G1587" i="5"/>
  <c r="G1583" i="5"/>
  <c r="G1579" i="5"/>
  <c r="G1567" i="5"/>
  <c r="G1551" i="5"/>
  <c r="G1547" i="5"/>
  <c r="G1543" i="5"/>
  <c r="G1539" i="5"/>
  <c r="G1535" i="5"/>
  <c r="G1531" i="5"/>
  <c r="G1523" i="5"/>
  <c r="G1503" i="5"/>
  <c r="G1491" i="5"/>
  <c r="G1475" i="5"/>
  <c r="G1471" i="5"/>
  <c r="G1447" i="5"/>
  <c r="G1443" i="5"/>
  <c r="G1435" i="5"/>
  <c r="G1427" i="5"/>
  <c r="G1423" i="5"/>
  <c r="G1395" i="5"/>
  <c r="R1686" i="3"/>
  <c r="R1666" i="3"/>
  <c r="R1658" i="3"/>
  <c r="R1646" i="3"/>
  <c r="H1618" i="5"/>
  <c r="H1606" i="5"/>
  <c r="H1594" i="5"/>
  <c r="S1686" i="3"/>
  <c r="S1682" i="3"/>
  <c r="S1678" i="3"/>
  <c r="S1674" i="3"/>
  <c r="S1670" i="3"/>
  <c r="S1666" i="3"/>
  <c r="S1662" i="3"/>
  <c r="S1658" i="3"/>
  <c r="S1654" i="3"/>
  <c r="S1650" i="3"/>
  <c r="S1646" i="3"/>
  <c r="S1642" i="3"/>
  <c r="I1638" i="5"/>
  <c r="I1634" i="5"/>
  <c r="I1630" i="5"/>
  <c r="I1626" i="5"/>
  <c r="I1622" i="5"/>
  <c r="I1618" i="5"/>
  <c r="I1614" i="5"/>
  <c r="I1606" i="5"/>
  <c r="I1602" i="5"/>
  <c r="I1594" i="5"/>
  <c r="I1590" i="5"/>
  <c r="I1586" i="5"/>
  <c r="I1582" i="5"/>
  <c r="I1578" i="5"/>
  <c r="I1574" i="5"/>
  <c r="I1570" i="5"/>
  <c r="I1554" i="5"/>
  <c r="I1534" i="5"/>
  <c r="I1530" i="5"/>
  <c r="I1514" i="5"/>
  <c r="I1510" i="5"/>
  <c r="I1506" i="5"/>
  <c r="I1502" i="5"/>
  <c r="I1498" i="5"/>
  <c r="I1490" i="5"/>
  <c r="I1482" i="5"/>
  <c r="I1462" i="5"/>
  <c r="I1458" i="5"/>
  <c r="I1454" i="5"/>
  <c r="I1442" i="5"/>
  <c r="I1438" i="5"/>
  <c r="I1434" i="5"/>
  <c r="I1422" i="5"/>
  <c r="I1418" i="5"/>
  <c r="I1414" i="5"/>
  <c r="I1410" i="5"/>
  <c r="I1406" i="5"/>
  <c r="I1394" i="5"/>
  <c r="R1682" i="3"/>
  <c r="H1610" i="5"/>
  <c r="H1586" i="5"/>
  <c r="Q1686" i="3"/>
  <c r="Q1682" i="3"/>
  <c r="Q1678" i="3"/>
  <c r="Q1674" i="3"/>
  <c r="Q1670" i="3"/>
  <c r="Q1666" i="3"/>
  <c r="Q1662" i="3"/>
  <c r="Q1658" i="3"/>
  <c r="Q1654" i="3"/>
  <c r="Q1650" i="3"/>
  <c r="Q1646" i="3"/>
  <c r="Q1642" i="3"/>
  <c r="G1638" i="5"/>
  <c r="G1634" i="5"/>
  <c r="G1630" i="5"/>
  <c r="G1626" i="5"/>
  <c r="G1622" i="5"/>
  <c r="G1618" i="5"/>
  <c r="G1606" i="5"/>
  <c r="G1598" i="5"/>
  <c r="G1594" i="5"/>
  <c r="G1590" i="5"/>
  <c r="G1582" i="5"/>
  <c r="G1578" i="5"/>
  <c r="G1574" i="5"/>
  <c r="G1570" i="5"/>
  <c r="G1558" i="5"/>
  <c r="G1542" i="5"/>
  <c r="G1538" i="5"/>
  <c r="G1534" i="5"/>
  <c r="G1530" i="5"/>
  <c r="G1522" i="5"/>
  <c r="G1498" i="5"/>
  <c r="G1494" i="5"/>
  <c r="G1490" i="5"/>
  <c r="G1486" i="5"/>
  <c r="G1474" i="5"/>
  <c r="G1450" i="5"/>
  <c r="G1446" i="5"/>
  <c r="G1442" i="5"/>
  <c r="G1438" i="5"/>
  <c r="G1426" i="5"/>
  <c r="G1406" i="5"/>
  <c r="G1402" i="5"/>
  <c r="G1398" i="5"/>
  <c r="G1394" i="5"/>
  <c r="G1390" i="5"/>
  <c r="I1557" i="5"/>
  <c r="I1541" i="5"/>
  <c r="I1505" i="5"/>
  <c r="H1470" i="5"/>
  <c r="I1469" i="5"/>
  <c r="I1417" i="5"/>
  <c r="H1526" i="5"/>
  <c r="H1570" i="5"/>
  <c r="H1522" i="5"/>
  <c r="I1489" i="5"/>
  <c r="I1465" i="5"/>
  <c r="H1566" i="5"/>
  <c r="H1518" i="5"/>
  <c r="H1438" i="5"/>
  <c r="H1562" i="5"/>
  <c r="I1461" i="5"/>
  <c r="I1413" i="5"/>
  <c r="H1482" i="5"/>
  <c r="H1410" i="5"/>
  <c r="H1558" i="5"/>
  <c r="H1458" i="5"/>
  <c r="H1434" i="5"/>
  <c r="H1386" i="5"/>
  <c r="I1393" i="5"/>
  <c r="H1554" i="5"/>
  <c r="H1506" i="5"/>
  <c r="I1457" i="5"/>
  <c r="I1409" i="5"/>
  <c r="H1382" i="5"/>
  <c r="H1474" i="5"/>
  <c r="H1402" i="5"/>
  <c r="I1497" i="5"/>
  <c r="H1550" i="5"/>
  <c r="H1478" i="5"/>
  <c r="H1430" i="5"/>
  <c r="I1473" i="5"/>
  <c r="I1501" i="5"/>
  <c r="I1453" i="5"/>
  <c r="I1405" i="5"/>
  <c r="I1381" i="5"/>
  <c r="H1498" i="5"/>
  <c r="H1538" i="5"/>
  <c r="I1441" i="5"/>
  <c r="I1319" i="5"/>
  <c r="I1307" i="5"/>
  <c r="I1271" i="5"/>
  <c r="I1259" i="5"/>
  <c r="I1211" i="5"/>
  <c r="I1199" i="5"/>
  <c r="I1163" i="5"/>
  <c r="I1127" i="5"/>
  <c r="I1115" i="5"/>
  <c r="I1091" i="5"/>
  <c r="I1067" i="5"/>
  <c r="I1043" i="5"/>
  <c r="I1007" i="5"/>
  <c r="I983" i="5"/>
  <c r="I971" i="5"/>
  <c r="I935" i="5"/>
  <c r="I923" i="5"/>
  <c r="I887" i="5"/>
  <c r="I875" i="5"/>
  <c r="I839" i="5"/>
  <c r="I827" i="5"/>
  <c r="I815" i="5"/>
  <c r="I791" i="5"/>
  <c r="I779" i="5"/>
  <c r="I755" i="5"/>
  <c r="I743" i="5"/>
  <c r="I731" i="5"/>
  <c r="I719" i="5"/>
  <c r="I707" i="5"/>
  <c r="I695" i="5"/>
  <c r="I683" i="5"/>
  <c r="I659" i="5"/>
  <c r="I647" i="5"/>
  <c r="I635" i="5"/>
  <c r="I623" i="5"/>
  <c r="I611" i="5"/>
  <c r="I599" i="5"/>
  <c r="I587" i="5"/>
  <c r="I563" i="5"/>
  <c r="I551" i="5"/>
  <c r="I539" i="5"/>
  <c r="I515" i="5"/>
  <c r="I503" i="5"/>
  <c r="I479" i="5"/>
  <c r="I467" i="5"/>
  <c r="I455" i="5"/>
  <c r="I431" i="5"/>
  <c r="I419" i="5"/>
  <c r="I383" i="5"/>
  <c r="I371" i="5"/>
  <c r="I1378" i="5"/>
  <c r="I1366" i="5"/>
  <c r="I1342" i="5"/>
  <c r="I1306" i="5"/>
  <c r="I1294" i="5"/>
  <c r="I1270" i="5"/>
  <c r="I1246" i="5"/>
  <c r="I1365" i="5"/>
  <c r="I1305" i="5"/>
  <c r="I1281" i="5"/>
  <c r="I1269" i="5"/>
  <c r="I1221" i="5"/>
  <c r="I1173" i="5"/>
  <c r="I1125" i="5"/>
  <c r="I1077" i="5"/>
  <c r="I993" i="5"/>
  <c r="I981" i="5"/>
  <c r="I945" i="5"/>
  <c r="I933" i="5"/>
  <c r="I897" i="5"/>
  <c r="I885" i="5"/>
  <c r="I849" i="5"/>
  <c r="I837" i="5"/>
  <c r="I1352" i="5"/>
  <c r="I1340" i="5"/>
  <c r="I1328" i="5"/>
  <c r="I1316" i="5"/>
  <c r="I1292" i="5"/>
  <c r="I1280" i="5"/>
  <c r="I1268" i="5"/>
  <c r="I1244" i="5"/>
  <c r="I1232" i="5"/>
  <c r="I1220" i="5"/>
  <c r="I1184" i="5"/>
  <c r="I1172" i="5"/>
  <c r="I1148" i="5"/>
  <c r="I1136" i="5"/>
  <c r="I1100" i="5"/>
  <c r="I1088" i="5"/>
  <c r="I1076" i="5"/>
  <c r="I1052" i="5"/>
  <c r="I1004" i="5"/>
  <c r="I992" i="5"/>
  <c r="I980" i="5"/>
  <c r="I1375" i="5"/>
  <c r="I1339" i="5"/>
  <c r="I1327" i="5"/>
  <c r="I1291" i="5"/>
  <c r="I1279" i="5"/>
  <c r="I1255" i="5"/>
  <c r="I1231" i="5"/>
  <c r="I1219" i="5"/>
  <c r="I1207" i="5"/>
  <c r="I1195" i="5"/>
  <c r="I1171" i="5"/>
  <c r="I1159" i="5"/>
  <c r="I1147" i="5"/>
  <c r="I1135" i="5"/>
  <c r="I1123" i="5"/>
  <c r="I1111" i="5"/>
  <c r="I1099" i="5"/>
  <c r="I1075" i="5"/>
  <c r="I1063" i="5"/>
  <c r="I1051" i="5"/>
  <c r="I1015" i="5"/>
  <c r="I1003" i="5"/>
  <c r="I991" i="5"/>
  <c r="I979" i="5"/>
  <c r="I943" i="5"/>
  <c r="I895" i="5"/>
  <c r="I883" i="5"/>
  <c r="I751" i="5"/>
  <c r="I715" i="5"/>
  <c r="I703" i="5"/>
  <c r="I667" i="5"/>
  <c r="I655" i="5"/>
  <c r="I619" i="5"/>
  <c r="I607" i="5"/>
  <c r="I571" i="5"/>
  <c r="I559" i="5"/>
  <c r="I523" i="5"/>
  <c r="I511" i="5"/>
  <c r="I499" i="5"/>
  <c r="I463" i="5"/>
  <c r="I451" i="5"/>
  <c r="I415" i="5"/>
  <c r="I1362" i="5"/>
  <c r="I1347" i="5"/>
  <c r="I1335" i="5"/>
  <c r="I1287" i="5"/>
  <c r="I1239" i="5"/>
  <c r="I1215" i="5"/>
  <c r="I1167" i="5"/>
  <c r="I1119" i="5"/>
  <c r="I1071" i="5"/>
  <c r="I1023" i="5"/>
  <c r="I1011" i="5"/>
  <c r="I987" i="5"/>
  <c r="I975" i="5"/>
  <c r="I963" i="5"/>
  <c r="I927" i="5"/>
  <c r="I915" i="5"/>
  <c r="I891" i="5"/>
  <c r="I879" i="5"/>
  <c r="I867" i="5"/>
  <c r="I855" i="5"/>
  <c r="I831" i="5"/>
  <c r="I819" i="5"/>
  <c r="I807" i="5"/>
  <c r="I771" i="5"/>
  <c r="I747" i="5"/>
  <c r="I699" i="5"/>
  <c r="I1370" i="5"/>
  <c r="I1346" i="5"/>
  <c r="I1334" i="5"/>
  <c r="I1298" i="5"/>
  <c r="I1250" i="5"/>
  <c r="I1202" i="5"/>
  <c r="I1178" i="5"/>
  <c r="I1154" i="5"/>
  <c r="I1118" i="5"/>
  <c r="I1106" i="5"/>
  <c r="I1369" i="5"/>
  <c r="I1357" i="5"/>
  <c r="I1321" i="5"/>
  <c r="I1297" i="5"/>
  <c r="I1285" i="5"/>
  <c r="I1273" i="5"/>
  <c r="I1225" i="5"/>
  <c r="I1213" i="5"/>
  <c r="I1201" i="5"/>
  <c r="I1177" i="5"/>
  <c r="I1165" i="5"/>
  <c r="I1153" i="5"/>
  <c r="I1129" i="5"/>
  <c r="I1117" i="5"/>
  <c r="I1105" i="5"/>
  <c r="I1361" i="5"/>
  <c r="I1314" i="5"/>
  <c r="I1242" i="5"/>
  <c r="I1098" i="5"/>
  <c r="I1054" i="5"/>
  <c r="I1033" i="5"/>
  <c r="I990" i="5"/>
  <c r="I972" i="5"/>
  <c r="I932" i="5"/>
  <c r="I914" i="5"/>
  <c r="I896" i="5"/>
  <c r="I878" i="5"/>
  <c r="I808" i="5"/>
  <c r="I650" i="5"/>
  <c r="I636" i="5"/>
  <c r="I606" i="5"/>
  <c r="I592" i="5"/>
  <c r="I564" i="5"/>
  <c r="I549" i="5"/>
  <c r="I492" i="5"/>
  <c r="I434" i="5"/>
  <c r="I353" i="5"/>
  <c r="I305" i="5"/>
  <c r="I281" i="5"/>
  <c r="I269" i="5"/>
  <c r="I257" i="5"/>
  <c r="I233" i="5"/>
  <c r="I209" i="5"/>
  <c r="I185" i="5"/>
  <c r="I173" i="5"/>
  <c r="I161" i="5"/>
  <c r="I125" i="5"/>
  <c r="I77" i="5"/>
  <c r="I29" i="5"/>
  <c r="H1359" i="5"/>
  <c r="I1241" i="5"/>
  <c r="I1156" i="5"/>
  <c r="I1073" i="5"/>
  <c r="I1050" i="5"/>
  <c r="I913" i="5"/>
  <c r="I894" i="5"/>
  <c r="I877" i="5"/>
  <c r="I858" i="5"/>
  <c r="I841" i="5"/>
  <c r="I822" i="5"/>
  <c r="I774" i="5"/>
  <c r="I742" i="5"/>
  <c r="I694" i="5"/>
  <c r="I649" i="5"/>
  <c r="I634" i="5"/>
  <c r="I577" i="5"/>
  <c r="I562" i="5"/>
  <c r="I548" i="5"/>
  <c r="I505" i="5"/>
  <c r="I490" i="5"/>
  <c r="I476" i="5"/>
  <c r="I461" i="5"/>
  <c r="I447" i="5"/>
  <c r="I433" i="5"/>
  <c r="I418" i="5"/>
  <c r="I404" i="5"/>
  <c r="I390" i="5"/>
  <c r="I364" i="5"/>
  <c r="I340" i="5"/>
  <c r="I292" i="5"/>
  <c r="I268" i="5"/>
  <c r="I244" i="5"/>
  <c r="I208" i="5"/>
  <c r="I196" i="5"/>
  <c r="I160" i="5"/>
  <c r="I1356" i="5"/>
  <c r="I1240" i="5"/>
  <c r="I1096" i="5"/>
  <c r="I1030" i="5"/>
  <c r="I1009" i="5"/>
  <c r="I988" i="5"/>
  <c r="I966" i="5"/>
  <c r="I929" i="5"/>
  <c r="I912" i="5"/>
  <c r="I893" i="5"/>
  <c r="I876" i="5"/>
  <c r="I789" i="5"/>
  <c r="I709" i="5"/>
  <c r="I693" i="5"/>
  <c r="I618" i="5"/>
  <c r="I604" i="5"/>
  <c r="I590" i="5"/>
  <c r="I561" i="5"/>
  <c r="I532" i="5"/>
  <c r="I518" i="5"/>
  <c r="I474" i="5"/>
  <c r="I460" i="5"/>
  <c r="I446" i="5"/>
  <c r="I432" i="5"/>
  <c r="I417" i="5"/>
  <c r="I363" i="5"/>
  <c r="I351" i="5"/>
  <c r="I327" i="5"/>
  <c r="I315" i="5"/>
  <c r="I303" i="5"/>
  <c r="I291" i="5"/>
  <c r="I267" i="5"/>
  <c r="I255" i="5"/>
  <c r="I207" i="5"/>
  <c r="I1349" i="5"/>
  <c r="I1236" i="5"/>
  <c r="I1206" i="5"/>
  <c r="I1150" i="5"/>
  <c r="I1121" i="5"/>
  <c r="I1069" i="5"/>
  <c r="I1048" i="5"/>
  <c r="I928" i="5"/>
  <c r="I856" i="5"/>
  <c r="I838" i="5"/>
  <c r="I788" i="5"/>
  <c r="I756" i="5"/>
  <c r="I740" i="5"/>
  <c r="I724" i="5"/>
  <c r="I708" i="5"/>
  <c r="I692" i="5"/>
  <c r="I676" i="5"/>
  <c r="I661" i="5"/>
  <c r="I646" i="5"/>
  <c r="I617" i="5"/>
  <c r="I603" i="5"/>
  <c r="I589" i="5"/>
  <c r="I560" i="5"/>
  <c r="I517" i="5"/>
  <c r="I502" i="5"/>
  <c r="I488" i="5"/>
  <c r="I459" i="5"/>
  <c r="I445" i="5"/>
  <c r="I416" i="5"/>
  <c r="I401" i="5"/>
  <c r="I388" i="5"/>
  <c r="I375" i="5"/>
  <c r="I338" i="5"/>
  <c r="I290" i="5"/>
  <c r="I242" i="5"/>
  <c r="I218" i="5"/>
  <c r="I194" i="5"/>
  <c r="I1302" i="5"/>
  <c r="I1146" i="5"/>
  <c r="I1092" i="5"/>
  <c r="I985" i="5"/>
  <c r="I944" i="5"/>
  <c r="I926" i="5"/>
  <c r="I854" i="5"/>
  <c r="I836" i="5"/>
  <c r="I818" i="5"/>
  <c r="I786" i="5"/>
  <c r="I770" i="5"/>
  <c r="I754" i="5"/>
  <c r="I722" i="5"/>
  <c r="I706" i="5"/>
  <c r="I674" i="5"/>
  <c r="I660" i="5"/>
  <c r="I602" i="5"/>
  <c r="I558" i="5"/>
  <c r="I516" i="5"/>
  <c r="I501" i="5"/>
  <c r="I444" i="5"/>
  <c r="I429" i="5"/>
  <c r="I1265" i="5"/>
  <c r="I1204" i="5"/>
  <c r="I1024" i="5"/>
  <c r="I1002" i="5"/>
  <c r="I962" i="5"/>
  <c r="I942" i="5"/>
  <c r="I925" i="5"/>
  <c r="I906" i="5"/>
  <c r="I889" i="5"/>
  <c r="I870" i="5"/>
  <c r="I817" i="5"/>
  <c r="I801" i="5"/>
  <c r="I785" i="5"/>
  <c r="I769" i="5"/>
  <c r="I721" i="5"/>
  <c r="I658" i="5"/>
  <c r="I644" i="5"/>
  <c r="I601" i="5"/>
  <c r="I586" i="5"/>
  <c r="I557" i="5"/>
  <c r="I543" i="5"/>
  <c r="I514" i="5"/>
  <c r="I471" i="5"/>
  <c r="I442" i="5"/>
  <c r="I413" i="5"/>
  <c r="I386" i="5"/>
  <c r="I348" i="5"/>
  <c r="I336" i="5"/>
  <c r="I300" i="5"/>
  <c r="I288" i="5"/>
  <c r="I1300" i="5"/>
  <c r="I1144" i="5"/>
  <c r="I1086" i="5"/>
  <c r="I1062" i="5"/>
  <c r="I1001" i="5"/>
  <c r="I961" i="5"/>
  <c r="I941" i="5"/>
  <c r="I924" i="5"/>
  <c r="I888" i="5"/>
  <c r="I833" i="5"/>
  <c r="I816" i="5"/>
  <c r="I800" i="5"/>
  <c r="I784" i="5"/>
  <c r="I768" i="5"/>
  <c r="I752" i="5"/>
  <c r="I736" i="5"/>
  <c r="I657" i="5"/>
  <c r="I628" i="5"/>
  <c r="I600" i="5"/>
  <c r="I585" i="5"/>
  <c r="I556" i="5"/>
  <c r="I542" i="5"/>
  <c r="I513" i="5"/>
  <c r="I484" i="5"/>
  <c r="I470" i="5"/>
  <c r="I456" i="5"/>
  <c r="I441" i="5"/>
  <c r="I412" i="5"/>
  <c r="I385" i="5"/>
  <c r="I335" i="5"/>
  <c r="I287" i="5"/>
  <c r="I275" i="5"/>
  <c r="I239" i="5"/>
  <c r="I215" i="5"/>
  <c r="I203" i="5"/>
  <c r="I191" i="5"/>
  <c r="I167" i="5"/>
  <c r="I119" i="5"/>
  <c r="I71" i="5"/>
  <c r="I23" i="5"/>
  <c r="H1377" i="5"/>
  <c r="I1336" i="5"/>
  <c r="I1260" i="5"/>
  <c r="I1198" i="5"/>
  <c r="I1169" i="5"/>
  <c r="I1140" i="5"/>
  <c r="I1110" i="5"/>
  <c r="I1021" i="5"/>
  <c r="I978" i="5"/>
  <c r="I960" i="5"/>
  <c r="I940" i="5"/>
  <c r="I886" i="5"/>
  <c r="I832" i="5"/>
  <c r="I798" i="5"/>
  <c r="I782" i="5"/>
  <c r="I766" i="5"/>
  <c r="I750" i="5"/>
  <c r="I734" i="5"/>
  <c r="I718" i="5"/>
  <c r="I702" i="5"/>
  <c r="I656" i="5"/>
  <c r="I627" i="5"/>
  <c r="I613" i="5"/>
  <c r="I598" i="5"/>
  <c r="I555" i="5"/>
  <c r="I425" i="5"/>
  <c r="I411" i="5"/>
  <c r="I397" i="5"/>
  <c r="I384" i="5"/>
  <c r="I370" i="5"/>
  <c r="I346" i="5"/>
  <c r="I334" i="5"/>
  <c r="I322" i="5"/>
  <c r="I298" i="5"/>
  <c r="I286" i="5"/>
  <c r="I274" i="5"/>
  <c r="I250" i="5"/>
  <c r="I238" i="5"/>
  <c r="I214" i="5"/>
  <c r="I202" i="5"/>
  <c r="I190" i="5"/>
  <c r="I154" i="5"/>
  <c r="I142" i="5"/>
  <c r="I106" i="5"/>
  <c r="I94" i="5"/>
  <c r="I1332" i="5"/>
  <c r="I1290" i="5"/>
  <c r="I1254" i="5"/>
  <c r="I1194" i="5"/>
  <c r="I1060" i="5"/>
  <c r="I1038" i="5"/>
  <c r="I1020" i="5"/>
  <c r="I977" i="5"/>
  <c r="I884" i="5"/>
  <c r="I866" i="5"/>
  <c r="I848" i="5"/>
  <c r="I830" i="5"/>
  <c r="I781" i="5"/>
  <c r="I765" i="5"/>
  <c r="I749" i="5"/>
  <c r="I733" i="5"/>
  <c r="I701" i="5"/>
  <c r="I669" i="5"/>
  <c r="I654" i="5"/>
  <c r="I640" i="5"/>
  <c r="I626" i="5"/>
  <c r="I612" i="5"/>
  <c r="I597" i="5"/>
  <c r="I554" i="5"/>
  <c r="I525" i="5"/>
  <c r="I510" i="5"/>
  <c r="I482" i="5"/>
  <c r="I453" i="5"/>
  <c r="I438" i="5"/>
  <c r="I424" i="5"/>
  <c r="I396" i="5"/>
  <c r="I382" i="5"/>
  <c r="I369" i="5"/>
  <c r="I357" i="5"/>
  <c r="I321" i="5"/>
  <c r="I273" i="5"/>
  <c r="I189" i="5"/>
  <c r="I177" i="5"/>
  <c r="I165" i="5"/>
  <c r="I1325" i="5"/>
  <c r="I1222" i="5"/>
  <c r="I1164" i="5"/>
  <c r="I1108" i="5"/>
  <c r="I1081" i="5"/>
  <c r="I1058" i="5"/>
  <c r="I1037" i="5"/>
  <c r="I1018" i="5"/>
  <c r="I976" i="5"/>
  <c r="I954" i="5"/>
  <c r="I937" i="5"/>
  <c r="I918" i="5"/>
  <c r="I865" i="5"/>
  <c r="I846" i="5"/>
  <c r="I829" i="5"/>
  <c r="I780" i="5"/>
  <c r="I764" i="5"/>
  <c r="I748" i="5"/>
  <c r="I700" i="5"/>
  <c r="I668" i="5"/>
  <c r="I653" i="5"/>
  <c r="I610" i="5"/>
  <c r="I596" i="5"/>
  <c r="I553" i="5"/>
  <c r="I538" i="5"/>
  <c r="I509" i="5"/>
  <c r="I495" i="5"/>
  <c r="I452" i="5"/>
  <c r="I437" i="5"/>
  <c r="I423" i="5"/>
  <c r="I409" i="5"/>
  <c r="I394" i="5"/>
  <c r="I356" i="5"/>
  <c r="I332" i="5"/>
  <c r="I284" i="5"/>
  <c r="I272" i="5"/>
  <c r="I260" i="5"/>
  <c r="I248" i="5"/>
  <c r="I236" i="5"/>
  <c r="I224" i="5"/>
  <c r="I200" i="5"/>
  <c r="I188" i="5"/>
  <c r="I1288" i="5"/>
  <c r="I1252" i="5"/>
  <c r="I1192" i="5"/>
  <c r="I1104" i="5"/>
  <c r="I1057" i="5"/>
  <c r="I1036" i="5"/>
  <c r="I974" i="5"/>
  <c r="I953" i="5"/>
  <c r="I936" i="5"/>
  <c r="I881" i="5"/>
  <c r="I864" i="5"/>
  <c r="I828" i="5"/>
  <c r="I762" i="5"/>
  <c r="I746" i="5"/>
  <c r="I730" i="5"/>
  <c r="I698" i="5"/>
  <c r="I682" i="5"/>
  <c r="I666" i="5"/>
  <c r="I652" i="5"/>
  <c r="I624" i="5"/>
  <c r="I580" i="5"/>
  <c r="I552" i="5"/>
  <c r="I537" i="5"/>
  <c r="I522" i="5"/>
  <c r="I508" i="5"/>
  <c r="I480" i="5"/>
  <c r="I450" i="5"/>
  <c r="I436" i="5"/>
  <c r="I380" i="5"/>
  <c r="I367" i="5"/>
  <c r="I319" i="5"/>
  <c r="I283" i="5"/>
  <c r="I271" i="5"/>
  <c r="I223" i="5"/>
  <c r="I187" i="5"/>
  <c r="I1284" i="5"/>
  <c r="I1217" i="5"/>
  <c r="I1188" i="5"/>
  <c r="I1158" i="5"/>
  <c r="I1102" i="5"/>
  <c r="I973" i="5"/>
  <c r="I880" i="5"/>
  <c r="I844" i="5"/>
  <c r="I809" i="5"/>
  <c r="I793" i="5"/>
  <c r="I761" i="5"/>
  <c r="I745" i="5"/>
  <c r="I729" i="5"/>
  <c r="I713" i="5"/>
  <c r="I681" i="5"/>
  <c r="I665" i="5"/>
  <c r="I651" i="5"/>
  <c r="I637" i="5"/>
  <c r="I608" i="5"/>
  <c r="I579" i="5"/>
  <c r="I507" i="5"/>
  <c r="I421" i="5"/>
  <c r="I313" i="5"/>
  <c r="I252" i="5"/>
  <c r="I204" i="5"/>
  <c r="I153" i="5"/>
  <c r="I138" i="5"/>
  <c r="I122" i="5"/>
  <c r="I105" i="5"/>
  <c r="I90" i="5"/>
  <c r="I74" i="5"/>
  <c r="I58" i="5"/>
  <c r="I44" i="5"/>
  <c r="H1379" i="5"/>
  <c r="H1364" i="5"/>
  <c r="H1351" i="5"/>
  <c r="H1291" i="5"/>
  <c r="H1255" i="5"/>
  <c r="H1243" i="5"/>
  <c r="H1231" i="5"/>
  <c r="H1195" i="5"/>
  <c r="H1147" i="5"/>
  <c r="H1111" i="5"/>
  <c r="H1099" i="5"/>
  <c r="H1051" i="5"/>
  <c r="H1039" i="5"/>
  <c r="H1027" i="5"/>
  <c r="H1003" i="5"/>
  <c r="H991" i="5"/>
  <c r="H979" i="5"/>
  <c r="H967" i="5"/>
  <c r="H955" i="5"/>
  <c r="H943" i="5"/>
  <c r="H931" i="5"/>
  <c r="H907" i="5"/>
  <c r="H895" i="5"/>
  <c r="H883" i="5"/>
  <c r="H859" i="5"/>
  <c r="H847" i="5"/>
  <c r="H835" i="5"/>
  <c r="H811" i="5"/>
  <c r="H787" i="5"/>
  <c r="H763" i="5"/>
  <c r="H751" i="5"/>
  <c r="H679" i="5"/>
  <c r="H655" i="5"/>
  <c r="H631" i="5"/>
  <c r="H619" i="5"/>
  <c r="I306" i="5"/>
  <c r="I246" i="5"/>
  <c r="I171" i="5"/>
  <c r="I152" i="5"/>
  <c r="I121" i="5"/>
  <c r="I104" i="5"/>
  <c r="I73" i="5"/>
  <c r="I57" i="5"/>
  <c r="H1378" i="5"/>
  <c r="H1338" i="5"/>
  <c r="H1326" i="5"/>
  <c r="H1290" i="5"/>
  <c r="H1206" i="5"/>
  <c r="H1158" i="5"/>
  <c r="H1146" i="5"/>
  <c r="H1122" i="5"/>
  <c r="H1098" i="5"/>
  <c r="H1074" i="5"/>
  <c r="H1062" i="5"/>
  <c r="H1002" i="5"/>
  <c r="I301" i="5"/>
  <c r="I241" i="5"/>
  <c r="I170" i="5"/>
  <c r="I151" i="5"/>
  <c r="I103" i="5"/>
  <c r="I87" i="5"/>
  <c r="I56" i="5"/>
  <c r="I42" i="5"/>
  <c r="I27" i="5"/>
  <c r="I13" i="5"/>
  <c r="H1325" i="5"/>
  <c r="H1289" i="5"/>
  <c r="H1277" i="5"/>
  <c r="H1241" i="5"/>
  <c r="H1205" i="5"/>
  <c r="H1193" i="5"/>
  <c r="H1157" i="5"/>
  <c r="H1145" i="5"/>
  <c r="H1097" i="5"/>
  <c r="H1073" i="5"/>
  <c r="H1049" i="5"/>
  <c r="H1037" i="5"/>
  <c r="H1025" i="5"/>
  <c r="H1013" i="5"/>
  <c r="H1001" i="5"/>
  <c r="H989" i="5"/>
  <c r="I294" i="5"/>
  <c r="I240" i="5"/>
  <c r="I193" i="5"/>
  <c r="I169" i="5"/>
  <c r="I150" i="5"/>
  <c r="I117" i="5"/>
  <c r="I102" i="5"/>
  <c r="I86" i="5"/>
  <c r="I69" i="5"/>
  <c r="I55" i="5"/>
  <c r="I26" i="5"/>
  <c r="H1375" i="5"/>
  <c r="H1348" i="5"/>
  <c r="H1324" i="5"/>
  <c r="H1300" i="5"/>
  <c r="H1240" i="5"/>
  <c r="H1228" i="5"/>
  <c r="H1216" i="5"/>
  <c r="H1204" i="5"/>
  <c r="H1132" i="5"/>
  <c r="H1084" i="5"/>
  <c r="H1072" i="5"/>
  <c r="H1036" i="5"/>
  <c r="H1024" i="5"/>
  <c r="H1012" i="5"/>
  <c r="H1000" i="5"/>
  <c r="H988" i="5"/>
  <c r="H976" i="5"/>
  <c r="H964" i="5"/>
  <c r="I361" i="5"/>
  <c r="I289" i="5"/>
  <c r="I234" i="5"/>
  <c r="I192" i="5"/>
  <c r="I148" i="5"/>
  <c r="I133" i="5"/>
  <c r="I100" i="5"/>
  <c r="I54" i="5"/>
  <c r="I39" i="5"/>
  <c r="I25" i="5"/>
  <c r="I10" i="5"/>
  <c r="H1374" i="5"/>
  <c r="H1335" i="5"/>
  <c r="H1299" i="5"/>
  <c r="H1287" i="5"/>
  <c r="H1239" i="5"/>
  <c r="H1227" i="5"/>
  <c r="H1203" i="5"/>
  <c r="H1191" i="5"/>
  <c r="H1179" i="5"/>
  <c r="H1155" i="5"/>
  <c r="H1143" i="5"/>
  <c r="H1131" i="5"/>
  <c r="H1119" i="5"/>
  <c r="H1107" i="5"/>
  <c r="H1095" i="5"/>
  <c r="H1083" i="5"/>
  <c r="H1059" i="5"/>
  <c r="H1047" i="5"/>
  <c r="H1011" i="5"/>
  <c r="H999" i="5"/>
  <c r="H987" i="5"/>
  <c r="I354" i="5"/>
  <c r="I229" i="5"/>
  <c r="I186" i="5"/>
  <c r="I132" i="5"/>
  <c r="I115" i="5"/>
  <c r="I67" i="5"/>
  <c r="I9" i="5"/>
  <c r="H1373" i="5"/>
  <c r="H1346" i="5"/>
  <c r="H1334" i="5"/>
  <c r="H1322" i="5"/>
  <c r="H1310" i="5"/>
  <c r="H1286" i="5"/>
  <c r="H1274" i="5"/>
  <c r="H1250" i="5"/>
  <c r="H1238" i="5"/>
  <c r="H1214" i="5"/>
  <c r="H1202" i="5"/>
  <c r="H1190" i="5"/>
  <c r="H1178" i="5"/>
  <c r="H1154" i="5"/>
  <c r="H1130" i="5"/>
  <c r="H1118" i="5"/>
  <c r="H1058" i="5"/>
  <c r="H1046" i="5"/>
  <c r="H1034" i="5"/>
  <c r="H1010" i="5"/>
  <c r="H986" i="5"/>
  <c r="H974" i="5"/>
  <c r="I349" i="5"/>
  <c r="I163" i="5"/>
  <c r="I146" i="5"/>
  <c r="I114" i="5"/>
  <c r="I66" i="5"/>
  <c r="I51" i="5"/>
  <c r="I8" i="5"/>
  <c r="H1372" i="5"/>
  <c r="H1345" i="5"/>
  <c r="H1321" i="5"/>
  <c r="H1285" i="5"/>
  <c r="H1273" i="5"/>
  <c r="H1237" i="5"/>
  <c r="H1225" i="5"/>
  <c r="H1189" i="5"/>
  <c r="H1177" i="5"/>
  <c r="H1141" i="5"/>
  <c r="H1129" i="5"/>
  <c r="H1117" i="5"/>
  <c r="H1105" i="5"/>
  <c r="H1093" i="5"/>
  <c r="H1081" i="5"/>
  <c r="H1045" i="5"/>
  <c r="H1033" i="5"/>
  <c r="H997" i="5"/>
  <c r="H985" i="5"/>
  <c r="H949" i="5"/>
  <c r="H937" i="5"/>
  <c r="H901" i="5"/>
  <c r="H889" i="5"/>
  <c r="H853" i="5"/>
  <c r="H841" i="5"/>
  <c r="H805" i="5"/>
  <c r="H793" i="5"/>
  <c r="H781" i="5"/>
  <c r="H757" i="5"/>
  <c r="H745" i="5"/>
  <c r="H733" i="5"/>
  <c r="H697" i="5"/>
  <c r="H685" i="5"/>
  <c r="H673" i="5"/>
  <c r="H649" i="5"/>
  <c r="H637" i="5"/>
  <c r="H601" i="5"/>
  <c r="H589" i="5"/>
  <c r="H577" i="5"/>
  <c r="H553" i="5"/>
  <c r="H541" i="5"/>
  <c r="H529" i="5"/>
  <c r="I342" i="5"/>
  <c r="I222" i="5"/>
  <c r="I128" i="5"/>
  <c r="I112" i="5"/>
  <c r="I80" i="5"/>
  <c r="I64" i="5"/>
  <c r="I21" i="5"/>
  <c r="I7" i="5"/>
  <c r="H1332" i="5"/>
  <c r="H1308" i="5"/>
  <c r="H1296" i="5"/>
  <c r="H1248" i="5"/>
  <c r="H1236" i="5"/>
  <c r="H1212" i="5"/>
  <c r="H1116" i="5"/>
  <c r="H1068" i="5"/>
  <c r="H1044" i="5"/>
  <c r="H1032" i="5"/>
  <c r="H996" i="5"/>
  <c r="H984" i="5"/>
  <c r="H948" i="5"/>
  <c r="H936" i="5"/>
  <c r="H900" i="5"/>
  <c r="H888" i="5"/>
  <c r="H852" i="5"/>
  <c r="H840" i="5"/>
  <c r="H804" i="5"/>
  <c r="H792" i="5"/>
  <c r="H756" i="5"/>
  <c r="H744" i="5"/>
  <c r="H732" i="5"/>
  <c r="H708" i="5"/>
  <c r="I265" i="5"/>
  <c r="I181" i="5"/>
  <c r="I159" i="5"/>
  <c r="I144" i="5"/>
  <c r="I127" i="5"/>
  <c r="I96" i="5"/>
  <c r="I79" i="5"/>
  <c r="H1331" i="5"/>
  <c r="H1295" i="5"/>
  <c r="H1283" i="5"/>
  <c r="H1259" i="5"/>
  <c r="H1247" i="5"/>
  <c r="H1211" i="5"/>
  <c r="H1199" i="5"/>
  <c r="H1163" i="5"/>
  <c r="H1151" i="5"/>
  <c r="H1115" i="5"/>
  <c r="H1103" i="5"/>
  <c r="H1067" i="5"/>
  <c r="H1055" i="5"/>
  <c r="H1043" i="5"/>
  <c r="H1019" i="5"/>
  <c r="H995" i="5"/>
  <c r="H947" i="5"/>
  <c r="H923" i="5"/>
  <c r="H875" i="5"/>
  <c r="H863" i="5"/>
  <c r="H851" i="5"/>
  <c r="H827" i="5"/>
  <c r="H815" i="5"/>
  <c r="H803" i="5"/>
  <c r="H755" i="5"/>
  <c r="H719" i="5"/>
  <c r="H707" i="5"/>
  <c r="H683" i="5"/>
  <c r="H671" i="5"/>
  <c r="H659" i="5"/>
  <c r="H623" i="5"/>
  <c r="I141" i="5"/>
  <c r="I93" i="5"/>
  <c r="I78" i="5"/>
  <c r="I62" i="5"/>
  <c r="I48" i="5"/>
  <c r="I33" i="5"/>
  <c r="I19" i="5"/>
  <c r="I4" i="5"/>
  <c r="H1368" i="5"/>
  <c r="H1354" i="5"/>
  <c r="H1342" i="5"/>
  <c r="H1330" i="5"/>
  <c r="H1318" i="5"/>
  <c r="H1306" i="5"/>
  <c r="H1270" i="5"/>
  <c r="H1198" i="5"/>
  <c r="H1162" i="5"/>
  <c r="H1150" i="5"/>
  <c r="H1114" i="5"/>
  <c r="H1102" i="5"/>
  <c r="H1054" i="5"/>
  <c r="H994" i="5"/>
  <c r="H982" i="5"/>
  <c r="I325" i="5"/>
  <c r="I258" i="5"/>
  <c r="I210" i="5"/>
  <c r="I176" i="5"/>
  <c r="I157" i="5"/>
  <c r="I140" i="5"/>
  <c r="I109" i="5"/>
  <c r="I92" i="5"/>
  <c r="I61" i="5"/>
  <c r="I46" i="5"/>
  <c r="I32" i="5"/>
  <c r="I18" i="5"/>
  <c r="H1367" i="5"/>
  <c r="H1305" i="5"/>
  <c r="H1281" i="5"/>
  <c r="H1269" i="5"/>
  <c r="H1221" i="5"/>
  <c r="H1209" i="5"/>
  <c r="H1161" i="5"/>
  <c r="H1149" i="5"/>
  <c r="H1113" i="5"/>
  <c r="H1101" i="5"/>
  <c r="H1065" i="5"/>
  <c r="H1053" i="5"/>
  <c r="H1041" i="5"/>
  <c r="H1029" i="5"/>
  <c r="H981" i="5"/>
  <c r="H933" i="5"/>
  <c r="H909" i="5"/>
  <c r="H897" i="5"/>
  <c r="H885" i="5"/>
  <c r="H849" i="5"/>
  <c r="H837" i="5"/>
  <c r="H801" i="5"/>
  <c r="H789" i="5"/>
  <c r="H753" i="5"/>
  <c r="I253" i="5"/>
  <c r="I205" i="5"/>
  <c r="I175" i="5"/>
  <c r="I139" i="5"/>
  <c r="I123" i="5"/>
  <c r="I91" i="5"/>
  <c r="I75" i="5"/>
  <c r="I45" i="5"/>
  <c r="I31" i="5"/>
  <c r="I2" i="5"/>
  <c r="H1352" i="5"/>
  <c r="H1316" i="5"/>
  <c r="H1304" i="5"/>
  <c r="H1280" i="5"/>
  <c r="H1244" i="5"/>
  <c r="H1220" i="5"/>
  <c r="H1208" i="5"/>
  <c r="H1196" i="5"/>
  <c r="H1172" i="5"/>
  <c r="H1160" i="5"/>
  <c r="H1148" i="5"/>
  <c r="H1136" i="5"/>
  <c r="H1124" i="5"/>
  <c r="H1100" i="5"/>
  <c r="H1064" i="5"/>
  <c r="H1052" i="5"/>
  <c r="H1040" i="5"/>
  <c r="H1028" i="5"/>
  <c r="H980" i="5"/>
  <c r="H932" i="5"/>
  <c r="H908" i="5"/>
  <c r="H884" i="5"/>
  <c r="H848" i="5"/>
  <c r="H836" i="5"/>
  <c r="H788" i="5"/>
  <c r="H764" i="5"/>
  <c r="H752" i="5"/>
  <c r="H716" i="5"/>
  <c r="H704" i="5"/>
  <c r="H668" i="5"/>
  <c r="H656" i="5"/>
  <c r="H620" i="5"/>
  <c r="H608" i="5"/>
  <c r="H572" i="5"/>
  <c r="H560" i="5"/>
  <c r="H977" i="5"/>
  <c r="H941" i="5"/>
  <c r="H917" i="5"/>
  <c r="H893" i="5"/>
  <c r="H869" i="5"/>
  <c r="H845" i="5"/>
  <c r="H797" i="5"/>
  <c r="H689" i="5"/>
  <c r="H653" i="5"/>
  <c r="H636" i="5"/>
  <c r="H603" i="5"/>
  <c r="H588" i="5"/>
  <c r="H574" i="5"/>
  <c r="H559" i="5"/>
  <c r="H545" i="5"/>
  <c r="H506" i="5"/>
  <c r="H494" i="5"/>
  <c r="H482" i="5"/>
  <c r="H434" i="5"/>
  <c r="H422" i="5"/>
  <c r="H410" i="5"/>
  <c r="H374" i="5"/>
  <c r="H362" i="5"/>
  <c r="H338" i="5"/>
  <c r="H326" i="5"/>
  <c r="H314" i="5"/>
  <c r="H290" i="5"/>
  <c r="H278" i="5"/>
  <c r="H266" i="5"/>
  <c r="H218" i="5"/>
  <c r="H206" i="5"/>
  <c r="H182" i="5"/>
  <c r="H170" i="5"/>
  <c r="H122" i="5"/>
  <c r="H74" i="5"/>
  <c r="H62" i="5"/>
  <c r="H38" i="5"/>
  <c r="H26" i="5"/>
  <c r="G1344" i="5"/>
  <c r="H940" i="5"/>
  <c r="H916" i="5"/>
  <c r="H892" i="5"/>
  <c r="H868" i="5"/>
  <c r="H844" i="5"/>
  <c r="H820" i="5"/>
  <c r="H772" i="5"/>
  <c r="H706" i="5"/>
  <c r="H634" i="5"/>
  <c r="H602" i="5"/>
  <c r="H558" i="5"/>
  <c r="H517" i="5"/>
  <c r="H505" i="5"/>
  <c r="H493" i="5"/>
  <c r="H481" i="5"/>
  <c r="H469" i="5"/>
  <c r="H457" i="5"/>
  <c r="H445" i="5"/>
  <c r="H421" i="5"/>
  <c r="H397" i="5"/>
  <c r="H385" i="5"/>
  <c r="H361" i="5"/>
  <c r="H325" i="5"/>
  <c r="H313" i="5"/>
  <c r="H277" i="5"/>
  <c r="H229" i="5"/>
  <c r="H217" i="5"/>
  <c r="H205" i="5"/>
  <c r="H193" i="5"/>
  <c r="H181" i="5"/>
  <c r="H169" i="5"/>
  <c r="H915" i="5"/>
  <c r="H867" i="5"/>
  <c r="H819" i="5"/>
  <c r="H771" i="5"/>
  <c r="H747" i="5"/>
  <c r="H705" i="5"/>
  <c r="H687" i="5"/>
  <c r="H651" i="5"/>
  <c r="H600" i="5"/>
  <c r="H586" i="5"/>
  <c r="H543" i="5"/>
  <c r="H516" i="5"/>
  <c r="H480" i="5"/>
  <c r="H456" i="5"/>
  <c r="H444" i="5"/>
  <c r="H432" i="5"/>
  <c r="H408" i="5"/>
  <c r="H384" i="5"/>
  <c r="H336" i="5"/>
  <c r="H300" i="5"/>
  <c r="H240" i="5"/>
  <c r="H963" i="5"/>
  <c r="H938" i="5"/>
  <c r="H890" i="5"/>
  <c r="H842" i="5"/>
  <c r="H794" i="5"/>
  <c r="H746" i="5"/>
  <c r="H702" i="5"/>
  <c r="H666" i="5"/>
  <c r="H650" i="5"/>
  <c r="H570" i="5"/>
  <c r="H556" i="5"/>
  <c r="H527" i="5"/>
  <c r="H503" i="5"/>
  <c r="H491" i="5"/>
  <c r="H455" i="5"/>
  <c r="H419" i="5"/>
  <c r="H407" i="5"/>
  <c r="H383" i="5"/>
  <c r="H371" i="5"/>
  <c r="H359" i="5"/>
  <c r="H323" i="5"/>
  <c r="H311" i="5"/>
  <c r="H275" i="5"/>
  <c r="H239" i="5"/>
  <c r="H227" i="5"/>
  <c r="H934" i="5"/>
  <c r="H886" i="5"/>
  <c r="H838" i="5"/>
  <c r="H814" i="5"/>
  <c r="H790" i="5"/>
  <c r="H742" i="5"/>
  <c r="H723" i="5"/>
  <c r="H684" i="5"/>
  <c r="H648" i="5"/>
  <c r="H612" i="5"/>
  <c r="H598" i="5"/>
  <c r="H555" i="5"/>
  <c r="H540" i="5"/>
  <c r="H502" i="5"/>
  <c r="H490" i="5"/>
  <c r="H430" i="5"/>
  <c r="H394" i="5"/>
  <c r="H382" i="5"/>
  <c r="H858" i="5"/>
  <c r="H810" i="5"/>
  <c r="H786" i="5"/>
  <c r="H741" i="5"/>
  <c r="H722" i="5"/>
  <c r="H682" i="5"/>
  <c r="H646" i="5"/>
  <c r="H611" i="5"/>
  <c r="H597" i="5"/>
  <c r="H554" i="5"/>
  <c r="H501" i="5"/>
  <c r="H465" i="5"/>
  <c r="H453" i="5"/>
  <c r="H429" i="5"/>
  <c r="H417" i="5"/>
  <c r="H405" i="5"/>
  <c r="H381" i="5"/>
  <c r="H369" i="5"/>
  <c r="H357" i="5"/>
  <c r="H261" i="5"/>
  <c r="H929" i="5"/>
  <c r="H905" i="5"/>
  <c r="H881" i="5"/>
  <c r="H833" i="5"/>
  <c r="H785" i="5"/>
  <c r="H761" i="5"/>
  <c r="H699" i="5"/>
  <c r="H645" i="5"/>
  <c r="H610" i="5"/>
  <c r="H552" i="5"/>
  <c r="H538" i="5"/>
  <c r="H524" i="5"/>
  <c r="H512" i="5"/>
  <c r="H488" i="5"/>
  <c r="H476" i="5"/>
  <c r="H464" i="5"/>
  <c r="H440" i="5"/>
  <c r="H428" i="5"/>
  <c r="H416" i="5"/>
  <c r="H392" i="5"/>
  <c r="H380" i="5"/>
  <c r="H368" i="5"/>
  <c r="H344" i="5"/>
  <c r="H332" i="5"/>
  <c r="H320" i="5"/>
  <c r="H296" i="5"/>
  <c r="H284" i="5"/>
  <c r="H272" i="5"/>
  <c r="H248" i="5"/>
  <c r="H236" i="5"/>
  <c r="H200" i="5"/>
  <c r="H152" i="5"/>
  <c r="H128" i="5"/>
  <c r="H104" i="5"/>
  <c r="H92" i="5"/>
  <c r="H80" i="5"/>
  <c r="H68" i="5"/>
  <c r="H56" i="5"/>
  <c r="H44" i="5"/>
  <c r="H32" i="5"/>
  <c r="H8" i="5"/>
  <c r="H928" i="5"/>
  <c r="H880" i="5"/>
  <c r="H832" i="5"/>
  <c r="H808" i="5"/>
  <c r="H784" i="5"/>
  <c r="H760" i="5"/>
  <c r="H737" i="5"/>
  <c r="H698" i="5"/>
  <c r="H609" i="5"/>
  <c r="H537" i="5"/>
  <c r="H523" i="5"/>
  <c r="H499" i="5"/>
  <c r="H487" i="5"/>
  <c r="H451" i="5"/>
  <c r="H427" i="5"/>
  <c r="H403" i="5"/>
  <c r="H391" i="5"/>
  <c r="H379" i="5"/>
  <c r="H367" i="5"/>
  <c r="H355" i="5"/>
  <c r="H307" i="5"/>
  <c r="H271" i="5"/>
  <c r="H259" i="5"/>
  <c r="H247" i="5"/>
  <c r="H223" i="5"/>
  <c r="H211" i="5"/>
  <c r="H199" i="5"/>
  <c r="H187" i="5"/>
  <c r="H175" i="5"/>
  <c r="H163" i="5"/>
  <c r="H151" i="5"/>
  <c r="H115" i="5"/>
  <c r="H103" i="5"/>
  <c r="H91" i="5"/>
  <c r="H67" i="5"/>
  <c r="H55" i="5"/>
  <c r="H19" i="5"/>
  <c r="H7" i="5"/>
  <c r="G1373" i="5"/>
  <c r="G1337" i="5"/>
  <c r="G1325" i="5"/>
  <c r="G1313" i="5"/>
  <c r="G1301" i="5"/>
  <c r="G1289" i="5"/>
  <c r="G1277" i="5"/>
  <c r="G1253" i="5"/>
  <c r="G1241" i="5"/>
  <c r="G1229" i="5"/>
  <c r="G1205" i="5"/>
  <c r="G1193" i="5"/>
  <c r="G1181" i="5"/>
  <c r="G1157" i="5"/>
  <c r="H951" i="5"/>
  <c r="H903" i="5"/>
  <c r="H855" i="5"/>
  <c r="H807" i="5"/>
  <c r="H759" i="5"/>
  <c r="H714" i="5"/>
  <c r="H696" i="5"/>
  <c r="H660" i="5"/>
  <c r="H641" i="5"/>
  <c r="H624" i="5"/>
  <c r="H593" i="5"/>
  <c r="H564" i="5"/>
  <c r="H550" i="5"/>
  <c r="H522" i="5"/>
  <c r="H510" i="5"/>
  <c r="H498" i="5"/>
  <c r="H450" i="5"/>
  <c r="H426" i="5"/>
  <c r="H414" i="5"/>
  <c r="H378" i="5"/>
  <c r="H330" i="5"/>
  <c r="H294" i="5"/>
  <c r="H282" i="5"/>
  <c r="H270" i="5"/>
  <c r="H258" i="5"/>
  <c r="H246" i="5"/>
  <c r="H222" i="5"/>
  <c r="H186" i="5"/>
  <c r="H174" i="5"/>
  <c r="H926" i="5"/>
  <c r="H878" i="5"/>
  <c r="H854" i="5"/>
  <c r="H830" i="5"/>
  <c r="H806" i="5"/>
  <c r="H782" i="5"/>
  <c r="H758" i="5"/>
  <c r="H735" i="5"/>
  <c r="H694" i="5"/>
  <c r="H658" i="5"/>
  <c r="H622" i="5"/>
  <c r="H606" i="5"/>
  <c r="H578" i="5"/>
  <c r="H563" i="5"/>
  <c r="H549" i="5"/>
  <c r="H509" i="5"/>
  <c r="H497" i="5"/>
  <c r="H485" i="5"/>
  <c r="H473" i="5"/>
  <c r="H437" i="5"/>
  <c r="H401" i="5"/>
  <c r="H389" i="5"/>
  <c r="H377" i="5"/>
  <c r="H353" i="5"/>
  <c r="H341" i="5"/>
  <c r="H281" i="5"/>
  <c r="H269" i="5"/>
  <c r="H233" i="5"/>
  <c r="H221" i="5"/>
  <c r="H946" i="5"/>
  <c r="H898" i="5"/>
  <c r="H850" i="5"/>
  <c r="H802" i="5"/>
  <c r="H754" i="5"/>
  <c r="H693" i="5"/>
  <c r="H657" i="5"/>
  <c r="H639" i="5"/>
  <c r="H591" i="5"/>
  <c r="H520" i="5"/>
  <c r="H400" i="5"/>
  <c r="H352" i="5"/>
  <c r="H340" i="5"/>
  <c r="H328" i="5"/>
  <c r="H316" i="5"/>
  <c r="H304" i="5"/>
  <c r="H292" i="5"/>
  <c r="H256" i="5"/>
  <c r="H244" i="5"/>
  <c r="H220" i="5"/>
  <c r="H846" i="5"/>
  <c r="H774" i="5"/>
  <c r="H750" i="5"/>
  <c r="H730" i="5"/>
  <c r="H711" i="5"/>
  <c r="H654" i="5"/>
  <c r="H618" i="5"/>
  <c r="H604" i="5"/>
  <c r="H575" i="5"/>
  <c r="H561" i="5"/>
  <c r="H507" i="5"/>
  <c r="H495" i="5"/>
  <c r="H483" i="5"/>
  <c r="H459" i="5"/>
  <c r="H447" i="5"/>
  <c r="H435" i="5"/>
  <c r="H411" i="5"/>
  <c r="H399" i="5"/>
  <c r="H363" i="5"/>
  <c r="H351" i="5"/>
  <c r="H339" i="5"/>
  <c r="H327" i="5"/>
  <c r="H315" i="5"/>
  <c r="H303" i="5"/>
  <c r="H291" i="5"/>
  <c r="H267" i="5"/>
  <c r="H255" i="5"/>
  <c r="H219" i="5"/>
  <c r="H207" i="5"/>
  <c r="H183" i="5"/>
  <c r="H171" i="5"/>
  <c r="H159" i="5"/>
  <c r="H346" i="5"/>
  <c r="H214" i="5"/>
  <c r="H180" i="5"/>
  <c r="H156" i="5"/>
  <c r="H137" i="5"/>
  <c r="H119" i="5"/>
  <c r="G1338" i="5"/>
  <c r="G1311" i="5"/>
  <c r="G1246" i="5"/>
  <c r="G1220" i="5"/>
  <c r="G1207" i="5"/>
  <c r="G1194" i="5"/>
  <c r="G1167" i="5"/>
  <c r="G1130" i="5"/>
  <c r="G1118" i="5"/>
  <c r="G1070" i="5"/>
  <c r="G1046" i="5"/>
  <c r="G1022" i="5"/>
  <c r="G998" i="5"/>
  <c r="G950" i="5"/>
  <c r="G926" i="5"/>
  <c r="G914" i="5"/>
  <c r="G902" i="5"/>
  <c r="G854" i="5"/>
  <c r="G818" i="5"/>
  <c r="G806" i="5"/>
  <c r="G770" i="5"/>
  <c r="G758" i="5"/>
  <c r="G746" i="5"/>
  <c r="G722" i="5"/>
  <c r="G710" i="5"/>
  <c r="G698" i="5"/>
  <c r="G662" i="5"/>
  <c r="G650" i="5"/>
  <c r="G614" i="5"/>
  <c r="G602" i="5"/>
  <c r="G566" i="5"/>
  <c r="G554" i="5"/>
  <c r="G506" i="5"/>
  <c r="G470" i="5"/>
  <c r="H155" i="5"/>
  <c r="H136" i="5"/>
  <c r="H118" i="5"/>
  <c r="H85" i="5"/>
  <c r="H70" i="5"/>
  <c r="H37" i="5"/>
  <c r="H22" i="5"/>
  <c r="G1367" i="5"/>
  <c r="G1297" i="5"/>
  <c r="G1284" i="5"/>
  <c r="G1271" i="5"/>
  <c r="G1245" i="5"/>
  <c r="G1219" i="5"/>
  <c r="G1206" i="5"/>
  <c r="G1192" i="5"/>
  <c r="G1153" i="5"/>
  <c r="G1117" i="5"/>
  <c r="G1105" i="5"/>
  <c r="G1069" i="5"/>
  <c r="G1057" i="5"/>
  <c r="G1045" i="5"/>
  <c r="G1033" i="5"/>
  <c r="G1021" i="5"/>
  <c r="G1009" i="5"/>
  <c r="G973" i="5"/>
  <c r="G961" i="5"/>
  <c r="G937" i="5"/>
  <c r="G925" i="5"/>
  <c r="G889" i="5"/>
  <c r="G877" i="5"/>
  <c r="G853" i="5"/>
  <c r="G841" i="5"/>
  <c r="G829" i="5"/>
  <c r="G805" i="5"/>
  <c r="G793" i="5"/>
  <c r="G781" i="5"/>
  <c r="G769" i="5"/>
  <c r="G757" i="5"/>
  <c r="G745" i="5"/>
  <c r="G733" i="5"/>
  <c r="G721" i="5"/>
  <c r="H204" i="5"/>
  <c r="H178" i="5"/>
  <c r="H154" i="5"/>
  <c r="H133" i="5"/>
  <c r="H117" i="5"/>
  <c r="H84" i="5"/>
  <c r="H52" i="5"/>
  <c r="H36" i="5"/>
  <c r="H4" i="5"/>
  <c r="G1335" i="5"/>
  <c r="G1309" i="5"/>
  <c r="G1270" i="5"/>
  <c r="G1244" i="5"/>
  <c r="G1231" i="5"/>
  <c r="G1218" i="5"/>
  <c r="G1204" i="5"/>
  <c r="G1178" i="5"/>
  <c r="G1165" i="5"/>
  <c r="G1140" i="5"/>
  <c r="G1116" i="5"/>
  <c r="G1104" i="5"/>
  <c r="G1092" i="5"/>
  <c r="G1068" i="5"/>
  <c r="G1044" i="5"/>
  <c r="G972" i="5"/>
  <c r="G948" i="5"/>
  <c r="G936" i="5"/>
  <c r="G924" i="5"/>
  <c r="G900" i="5"/>
  <c r="H202" i="5"/>
  <c r="H177" i="5"/>
  <c r="H132" i="5"/>
  <c r="H114" i="5"/>
  <c r="H99" i="5"/>
  <c r="H83" i="5"/>
  <c r="H51" i="5"/>
  <c r="H35" i="5"/>
  <c r="H3" i="5"/>
  <c r="G1348" i="5"/>
  <c r="G1295" i="5"/>
  <c r="G1282" i="5"/>
  <c r="G1256" i="5"/>
  <c r="G1243" i="5"/>
  <c r="G1203" i="5"/>
  <c r="G1164" i="5"/>
  <c r="G1151" i="5"/>
  <c r="G1127" i="5"/>
  <c r="G1103" i="5"/>
  <c r="G1067" i="5"/>
  <c r="G1055" i="5"/>
  <c r="G1031" i="5"/>
  <c r="G983" i="5"/>
  <c r="G971" i="5"/>
  <c r="G923" i="5"/>
  <c r="G887" i="5"/>
  <c r="G875" i="5"/>
  <c r="H298" i="5"/>
  <c r="H173" i="5"/>
  <c r="H131" i="5"/>
  <c r="H113" i="5"/>
  <c r="H97" i="5"/>
  <c r="H82" i="5"/>
  <c r="H65" i="5"/>
  <c r="H49" i="5"/>
  <c r="H34" i="5"/>
  <c r="H17" i="5"/>
  <c r="G1347" i="5"/>
  <c r="G1320" i="5"/>
  <c r="G1281" i="5"/>
  <c r="G1268" i="5"/>
  <c r="G1255" i="5"/>
  <c r="G1215" i="5"/>
  <c r="G1202" i="5"/>
  <c r="G1163" i="5"/>
  <c r="G1150" i="5"/>
  <c r="G1126" i="5"/>
  <c r="G1114" i="5"/>
  <c r="G1102" i="5"/>
  <c r="G1078" i="5"/>
  <c r="G1018" i="5"/>
  <c r="G1006" i="5"/>
  <c r="G994" i="5"/>
  <c r="G982" i="5"/>
  <c r="G958" i="5"/>
  <c r="G946" i="5"/>
  <c r="G934" i="5"/>
  <c r="G910" i="5"/>
  <c r="G898" i="5"/>
  <c r="G886" i="5"/>
  <c r="G862" i="5"/>
  <c r="G850" i="5"/>
  <c r="G838" i="5"/>
  <c r="G814" i="5"/>
  <c r="G802" i="5"/>
  <c r="G790" i="5"/>
  <c r="G742" i="5"/>
  <c r="G718" i="5"/>
  <c r="G706" i="5"/>
  <c r="G694" i="5"/>
  <c r="G670" i="5"/>
  <c r="G646" i="5"/>
  <c r="G598" i="5"/>
  <c r="G550" i="5"/>
  <c r="G538" i="5"/>
  <c r="G514" i="5"/>
  <c r="G502" i="5"/>
  <c r="G490" i="5"/>
  <c r="H286" i="5"/>
  <c r="H197" i="5"/>
  <c r="H130" i="5"/>
  <c r="H81" i="5"/>
  <c r="H64" i="5"/>
  <c r="H33" i="5"/>
  <c r="H16" i="5"/>
  <c r="G1378" i="5"/>
  <c r="G1363" i="5"/>
  <c r="G1346" i="5"/>
  <c r="G1319" i="5"/>
  <c r="G1306" i="5"/>
  <c r="G1293" i="5"/>
  <c r="G1280" i="5"/>
  <c r="G1240" i="5"/>
  <c r="G1214" i="5"/>
  <c r="G1201" i="5"/>
  <c r="G1188" i="5"/>
  <c r="G1175" i="5"/>
  <c r="G1149" i="5"/>
  <c r="G1125" i="5"/>
  <c r="G1101" i="5"/>
  <c r="G1053" i="5"/>
  <c r="G1017" i="5"/>
  <c r="G981" i="5"/>
  <c r="G969" i="5"/>
  <c r="G945" i="5"/>
  <c r="G897" i="5"/>
  <c r="H168" i="5"/>
  <c r="H145" i="5"/>
  <c r="H129" i="5"/>
  <c r="H111" i="5"/>
  <c r="H95" i="5"/>
  <c r="H78" i="5"/>
  <c r="H63" i="5"/>
  <c r="H47" i="5"/>
  <c r="H30" i="5"/>
  <c r="G1345" i="5"/>
  <c r="G1305" i="5"/>
  <c r="G1226" i="5"/>
  <c r="G1213" i="5"/>
  <c r="G1200" i="5"/>
  <c r="G1161" i="5"/>
  <c r="G1136" i="5"/>
  <c r="G1124" i="5"/>
  <c r="G1112" i="5"/>
  <c r="G1088" i="5"/>
  <c r="G1076" i="5"/>
  <c r="G1016" i="5"/>
  <c r="G1004" i="5"/>
  <c r="G992" i="5"/>
  <c r="G944" i="5"/>
  <c r="G908" i="5"/>
  <c r="G896" i="5"/>
  <c r="G860" i="5"/>
  <c r="G848" i="5"/>
  <c r="G836" i="5"/>
  <c r="G812" i="5"/>
  <c r="G800" i="5"/>
  <c r="G740" i="5"/>
  <c r="G704" i="5"/>
  <c r="G692" i="5"/>
  <c r="G680" i="5"/>
  <c r="G656" i="5"/>
  <c r="G644" i="5"/>
  <c r="G632" i="5"/>
  <c r="G608" i="5"/>
  <c r="G596" i="5"/>
  <c r="G584" i="5"/>
  <c r="G560" i="5"/>
  <c r="G548" i="5"/>
  <c r="G536" i="5"/>
  <c r="G512" i="5"/>
  <c r="H191" i="5"/>
  <c r="H144" i="5"/>
  <c r="H126" i="5"/>
  <c r="H77" i="5"/>
  <c r="H46" i="5"/>
  <c r="H29" i="5"/>
  <c r="G1376" i="5"/>
  <c r="G1343" i="5"/>
  <c r="G1330" i="5"/>
  <c r="G1304" i="5"/>
  <c r="G1291" i="5"/>
  <c r="G1264" i="5"/>
  <c r="G1251" i="5"/>
  <c r="G1212" i="5"/>
  <c r="G1199" i="5"/>
  <c r="G1186" i="5"/>
  <c r="G1160" i="5"/>
  <c r="G1147" i="5"/>
  <c r="G1111" i="5"/>
  <c r="G1099" i="5"/>
  <c r="G1063" i="5"/>
  <c r="G1051" i="5"/>
  <c r="G1039" i="5"/>
  <c r="G1015" i="5"/>
  <c r="G1003" i="5"/>
  <c r="G967" i="5"/>
  <c r="G955" i="5"/>
  <c r="G943" i="5"/>
  <c r="G931" i="5"/>
  <c r="G919" i="5"/>
  <c r="G871" i="5"/>
  <c r="G847" i="5"/>
  <c r="G823" i="5"/>
  <c r="G811" i="5"/>
  <c r="G787" i="5"/>
  <c r="G727" i="5"/>
  <c r="G703" i="5"/>
  <c r="G691" i="5"/>
  <c r="G679" i="5"/>
  <c r="G667" i="5"/>
  <c r="G655" i="5"/>
  <c r="G643" i="5"/>
  <c r="G631" i="5"/>
  <c r="G607" i="5"/>
  <c r="G583" i="5"/>
  <c r="G559" i="5"/>
  <c r="G547" i="5"/>
  <c r="G535" i="5"/>
  <c r="G523" i="5"/>
  <c r="G499" i="5"/>
  <c r="G487" i="5"/>
  <c r="H250" i="5"/>
  <c r="H190" i="5"/>
  <c r="H166" i="5"/>
  <c r="H143" i="5"/>
  <c r="H108" i="5"/>
  <c r="H93" i="5"/>
  <c r="H76" i="5"/>
  <c r="H45" i="5"/>
  <c r="G1375" i="5"/>
  <c r="G1303" i="5"/>
  <c r="G1263" i="5"/>
  <c r="G1250" i="5"/>
  <c r="G1198" i="5"/>
  <c r="G1172" i="5"/>
  <c r="G1159" i="5"/>
  <c r="G1110" i="5"/>
  <c r="G1086" i="5"/>
  <c r="G1062" i="5"/>
  <c r="G1050" i="5"/>
  <c r="G1002" i="5"/>
  <c r="G954" i="5"/>
  <c r="G906" i="5"/>
  <c r="G858" i="5"/>
  <c r="G810" i="5"/>
  <c r="G750" i="5"/>
  <c r="G738" i="5"/>
  <c r="G726" i="5"/>
  <c r="G714" i="5"/>
  <c r="G702" i="5"/>
  <c r="G678" i="5"/>
  <c r="G654" i="5"/>
  <c r="G642" i="5"/>
  <c r="G630" i="5"/>
  <c r="G606" i="5"/>
  <c r="G594" i="5"/>
  <c r="G582" i="5"/>
  <c r="G570" i="5"/>
  <c r="G558" i="5"/>
  <c r="G546" i="5"/>
  <c r="G534" i="5"/>
  <c r="H165" i="5"/>
  <c r="H107" i="5"/>
  <c r="H59" i="5"/>
  <c r="H11" i="5"/>
  <c r="G1372" i="5"/>
  <c r="G1357" i="5"/>
  <c r="G1341" i="5"/>
  <c r="G1328" i="5"/>
  <c r="G1302" i="5"/>
  <c r="G1262" i="5"/>
  <c r="G1249" i="5"/>
  <c r="G1236" i="5"/>
  <c r="G1223" i="5"/>
  <c r="G1197" i="5"/>
  <c r="G1184" i="5"/>
  <c r="G1171" i="5"/>
  <c r="G1158" i="5"/>
  <c r="G1145" i="5"/>
  <c r="G1133" i="5"/>
  <c r="G1109" i="5"/>
  <c r="G1097" i="5"/>
  <c r="G1085" i="5"/>
  <c r="G1061" i="5"/>
  <c r="G1049" i="5"/>
  <c r="G1037" i="5"/>
  <c r="G1025" i="5"/>
  <c r="G1013" i="5"/>
  <c r="G1001" i="5"/>
  <c r="G977" i="5"/>
  <c r="G941" i="5"/>
  <c r="G905" i="5"/>
  <c r="G893" i="5"/>
  <c r="G857" i="5"/>
  <c r="G845" i="5"/>
  <c r="G821" i="5"/>
  <c r="G797" i="5"/>
  <c r="G773" i="5"/>
  <c r="G761" i="5"/>
  <c r="G749" i="5"/>
  <c r="G737" i="5"/>
  <c r="G725" i="5"/>
  <c r="H226" i="5"/>
  <c r="H185" i="5"/>
  <c r="H161" i="5"/>
  <c r="H89" i="5"/>
  <c r="H41" i="5"/>
  <c r="H10" i="5"/>
  <c r="G1371" i="5"/>
  <c r="G1355" i="5"/>
  <c r="G1327" i="5"/>
  <c r="G1261" i="5"/>
  <c r="G1248" i="5"/>
  <c r="G1222" i="5"/>
  <c r="G1196" i="5"/>
  <c r="G1170" i="5"/>
  <c r="G1156" i="5"/>
  <c r="G1144" i="5"/>
  <c r="G1108" i="5"/>
  <c r="G1096" i="5"/>
  <c r="G1060" i="5"/>
  <c r="G1048" i="5"/>
  <c r="G1024" i="5"/>
  <c r="G1012" i="5"/>
  <c r="G1000" i="5"/>
  <c r="G976" i="5"/>
  <c r="G940" i="5"/>
  <c r="G892" i="5"/>
  <c r="G856" i="5"/>
  <c r="H225" i="5"/>
  <c r="H184" i="5"/>
  <c r="H120" i="5"/>
  <c r="H105" i="5"/>
  <c r="H72" i="5"/>
  <c r="H24" i="5"/>
  <c r="H9" i="5"/>
  <c r="G1354" i="5"/>
  <c r="G1339" i="5"/>
  <c r="G1326" i="5"/>
  <c r="G1299" i="5"/>
  <c r="G1247" i="5"/>
  <c r="G1234" i="5"/>
  <c r="G1221" i="5"/>
  <c r="G1208" i="5"/>
  <c r="G1195" i="5"/>
  <c r="G1155" i="5"/>
  <c r="G1119" i="5"/>
  <c r="G1107" i="5"/>
  <c r="G1071" i="5"/>
  <c r="G1059" i="5"/>
  <c r="G1023" i="5"/>
  <c r="G987" i="5"/>
  <c r="G963" i="5"/>
  <c r="G939" i="5"/>
  <c r="G915" i="5"/>
  <c r="G867" i="5"/>
  <c r="G855" i="5"/>
  <c r="G831" i="5"/>
  <c r="G795" i="5"/>
  <c r="G759" i="5"/>
  <c r="G747" i="5"/>
  <c r="G723" i="5"/>
  <c r="G711" i="5"/>
  <c r="G699" i="5"/>
  <c r="G651" i="5"/>
  <c r="G603" i="5"/>
  <c r="G579" i="5"/>
  <c r="G555" i="5"/>
  <c r="G507" i="5"/>
  <c r="G888" i="5"/>
  <c r="G697" i="5"/>
  <c r="G673" i="5"/>
  <c r="G649" i="5"/>
  <c r="G601" i="5"/>
  <c r="G577" i="5"/>
  <c r="G553" i="5"/>
  <c r="G509" i="5"/>
  <c r="G492" i="5"/>
  <c r="G477" i="5"/>
  <c r="G452" i="5"/>
  <c r="G440" i="5"/>
  <c r="G428" i="5"/>
  <c r="G416" i="5"/>
  <c r="G404" i="5"/>
  <c r="G392" i="5"/>
  <c r="G380" i="5"/>
  <c r="G356" i="5"/>
  <c r="G344" i="5"/>
  <c r="G332" i="5"/>
  <c r="G876" i="5"/>
  <c r="G792" i="5"/>
  <c r="G756" i="5"/>
  <c r="G696" i="5"/>
  <c r="G648" i="5"/>
  <c r="G624" i="5"/>
  <c r="G600" i="5"/>
  <c r="G552" i="5"/>
  <c r="G528" i="5"/>
  <c r="G476" i="5"/>
  <c r="G463" i="5"/>
  <c r="G451" i="5"/>
  <c r="G439" i="5"/>
  <c r="G415" i="5"/>
  <c r="G403" i="5"/>
  <c r="G391" i="5"/>
  <c r="G367" i="5"/>
  <c r="G319" i="5"/>
  <c r="G307" i="5"/>
  <c r="G271" i="5"/>
  <c r="G223" i="5"/>
  <c r="G211" i="5"/>
  <c r="G175" i="5"/>
  <c r="G163" i="5"/>
  <c r="G115" i="5"/>
  <c r="G91" i="5"/>
  <c r="G67" i="5"/>
  <c r="G55" i="5"/>
  <c r="G31" i="5"/>
  <c r="G19" i="5"/>
  <c r="G7" i="5"/>
  <c r="G827" i="5"/>
  <c r="G791" i="5"/>
  <c r="G719" i="5"/>
  <c r="G695" i="5"/>
  <c r="G647" i="5"/>
  <c r="G599" i="5"/>
  <c r="G575" i="5"/>
  <c r="G551" i="5"/>
  <c r="G527" i="5"/>
  <c r="G505" i="5"/>
  <c r="G462" i="5"/>
  <c r="G450" i="5"/>
  <c r="G438" i="5"/>
  <c r="G414" i="5"/>
  <c r="G402" i="5"/>
  <c r="G390" i="5"/>
  <c r="G366" i="5"/>
  <c r="G354" i="5"/>
  <c r="G342" i="5"/>
  <c r="G318" i="5"/>
  <c r="G306" i="5"/>
  <c r="G294" i="5"/>
  <c r="G270" i="5"/>
  <c r="G258" i="5"/>
  <c r="G246" i="5"/>
  <c r="G234" i="5"/>
  <c r="G210" i="5"/>
  <c r="G186" i="5"/>
  <c r="G162" i="5"/>
  <c r="G150" i="5"/>
  <c r="G126" i="5"/>
  <c r="G114" i="5"/>
  <c r="G102" i="5"/>
  <c r="G78" i="5"/>
  <c r="G66" i="5"/>
  <c r="G54" i="5"/>
  <c r="G42" i="5"/>
  <c r="G30" i="5"/>
  <c r="G18" i="5"/>
  <c r="G6" i="5"/>
  <c r="G717" i="5"/>
  <c r="G645" i="5"/>
  <c r="G597" i="5"/>
  <c r="G549" i="5"/>
  <c r="G504" i="5"/>
  <c r="G488" i="5"/>
  <c r="G449" i="5"/>
  <c r="G425" i="5"/>
  <c r="G389" i="5"/>
  <c r="G377" i="5"/>
  <c r="G329" i="5"/>
  <c r="G305" i="5"/>
  <c r="G281" i="5"/>
  <c r="G233" i="5"/>
  <c r="G221" i="5"/>
  <c r="G209" i="5"/>
  <c r="G197" i="5"/>
  <c r="G185" i="5"/>
  <c r="G173" i="5"/>
  <c r="G161" i="5"/>
  <c r="G149" i="5"/>
  <c r="G125" i="5"/>
  <c r="G113" i="5"/>
  <c r="G101" i="5"/>
  <c r="G77" i="5"/>
  <c r="G53" i="5"/>
  <c r="G41" i="5"/>
  <c r="G29" i="5"/>
  <c r="G5" i="5"/>
  <c r="G713" i="5"/>
  <c r="G689" i="5"/>
  <c r="G593" i="5"/>
  <c r="G545" i="5"/>
  <c r="G503" i="5"/>
  <c r="G486" i="5"/>
  <c r="G448" i="5"/>
  <c r="G412" i="5"/>
  <c r="G400" i="5"/>
  <c r="G364" i="5"/>
  <c r="G352" i="5"/>
  <c r="G328" i="5"/>
  <c r="G316" i="5"/>
  <c r="G304" i="5"/>
  <c r="G268" i="5"/>
  <c r="G256" i="5"/>
  <c r="G244" i="5"/>
  <c r="G208" i="5"/>
  <c r="G196" i="5"/>
  <c r="G160" i="5"/>
  <c r="G148" i="5"/>
  <c r="G852" i="5"/>
  <c r="G780" i="5"/>
  <c r="G744" i="5"/>
  <c r="G712" i="5"/>
  <c r="G664" i="5"/>
  <c r="G616" i="5"/>
  <c r="G592" i="5"/>
  <c r="G568" i="5"/>
  <c r="G521" i="5"/>
  <c r="G501" i="5"/>
  <c r="G435" i="5"/>
  <c r="G423" i="5"/>
  <c r="G387" i="5"/>
  <c r="G375" i="5"/>
  <c r="G363" i="5"/>
  <c r="G315" i="5"/>
  <c r="G303" i="5"/>
  <c r="G291" i="5"/>
  <c r="G243" i="5"/>
  <c r="G231" i="5"/>
  <c r="G207" i="5"/>
  <c r="G195" i="5"/>
  <c r="G183" i="5"/>
  <c r="G171" i="5"/>
  <c r="G159" i="5"/>
  <c r="G147" i="5"/>
  <c r="G135" i="5"/>
  <c r="G111" i="5"/>
  <c r="G99" i="5"/>
  <c r="G63" i="5"/>
  <c r="G51" i="5"/>
  <c r="G15" i="5"/>
  <c r="G3" i="5"/>
  <c r="G815" i="5"/>
  <c r="G743" i="5"/>
  <c r="G709" i="5"/>
  <c r="G661" i="5"/>
  <c r="G613" i="5"/>
  <c r="G565" i="5"/>
  <c r="G500" i="5"/>
  <c r="G458" i="5"/>
  <c r="G434" i="5"/>
  <c r="G422" i="5"/>
  <c r="G410" i="5"/>
  <c r="G374" i="5"/>
  <c r="G362" i="5"/>
  <c r="G326" i="5"/>
  <c r="G314" i="5"/>
  <c r="G278" i="5"/>
  <c r="G266" i="5"/>
  <c r="G242" i="5"/>
  <c r="G182" i="5"/>
  <c r="G170" i="5"/>
  <c r="G146" i="5"/>
  <c r="G110" i="5"/>
  <c r="G98" i="5"/>
  <c r="G62" i="5"/>
  <c r="G50" i="5"/>
  <c r="G14" i="5"/>
  <c r="G849" i="5"/>
  <c r="G741" i="5"/>
  <c r="G636" i="5"/>
  <c r="G564" i="5"/>
  <c r="G498" i="5"/>
  <c r="G457" i="5"/>
  <c r="G445" i="5"/>
  <c r="G433" i="5"/>
  <c r="G421" i="5"/>
  <c r="G409" i="5"/>
  <c r="G385" i="5"/>
  <c r="G373" i="5"/>
  <c r="G361" i="5"/>
  <c r="G337" i="5"/>
  <c r="G325" i="5"/>
  <c r="G313" i="5"/>
  <c r="G301" i="5"/>
  <c r="G289" i="5"/>
  <c r="G277" i="5"/>
  <c r="G241" i="5"/>
  <c r="G229" i="5"/>
  <c r="G205" i="5"/>
  <c r="G193" i="5"/>
  <c r="G181" i="5"/>
  <c r="G157" i="5"/>
  <c r="G145" i="5"/>
  <c r="G133" i="5"/>
  <c r="G109" i="5"/>
  <c r="G97" i="5"/>
  <c r="G85" i="5"/>
  <c r="G61" i="5"/>
  <c r="G49" i="5"/>
  <c r="G37" i="5"/>
  <c r="G25" i="5"/>
  <c r="G13" i="5"/>
  <c r="G844" i="5"/>
  <c r="G772" i="5"/>
  <c r="G736" i="5"/>
  <c r="G707" i="5"/>
  <c r="G659" i="5"/>
  <c r="G611" i="5"/>
  <c r="G563" i="5"/>
  <c r="G497" i="5"/>
  <c r="G481" i="5"/>
  <c r="G468" i="5"/>
  <c r="G456" i="5"/>
  <c r="G444" i="5"/>
  <c r="G420" i="5"/>
  <c r="G396" i="5"/>
  <c r="G384" i="5"/>
  <c r="G348" i="5"/>
  <c r="G312" i="5"/>
  <c r="G300" i="5"/>
  <c r="G252" i="5"/>
  <c r="G240" i="5"/>
  <c r="G204" i="5"/>
  <c r="G156" i="5"/>
  <c r="G132" i="5"/>
  <c r="G120" i="5"/>
  <c r="G108" i="5"/>
  <c r="G72" i="5"/>
  <c r="G60" i="5"/>
  <c r="G48" i="5"/>
  <c r="G12" i="5"/>
  <c r="G840" i="5"/>
  <c r="G804" i="5"/>
  <c r="G768" i="5"/>
  <c r="G732" i="5"/>
  <c r="G537" i="5"/>
  <c r="G515" i="5"/>
  <c r="G496" i="5"/>
  <c r="G455" i="5"/>
  <c r="G443" i="5"/>
  <c r="G431" i="5"/>
  <c r="G419" i="5"/>
  <c r="G407" i="5"/>
  <c r="G395" i="5"/>
  <c r="G383" i="5"/>
  <c r="G371" i="5"/>
  <c r="G359" i="5"/>
  <c r="G347" i="5"/>
  <c r="G335" i="5"/>
  <c r="G287" i="5"/>
  <c r="G275" i="5"/>
  <c r="G263" i="5"/>
  <c r="G215" i="5"/>
  <c r="G203" i="5"/>
  <c r="G191" i="5"/>
  <c r="G167" i="5"/>
  <c r="G155" i="5"/>
  <c r="G119" i="5"/>
  <c r="G107" i="5"/>
  <c r="G71" i="5"/>
  <c r="G59" i="5"/>
  <c r="G23" i="5"/>
  <c r="G11" i="5"/>
  <c r="G839" i="5"/>
  <c r="G767" i="5"/>
  <c r="G701" i="5"/>
  <c r="G677" i="5"/>
  <c r="G653" i="5"/>
  <c r="G605" i="5"/>
  <c r="G557" i="5"/>
  <c r="G533" i="5"/>
  <c r="G466" i="5"/>
  <c r="G454" i="5"/>
  <c r="G418" i="5"/>
  <c r="G406" i="5"/>
  <c r="G370" i="5"/>
  <c r="G358" i="5"/>
  <c r="G322" i="5"/>
  <c r="G310" i="5"/>
  <c r="G286" i="5"/>
  <c r="G274" i="5"/>
  <c r="G262" i="5"/>
  <c r="G238" i="5"/>
  <c r="G226" i="5"/>
  <c r="G214" i="5"/>
  <c r="G202" i="5"/>
  <c r="G190" i="5"/>
  <c r="G154" i="5"/>
  <c r="G142" i="5"/>
  <c r="G130" i="5"/>
  <c r="G118" i="5"/>
  <c r="G106" i="5"/>
  <c r="G94" i="5"/>
  <c r="G70" i="5"/>
  <c r="G58" i="5"/>
  <c r="G46" i="5"/>
  <c r="G10" i="5"/>
  <c r="G837" i="5"/>
  <c r="G729" i="5"/>
  <c r="G676" i="5"/>
  <c r="G604" i="5"/>
  <c r="G556" i="5"/>
  <c r="G510" i="5"/>
  <c r="G453" i="5"/>
  <c r="G441" i="5"/>
  <c r="G429" i="5"/>
  <c r="G393" i="5"/>
  <c r="G357" i="5"/>
  <c r="G345" i="5"/>
  <c r="G297" i="5"/>
  <c r="G249" i="5"/>
  <c r="G225" i="5"/>
  <c r="G201" i="5"/>
  <c r="G153" i="5"/>
  <c r="G117" i="5"/>
  <c r="G105" i="5"/>
  <c r="G69" i="5"/>
  <c r="G57" i="5"/>
  <c r="G33" i="5"/>
  <c r="G21" i="5"/>
  <c r="G9" i="5"/>
  <c r="G176" i="5"/>
  <c r="G64" i="5"/>
  <c r="G308" i="5"/>
  <c r="G164" i="5"/>
  <c r="G56" i="5"/>
  <c r="G296" i="5"/>
  <c r="G152" i="5"/>
  <c r="G284" i="5"/>
  <c r="G140" i="5"/>
  <c r="G44" i="5"/>
  <c r="G272" i="5"/>
  <c r="G128" i="5"/>
  <c r="G260" i="5"/>
  <c r="G32" i="5"/>
  <c r="G248" i="5"/>
  <c r="G104" i="5"/>
  <c r="G236" i="5"/>
  <c r="G92" i="5"/>
  <c r="G224" i="5"/>
  <c r="G16" i="5"/>
  <c r="G212" i="5"/>
  <c r="G80" i="5"/>
  <c r="G8" i="5"/>
  <c r="G200" i="5"/>
  <c r="G188" i="5"/>
  <c r="G68" i="5"/>
</calcChain>
</file>

<file path=xl/sharedStrings.xml><?xml version="1.0" encoding="utf-8"?>
<sst xmlns="http://schemas.openxmlformats.org/spreadsheetml/2006/main" count="15996" uniqueCount="2213">
  <si>
    <t>Morton,C</t>
  </si>
  <si>
    <t>R(4)</t>
  </si>
  <si>
    <t>Martinez,J</t>
  </si>
  <si>
    <t>McCutchen,A</t>
  </si>
  <si>
    <t>Turner,J</t>
  </si>
  <si>
    <t>location</t>
  </si>
  <si>
    <t>computer only</t>
  </si>
  <si>
    <t>multiple</t>
  </si>
  <si>
    <t>Ramirez,H</t>
  </si>
  <si>
    <t xml:space="preserve">   of that players cards on the same team so you need to check for this after creating the new import file.</t>
  </si>
  <si>
    <t>New</t>
  </si>
  <si>
    <t>Old</t>
  </si>
  <si>
    <t>Name</t>
  </si>
  <si>
    <t>Chavez,J</t>
  </si>
  <si>
    <t>Cueto,J</t>
  </si>
  <si>
    <t>Kershaw,C*</t>
  </si>
  <si>
    <t>Robertson,D</t>
  </si>
  <si>
    <t>Sanchez,G</t>
  </si>
  <si>
    <t>Scherzer,M</t>
  </si>
  <si>
    <t>h/p</t>
  </si>
  <si>
    <t>New Tm</t>
  </si>
  <si>
    <t>Prev. Tm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</si>
  <si>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</si>
  <si>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</si>
  <si>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</si>
  <si>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</si>
  <si>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</si>
  <si>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</si>
  <si>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</si>
  <si>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</si>
  <si>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</si>
  <si>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</si>
  <si>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</si>
  <si>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</si>
  <si>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</si>
  <si>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</si>
  <si>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</si>
  <si>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</si>
  <si>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</si>
  <si>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</si>
  <si>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</si>
  <si>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</si>
  <si>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</si>
  <si>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</si>
  <si>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</si>
  <si>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</si>
  <si>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</si>
  <si>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</si>
  <si>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</si>
  <si>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</si>
  <si>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</si>
  <si>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</si>
  <si>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playerID</t>
  </si>
  <si>
    <t>mlbTm</t>
  </si>
  <si>
    <t>player</t>
  </si>
  <si>
    <t>ab/ip</t>
  </si>
  <si>
    <t>fielding/endurance</t>
  </si>
  <si>
    <t>inLeague</t>
  </si>
  <si>
    <t>owner</t>
  </si>
  <si>
    <t>tempTradeTo</t>
  </si>
  <si>
    <t>R(2)</t>
  </si>
  <si>
    <t>R(1) C(5)</t>
  </si>
  <si>
    <t>R(1)</t>
  </si>
  <si>
    <t>S(6) R(3)</t>
  </si>
  <si>
    <t>R(1) C(3)</t>
  </si>
  <si>
    <t>S(5) R(3)</t>
  </si>
  <si>
    <t>R(1) C(0)</t>
  </si>
  <si>
    <t>S(6)</t>
  </si>
  <si>
    <t>R(1) C(2)</t>
  </si>
  <si>
    <t>S(5)</t>
  </si>
  <si>
    <t>R(2) C(1)</t>
  </si>
  <si>
    <t>R(3)</t>
  </si>
  <si>
    <t>R(2) C(0)</t>
  </si>
  <si>
    <t>R(1) C(6)</t>
  </si>
  <si>
    <t>R(1) C(1)</t>
  </si>
  <si>
    <t>S(5) R(4)</t>
  </si>
  <si>
    <t>S(6*)</t>
  </si>
  <si>
    <t>2. The new import will be instantly created in the worksheet "YourNewImportHere"</t>
  </si>
  <si>
    <t>R(1) C(4)</t>
  </si>
  <si>
    <t>S(5) R(3) C(0)</t>
  </si>
  <si>
    <t>Hill,R*</t>
  </si>
  <si>
    <t>Chapman,A*</t>
  </si>
  <si>
    <t>Freeman,F*</t>
  </si>
  <si>
    <t>Heyward,J*</t>
  </si>
  <si>
    <t>Jackson,A</t>
  </si>
  <si>
    <t>Jansen,K</t>
  </si>
  <si>
    <t>Kimbrel,C</t>
  </si>
  <si>
    <t>Santana,C+</t>
  </si>
  <si>
    <t>Altuve,J</t>
  </si>
  <si>
    <t>Blackmon,C*</t>
  </si>
  <si>
    <t>Carpenter,M*</t>
  </si>
  <si>
    <t>Crawford,B*</t>
  </si>
  <si>
    <t>Goldschmidt,P</t>
  </si>
  <si>
    <t>Lemahieu,D</t>
  </si>
  <si>
    <t>Lyles,J</t>
  </si>
  <si>
    <t>Lynn,L</t>
  </si>
  <si>
    <t>Maldonado,M</t>
  </si>
  <si>
    <t>Miley,W*</t>
  </si>
  <si>
    <t>Rizzo,A*</t>
  </si>
  <si>
    <t>Shaw,B</t>
  </si>
  <si>
    <t>Taylor,M</t>
  </si>
  <si>
    <t>Trout,M</t>
  </si>
  <si>
    <t>MMN</t>
  </si>
  <si>
    <t>Diekman,J*</t>
  </si>
  <si>
    <t>Garcia,A</t>
  </si>
  <si>
    <t>Gomes,Y</t>
  </si>
  <si>
    <t>Grandal,Y+</t>
  </si>
  <si>
    <t>Harper,B*</t>
  </si>
  <si>
    <t>Kelly,J</t>
  </si>
  <si>
    <t>Keuchel,D*</t>
  </si>
  <si>
    <t>Machado,M</t>
  </si>
  <si>
    <t>Marte,S</t>
  </si>
  <si>
    <t>Ottavino,A</t>
  </si>
  <si>
    <t>Perez,M*</t>
  </si>
  <si>
    <t>Quintana,J*</t>
  </si>
  <si>
    <t>Ramirez,E</t>
  </si>
  <si>
    <t>Stanton,G</t>
  </si>
  <si>
    <t>Adrianza,E+</t>
  </si>
  <si>
    <t>HOA</t>
  </si>
  <si>
    <t>Arenado,N</t>
  </si>
  <si>
    <t>Bogaerts,X</t>
  </si>
  <si>
    <t>Carrasco,C</t>
  </si>
  <si>
    <t>Castellanos,N</t>
  </si>
  <si>
    <t>Cole,G</t>
  </si>
  <si>
    <t>D'Arnaud,T</t>
  </si>
  <si>
    <t>Flores,W</t>
  </si>
  <si>
    <t>Garcia,L</t>
  </si>
  <si>
    <t>Gausman,K</t>
  </si>
  <si>
    <t>Gibson,K</t>
  </si>
  <si>
    <t>Gray,S</t>
  </si>
  <si>
    <t>Grossman,R+</t>
  </si>
  <si>
    <t>Hicks,A+</t>
  </si>
  <si>
    <t>McFarland,T*</t>
  </si>
  <si>
    <t>Ozuna,M</t>
  </si>
  <si>
    <t>Pillar,K</t>
  </si>
  <si>
    <t>Pressly,R</t>
  </si>
  <si>
    <t>Ramirez,J+</t>
  </si>
  <si>
    <t>Rendon,A</t>
  </si>
  <si>
    <t>Semien,M</t>
  </si>
  <si>
    <t>Wacha,M</t>
  </si>
  <si>
    <t>Walker,T</t>
  </si>
  <si>
    <t>Wood,A*</t>
  </si>
  <si>
    <t>Yelich,C*</t>
  </si>
  <si>
    <t>Abreu,J</t>
  </si>
  <si>
    <t>Adams,A</t>
  </si>
  <si>
    <t>Ahmed,N</t>
  </si>
  <si>
    <t>Anderson,C</t>
  </si>
  <si>
    <t>Baez,J</t>
  </si>
  <si>
    <t>Barnes,M</t>
  </si>
  <si>
    <t>Betts,M</t>
  </si>
  <si>
    <t>Casali,C</t>
  </si>
  <si>
    <t>Chafin,A*</t>
  </si>
  <si>
    <t>Degrom,J</t>
  </si>
  <si>
    <t>Duvall,A</t>
  </si>
  <si>
    <t>Farmer,B</t>
  </si>
  <si>
    <t>Gonzales,M*</t>
  </si>
  <si>
    <t>Grichuk,R</t>
  </si>
  <si>
    <t>Heaney,A*</t>
  </si>
  <si>
    <t>Hendricks,K</t>
  </si>
  <si>
    <t>Hernandez,E</t>
  </si>
  <si>
    <t>Hudson,D</t>
  </si>
  <si>
    <t>Kiermaier,K*</t>
  </si>
  <si>
    <t>Leone,D</t>
  </si>
  <si>
    <t>Martin,C</t>
  </si>
  <si>
    <t>McCann,J</t>
  </si>
  <si>
    <t>Neris,H</t>
  </si>
  <si>
    <t>Pederson,J*</t>
  </si>
  <si>
    <t>Peralta,D*</t>
  </si>
  <si>
    <t>Peterson,J*</t>
  </si>
  <si>
    <t>Pham,T</t>
  </si>
  <si>
    <t>Polanco,J+</t>
  </si>
  <si>
    <t>Ray,R*</t>
  </si>
  <si>
    <t>Realmuto,J</t>
  </si>
  <si>
    <t>R(3) C(0)</t>
  </si>
  <si>
    <t>Rojas,M</t>
  </si>
  <si>
    <t>Santana,D</t>
  </si>
  <si>
    <t>Shreve,C*</t>
  </si>
  <si>
    <t>Soler,J</t>
  </si>
  <si>
    <t>Springer,G</t>
  </si>
  <si>
    <t>Suarez,E</t>
  </si>
  <si>
    <t>Taylor,C</t>
  </si>
  <si>
    <t>Walker,C</t>
  </si>
  <si>
    <t>Alexander,S*</t>
  </si>
  <si>
    <t>c-4(+1)e16,T-20(pb-0)</t>
  </si>
  <si>
    <t>Armstrong,S</t>
  </si>
  <si>
    <t>Barnes,A</t>
  </si>
  <si>
    <t>Boyd,M*</t>
  </si>
  <si>
    <t>Bryant,K</t>
  </si>
  <si>
    <t>Buxton,B</t>
  </si>
  <si>
    <t>Canha,M</t>
  </si>
  <si>
    <t>Castro,M</t>
  </si>
  <si>
    <t>Corbin,P*</t>
  </si>
  <si>
    <t>Correa,C</t>
  </si>
  <si>
    <t>Diaz,E</t>
  </si>
  <si>
    <t>Drury,B</t>
  </si>
  <si>
    <t>Duffey,T</t>
  </si>
  <si>
    <t>Gallo,J*</t>
  </si>
  <si>
    <t>Gray,J</t>
  </si>
  <si>
    <t>Hedges,A</t>
  </si>
  <si>
    <t>Iglesias,R</t>
  </si>
  <si>
    <t>Jankowski,T*</t>
  </si>
  <si>
    <t>Kelly,C</t>
  </si>
  <si>
    <t>Kepler,M*</t>
  </si>
  <si>
    <t>Lindor,F+</t>
  </si>
  <si>
    <t>Lopez,J</t>
  </si>
  <si>
    <t>Lorenzen,M</t>
  </si>
  <si>
    <t>Marte,K+</t>
  </si>
  <si>
    <t>Matz,S*</t>
  </si>
  <si>
    <t>Montas,F</t>
  </si>
  <si>
    <t>Nola,A</t>
  </si>
  <si>
    <t>Rodon,C*</t>
  </si>
  <si>
    <t>Rosario,E*</t>
  </si>
  <si>
    <t>Schwarber,K*</t>
  </si>
  <si>
    <t>Seager,C*</t>
  </si>
  <si>
    <t>Turner,T</t>
  </si>
  <si>
    <t>Urena,J</t>
  </si>
  <si>
    <t>Urshela,G</t>
  </si>
  <si>
    <t>Albies,O+</t>
  </si>
  <si>
    <t>R(2) C(3)</t>
  </si>
  <si>
    <t>Alvarado,J*</t>
  </si>
  <si>
    <t>Anderson,B</t>
  </si>
  <si>
    <t>Anderson,T</t>
  </si>
  <si>
    <t>Anderson,T*</t>
  </si>
  <si>
    <t>Andujar,M</t>
  </si>
  <si>
    <t>Arcia,O</t>
  </si>
  <si>
    <t>Bader,H</t>
  </si>
  <si>
    <t>Banda,A*</t>
  </si>
  <si>
    <t>Barnes,J</t>
  </si>
  <si>
    <t>Bell,J+</t>
  </si>
  <si>
    <t>Bellinger,C*</t>
  </si>
  <si>
    <t>Benintendi,A*</t>
  </si>
  <si>
    <t>Berrios,J</t>
  </si>
  <si>
    <t>Blackburn,P</t>
  </si>
  <si>
    <t>Bregman,A</t>
  </si>
  <si>
    <t>Bummer,A*</t>
  </si>
  <si>
    <t>Calhoun,W*</t>
  </si>
  <si>
    <t>Candelario,J+</t>
  </si>
  <si>
    <t>Caratini,V+</t>
  </si>
  <si>
    <t>Castillo,L</t>
  </si>
  <si>
    <t>Chapman,M</t>
  </si>
  <si>
    <t>Cobb,A</t>
  </si>
  <si>
    <t>Contreras,W</t>
  </si>
  <si>
    <t>Cooper,G</t>
  </si>
  <si>
    <t>Crawford,J*</t>
  </si>
  <si>
    <t>Darvish,Y</t>
  </si>
  <si>
    <t>Davis,J</t>
  </si>
  <si>
    <t>Dejong,P</t>
  </si>
  <si>
    <t>Devenski,C</t>
  </si>
  <si>
    <t>Devers,R*</t>
  </si>
  <si>
    <t>Diaz,A</t>
  </si>
  <si>
    <t>Diaz,Y</t>
  </si>
  <si>
    <t>Edwards Jr,C</t>
  </si>
  <si>
    <t>Eflin,Z</t>
  </si>
  <si>
    <t>Farmer,K</t>
  </si>
  <si>
    <t>Flaherty,J</t>
  </si>
  <si>
    <t>Floro,D</t>
  </si>
  <si>
    <t>Frazier,A*</t>
  </si>
  <si>
    <t>Freeland,K*</t>
  </si>
  <si>
    <t>Fried,M*</t>
  </si>
  <si>
    <t>Gallegos,G</t>
  </si>
  <si>
    <t>Gamel,B*</t>
  </si>
  <si>
    <t>Garrett,A*</t>
  </si>
  <si>
    <t>Garver,M</t>
  </si>
  <si>
    <t>Glasnow,T</t>
  </si>
  <si>
    <t>Green,C</t>
  </si>
  <si>
    <t>Gurriel,Y</t>
  </si>
  <si>
    <t>Hader,J*</t>
  </si>
  <si>
    <t>Happ,I+</t>
  </si>
  <si>
    <t>Hernandez,T</t>
  </si>
  <si>
    <t>Higashioka,K</t>
  </si>
  <si>
    <t>Hoffman,J</t>
  </si>
  <si>
    <t>Jimenez,J</t>
  </si>
  <si>
    <t>Judge,A</t>
  </si>
  <si>
    <t>Junis,J</t>
  </si>
  <si>
    <t>Kemp,T*</t>
  </si>
  <si>
    <t>Kittredge,A</t>
  </si>
  <si>
    <t>Lopez,R</t>
  </si>
  <si>
    <t>Lugo,S</t>
  </si>
  <si>
    <t>Mahle,T</t>
  </si>
  <si>
    <t>Manaea,S*</t>
  </si>
  <si>
    <t>Margot,M</t>
  </si>
  <si>
    <t>Marquez,G</t>
  </si>
  <si>
    <t>Maton,P</t>
  </si>
  <si>
    <t>McMahon,R*</t>
  </si>
  <si>
    <t>Merrifield,W</t>
  </si>
  <si>
    <t>Milner,H*</t>
  </si>
  <si>
    <t>Minter,A*</t>
  </si>
  <si>
    <t>Moncada,Y+</t>
  </si>
  <si>
    <t>Montgomery,J*</t>
  </si>
  <si>
    <t>Musgrove,J</t>
  </si>
  <si>
    <t>Narvaez,O*</t>
  </si>
  <si>
    <t>Newcomb,S*</t>
  </si>
  <si>
    <t>Nido,T</t>
  </si>
  <si>
    <t>Nimmo,B*</t>
  </si>
  <si>
    <t>Olson,M*</t>
  </si>
  <si>
    <t>Pagan,E</t>
  </si>
  <si>
    <t>Peralta,W*</t>
  </si>
  <si>
    <t>Pivetta,N</t>
  </si>
  <si>
    <t>Profar,J+</t>
  </si>
  <si>
    <t>Renfroe,H</t>
  </si>
  <si>
    <t>Robles,V</t>
  </si>
  <si>
    <t>Rogers,T*</t>
  </si>
  <si>
    <t>Rosario,A</t>
  </si>
  <si>
    <t>Ruiz,J</t>
  </si>
  <si>
    <t>Santander,A+</t>
  </si>
  <si>
    <t>Scott,T*</t>
  </si>
  <si>
    <t>Senzatela,A</t>
  </si>
  <si>
    <t>Sewald,P</t>
  </si>
  <si>
    <t>Sims,L</t>
  </si>
  <si>
    <t>Slater,A</t>
  </si>
  <si>
    <t>Smith,D*</t>
  </si>
  <si>
    <t>Snell,B*</t>
  </si>
  <si>
    <t>Stallings,J</t>
  </si>
  <si>
    <t>Stanek,R</t>
  </si>
  <si>
    <t>Story,T</t>
  </si>
  <si>
    <t>Strahm,M*</t>
  </si>
  <si>
    <t>Stratton,C</t>
  </si>
  <si>
    <t>Stripling,R</t>
  </si>
  <si>
    <t>Suter,B*</t>
  </si>
  <si>
    <t>Swanson,D</t>
  </si>
  <si>
    <t>Vargas,I+</t>
  </si>
  <si>
    <t>Vazquez,C</t>
  </si>
  <si>
    <t>Verdugo,A*</t>
  </si>
  <si>
    <t>Vogelbach,D*</t>
  </si>
  <si>
    <t>Wade,T*</t>
  </si>
  <si>
    <t>Weaver,L</t>
  </si>
  <si>
    <t>Wendle,J*</t>
  </si>
  <si>
    <t>Wheeler,Z</t>
  </si>
  <si>
    <t>Williams,T</t>
  </si>
  <si>
    <t>Winker,J*</t>
  </si>
  <si>
    <t>Acuna,R</t>
  </si>
  <si>
    <t>Adam,J</t>
  </si>
  <si>
    <t>Adames,W</t>
  </si>
  <si>
    <t>S(4) R(3)</t>
  </si>
  <si>
    <t>Allard,K*</t>
  </si>
  <si>
    <t>Almonte,Y</t>
  </si>
  <si>
    <t>S(4) R(4)</t>
  </si>
  <si>
    <t>Barlow,S</t>
  </si>
  <si>
    <t>Bassitt,C</t>
  </si>
  <si>
    <t>S(4)</t>
  </si>
  <si>
    <t>Berti,J</t>
  </si>
  <si>
    <t>Bieber,S</t>
  </si>
  <si>
    <t>Borucki,R*</t>
  </si>
  <si>
    <t>Brasier,R</t>
  </si>
  <si>
    <t>Burnes,C</t>
  </si>
  <si>
    <t>Castillo,D</t>
  </si>
  <si>
    <t>S(1) R(1)</t>
  </si>
  <si>
    <t>Cave,J*</t>
  </si>
  <si>
    <t>S(4) R(3) C(1)</t>
  </si>
  <si>
    <t>Cimber,A</t>
  </si>
  <si>
    <t>Cortes,N*</t>
  </si>
  <si>
    <t>Eovaldi,N</t>
  </si>
  <si>
    <t>Fletcher,D</t>
  </si>
  <si>
    <t>Garcia,Y</t>
  </si>
  <si>
    <t>S(4) R(3) C(0)</t>
  </si>
  <si>
    <t>Guillorme,L*</t>
  </si>
  <si>
    <t>Gurriel,L</t>
  </si>
  <si>
    <t>Haase,E</t>
  </si>
  <si>
    <t>Hampson,G</t>
  </si>
  <si>
    <t>Hill,T*</t>
  </si>
  <si>
    <t>Holmes,C</t>
  </si>
  <si>
    <t>Houser,A</t>
  </si>
  <si>
    <t>Jansen,D</t>
  </si>
  <si>
    <t>Keller,B</t>
  </si>
  <si>
    <t>Kiner-Falefa,I</t>
  </si>
  <si>
    <t>Kinley,T</t>
  </si>
  <si>
    <t>Laureano,R</t>
  </si>
  <si>
    <t>Littell,Z</t>
  </si>
  <si>
    <t>Loaisiga,J</t>
  </si>
  <si>
    <t>Lopez,P</t>
  </si>
  <si>
    <t>Lowe,B*</t>
  </si>
  <si>
    <t>McGuire,R*</t>
  </si>
  <si>
    <t>McKinney,B*</t>
  </si>
  <si>
    <t>McNeil,J*</t>
  </si>
  <si>
    <t>Means,J*</t>
  </si>
  <si>
    <t>Muncy,M*</t>
  </si>
  <si>
    <t>Newman,K</t>
  </si>
  <si>
    <t>O'Hearn,R*</t>
  </si>
  <si>
    <t>Ohtani,S*</t>
  </si>
  <si>
    <t>O'Neill,T</t>
  </si>
  <si>
    <t>Peralta,F</t>
  </si>
  <si>
    <t>Perez,C*</t>
  </si>
  <si>
    <t>Phillips,E</t>
  </si>
  <si>
    <t>1b-4e10</t>
  </si>
  <si>
    <t>Rainey,T</t>
  </si>
  <si>
    <t>Ramirez,Y</t>
  </si>
  <si>
    <t>Reid-Foley,S</t>
  </si>
  <si>
    <t>Richards,T</t>
  </si>
  <si>
    <t>Rodriguez,J</t>
  </si>
  <si>
    <t>Smith,W*</t>
  </si>
  <si>
    <t>Soto,J*</t>
  </si>
  <si>
    <t>Springs,J*</t>
  </si>
  <si>
    <t>Stewart,D*</t>
  </si>
  <si>
    <t>Straw,M</t>
  </si>
  <si>
    <t>Suarez,R*</t>
  </si>
  <si>
    <t>Tellez,R*</t>
  </si>
  <si>
    <t>Torres,G</t>
  </si>
  <si>
    <t>Toussaint,T</t>
  </si>
  <si>
    <t>Trevino,J</t>
  </si>
  <si>
    <t>Tucker,K*</t>
  </si>
  <si>
    <t>Urias,L</t>
  </si>
  <si>
    <t>Valdez,F*</t>
  </si>
  <si>
    <t>1b-4e12</t>
  </si>
  <si>
    <t>Voth,A</t>
  </si>
  <si>
    <t>Ward,T</t>
  </si>
  <si>
    <t>Wilson,B</t>
  </si>
  <si>
    <t>Wisdom,P</t>
  </si>
  <si>
    <t>Yarbrough,R*</t>
  </si>
  <si>
    <t>Abreu,B</t>
  </si>
  <si>
    <t>Alcala,J</t>
  </si>
  <si>
    <t>Alexander,T*</t>
  </si>
  <si>
    <t>Allen,L*</t>
  </si>
  <si>
    <t>Alonso,P</t>
  </si>
  <si>
    <t>Alvarez,Y*</t>
  </si>
  <si>
    <t>Alzolay,A</t>
  </si>
  <si>
    <t>Arozarena,R</t>
  </si>
  <si>
    <t>Arraez,L*</t>
  </si>
  <si>
    <t>Bednar,D</t>
  </si>
  <si>
    <t>S(1) R(1) C(0)</t>
  </si>
  <si>
    <t>Bichette,B</t>
  </si>
  <si>
    <t>Biggio,C*</t>
  </si>
  <si>
    <t>Brown,S*</t>
  </si>
  <si>
    <t>Cabrera,G*</t>
  </si>
  <si>
    <t>cf-1(-2)e2</t>
  </si>
  <si>
    <t>Castro,W+</t>
  </si>
  <si>
    <t>Cease,D</t>
  </si>
  <si>
    <t>Cisnero,J</t>
  </si>
  <si>
    <t>Civale,A</t>
  </si>
  <si>
    <t>Dubon,M</t>
  </si>
  <si>
    <t>Edman,T+</t>
  </si>
  <si>
    <t>Estevez,C</t>
  </si>
  <si>
    <t>Estrada,T</t>
  </si>
  <si>
    <t>Fairbanks,P</t>
  </si>
  <si>
    <t>Ford,M*</t>
  </si>
  <si>
    <t>Fraley,J*</t>
  </si>
  <si>
    <t>France,T</t>
  </si>
  <si>
    <t>Gallen,Z</t>
  </si>
  <si>
    <t>Gibaut,I</t>
  </si>
  <si>
    <t>Ginkel,K</t>
  </si>
  <si>
    <t>Graterol,B</t>
  </si>
  <si>
    <t>S(1) R(1) C(1)</t>
  </si>
  <si>
    <t>Grisham,T*</t>
  </si>
  <si>
    <t>Guerrero Jr,V</t>
  </si>
  <si>
    <t>Haggerty,S+</t>
  </si>
  <si>
    <t>Harvey,H</t>
  </si>
  <si>
    <t>Hays,A</t>
  </si>
  <si>
    <t>Helsley,R</t>
  </si>
  <si>
    <t>Herget,J</t>
  </si>
  <si>
    <t>Hilliard,S*</t>
  </si>
  <si>
    <t>Hoerner,N</t>
  </si>
  <si>
    <t>Irvin,C*</t>
  </si>
  <si>
    <t>Jimenez,E</t>
  </si>
  <si>
    <t>Keller,M</t>
  </si>
  <si>
    <t>Kelly,M</t>
  </si>
  <si>
    <t>Kikuchi,Y*</t>
  </si>
  <si>
    <t>King,M</t>
  </si>
  <si>
    <t>Knizner,A</t>
  </si>
  <si>
    <t>Lamet,D</t>
  </si>
  <si>
    <t>Long,S*</t>
  </si>
  <si>
    <t>Lopez,N*</t>
  </si>
  <si>
    <t>Lowe,N*</t>
  </si>
  <si>
    <t>Luzardo,J*</t>
  </si>
  <si>
    <t>Mantiply,J*</t>
  </si>
  <si>
    <t>Mendick,D</t>
  </si>
  <si>
    <t>Montero,R</t>
  </si>
  <si>
    <t>Moore,D</t>
  </si>
  <si>
    <t>Morejon,A*</t>
  </si>
  <si>
    <t>Murphy,S</t>
  </si>
  <si>
    <t>Naylor,J*</t>
  </si>
  <si>
    <t>Paddack,C</t>
  </si>
  <si>
    <t>Payamps,J</t>
  </si>
  <si>
    <t>Plesac,Z</t>
  </si>
  <si>
    <t>Quantrill,C</t>
  </si>
  <si>
    <t>Quijada,J*</t>
  </si>
  <si>
    <t>Rengifo,L+</t>
  </si>
  <si>
    <t>Reynolds,B+</t>
  </si>
  <si>
    <t>Riley,A</t>
  </si>
  <si>
    <t>Rios,E*</t>
  </si>
  <si>
    <t>Rodgers,B</t>
  </si>
  <si>
    <t>Rojas,J*</t>
  </si>
  <si>
    <t>Romano,J</t>
  </si>
  <si>
    <t>Sandoval,P*</t>
  </si>
  <si>
    <t>Sborz,J</t>
  </si>
  <si>
    <t>Schreiber,J</t>
  </si>
  <si>
    <t>Senzel,N</t>
  </si>
  <si>
    <t>Smith,W</t>
  </si>
  <si>
    <t>Smyly,D*</t>
  </si>
  <si>
    <t>Solano,D</t>
  </si>
  <si>
    <t>Soto,G*</t>
  </si>
  <si>
    <t>Speier,G*</t>
  </si>
  <si>
    <t>Staumont,J</t>
  </si>
  <si>
    <t>Stubbs,G*</t>
  </si>
  <si>
    <t>Suarez,J*</t>
  </si>
  <si>
    <t>Sulser,C</t>
  </si>
  <si>
    <t>Swanson,E</t>
  </si>
  <si>
    <t>Taylor,T</t>
  </si>
  <si>
    <t>Thaiss,M*</t>
  </si>
  <si>
    <t>Thomas,L</t>
  </si>
  <si>
    <t>Thornton,T</t>
  </si>
  <si>
    <t>Toro,A+</t>
  </si>
  <si>
    <t>Torrens,L</t>
  </si>
  <si>
    <t>Tucker,C+</t>
  </si>
  <si>
    <t>1b-4e14</t>
  </si>
  <si>
    <t>Wade Jr,L*</t>
  </si>
  <si>
    <t>Walsh,J*</t>
  </si>
  <si>
    <t>Webb,L</t>
  </si>
  <si>
    <t>Williams,D</t>
  </si>
  <si>
    <t>Yastrzemski,M*</t>
  </si>
  <si>
    <t>Young,A*</t>
  </si>
  <si>
    <t>Adell,J</t>
  </si>
  <si>
    <t>Akin,K*</t>
  </si>
  <si>
    <t>Bart,J</t>
  </si>
  <si>
    <t>Bickford,P</t>
  </si>
  <si>
    <t>Bielak,B</t>
  </si>
  <si>
    <t>Blankenhorn,T*</t>
  </si>
  <si>
    <t>Bohm,A</t>
  </si>
  <si>
    <t>Brogdon,C</t>
  </si>
  <si>
    <t>Bubic,K*</t>
  </si>
  <si>
    <t>Campusano,L</t>
  </si>
  <si>
    <t>Carlson,D+</t>
  </si>
  <si>
    <t>Chisholm,J*</t>
  </si>
  <si>
    <t>Cleavinger,G*</t>
  </si>
  <si>
    <t>Coulombe,D*</t>
  </si>
  <si>
    <t>Crismatt,N</t>
  </si>
  <si>
    <t>Cronenworth,J*</t>
  </si>
  <si>
    <t>Dalbec,B</t>
  </si>
  <si>
    <t>Davidson,T*</t>
  </si>
  <si>
    <t>Dunning,D</t>
  </si>
  <si>
    <t>Espinal,S</t>
  </si>
  <si>
    <t>Espino,P</t>
  </si>
  <si>
    <t>Finnegan,K</t>
  </si>
  <si>
    <t>Fleming,J*</t>
  </si>
  <si>
    <t>Florial,E*</t>
  </si>
  <si>
    <t>Garcia,D</t>
  </si>
  <si>
    <t>Garcia,L*</t>
  </si>
  <si>
    <t>Garrett,B*</t>
  </si>
  <si>
    <t>Gimenez,A*</t>
  </si>
  <si>
    <t>Gomber,A*</t>
  </si>
  <si>
    <t>Hayes,K</t>
  </si>
  <si>
    <t>Heim,J+</t>
  </si>
  <si>
    <t>Hernandez,C</t>
  </si>
  <si>
    <t>Hill,D</t>
  </si>
  <si>
    <t>Houck,T</t>
  </si>
  <si>
    <t>Howard,S</t>
  </si>
  <si>
    <t>Javier,C</t>
  </si>
  <si>
    <t>Jeffers,R</t>
  </si>
  <si>
    <t>Johnson,P</t>
  </si>
  <si>
    <t>King,J*</t>
  </si>
  <si>
    <t>Kirk,A</t>
  </si>
  <si>
    <t>Kremer,D</t>
  </si>
  <si>
    <t>Kuhl,C</t>
  </si>
  <si>
    <t>Madrigal,N</t>
  </si>
  <si>
    <t>Mateo,J</t>
  </si>
  <si>
    <t>McCarthy,J*</t>
  </si>
  <si>
    <t>McKenzie,T</t>
  </si>
  <si>
    <t>McKinstry,Z*</t>
  </si>
  <si>
    <t>Mears,N</t>
  </si>
  <si>
    <t>Merryweather,J</t>
  </si>
  <si>
    <t>Misiewicz,A*</t>
  </si>
  <si>
    <t>Moniak,M*</t>
  </si>
  <si>
    <t>Mountcastle,R</t>
  </si>
  <si>
    <t>Nelson,K*</t>
  </si>
  <si>
    <t>Nelson,N</t>
  </si>
  <si>
    <t>Olivares,E</t>
  </si>
  <si>
    <t>Pache,C</t>
  </si>
  <si>
    <t>Paredes,I</t>
  </si>
  <si>
    <t>Perez,S</t>
  </si>
  <si>
    <t>Peterson,D*</t>
  </si>
  <si>
    <t>Raley,B*</t>
  </si>
  <si>
    <t>Rasmussen,D</t>
  </si>
  <si>
    <t>Refsnyder,R</t>
  </si>
  <si>
    <t>Robert,L</t>
  </si>
  <si>
    <t>Rodriguez,J*</t>
  </si>
  <si>
    <t>Romero,J*</t>
  </si>
  <si>
    <t>Rooker,B</t>
  </si>
  <si>
    <t>Ruiz,K+</t>
  </si>
  <si>
    <t>Sanchez,J*</t>
  </si>
  <si>
    <t>Schmidt,C</t>
  </si>
  <si>
    <t>Singer,B</t>
  </si>
  <si>
    <t>Skubal,T*</t>
  </si>
  <si>
    <t>Smith,D</t>
  </si>
  <si>
    <t>Smith,P*</t>
  </si>
  <si>
    <t>Stephenson,T</t>
  </si>
  <si>
    <t>Taveras,L+</t>
  </si>
  <si>
    <t>Thielbar,C*</t>
  </si>
  <si>
    <t>Thompson,R</t>
  </si>
  <si>
    <t>Topa,J</t>
  </si>
  <si>
    <t>Tromp,C</t>
  </si>
  <si>
    <t>Urias,R</t>
  </si>
  <si>
    <t>Varsho,D*</t>
  </si>
  <si>
    <t>Vesia,A*</t>
  </si>
  <si>
    <t>Weems,J</t>
  </si>
  <si>
    <t>White,E</t>
  </si>
  <si>
    <t>White,M</t>
  </si>
  <si>
    <t>Woodford,J</t>
  </si>
  <si>
    <t>Diaz,J*</t>
  </si>
  <si>
    <t>Adams,R</t>
  </si>
  <si>
    <t>Adon,J</t>
  </si>
  <si>
    <t>1b-4e9</t>
  </si>
  <si>
    <t>S(5) R(4) C(0)</t>
  </si>
  <si>
    <t>R(2) C(2)</t>
  </si>
  <si>
    <t>Avila,P</t>
  </si>
  <si>
    <t>Baddoo,A*</t>
  </si>
  <si>
    <t>Baker,B</t>
  </si>
  <si>
    <t>Baumann,M</t>
  </si>
  <si>
    <t>Bazardo,E</t>
  </si>
  <si>
    <t>Brebbia,J</t>
  </si>
  <si>
    <t>Bruihl,J*</t>
  </si>
  <si>
    <t>Brujan,V+</t>
  </si>
  <si>
    <t>Burger,J</t>
  </si>
  <si>
    <t>cf-1(-2)e3</t>
  </si>
  <si>
    <t>Cabrera,E</t>
  </si>
  <si>
    <t>Chargois,J</t>
  </si>
  <si>
    <t>Clase,E</t>
  </si>
  <si>
    <t>Clement,E</t>
  </si>
  <si>
    <t>Coleman,D</t>
  </si>
  <si>
    <t>Contreras,R</t>
  </si>
  <si>
    <t>Cousins,J</t>
  </si>
  <si>
    <t>Crawford,K</t>
  </si>
  <si>
    <t>Criswell,C</t>
  </si>
  <si>
    <t>Cruz,O*</t>
  </si>
  <si>
    <t>De La Cruz,B</t>
  </si>
  <si>
    <t>Detmers,R*</t>
  </si>
  <si>
    <t>Diaz,M</t>
  </si>
  <si>
    <t>S(6) R(3) C(0)</t>
  </si>
  <si>
    <t>Dominguez,S</t>
  </si>
  <si>
    <t>Doval,C</t>
  </si>
  <si>
    <t>Duffy,M</t>
  </si>
  <si>
    <t>Duran,J*</t>
  </si>
  <si>
    <t>Fairchild,S</t>
  </si>
  <si>
    <t>Falter,B*</t>
  </si>
  <si>
    <t>Feltner,R</t>
  </si>
  <si>
    <t>Flexen,C</t>
  </si>
  <si>
    <t>Foley,J</t>
  </si>
  <si>
    <t>Fortes,N</t>
  </si>
  <si>
    <t>Frias,L</t>
  </si>
  <si>
    <t>Friedl,T*</t>
  </si>
  <si>
    <t>German,D</t>
  </si>
  <si>
    <t>Gilbert,L</t>
  </si>
  <si>
    <t>Gilbert,T*</t>
  </si>
  <si>
    <t>Gonzalez,R</t>
  </si>
  <si>
    <t>Gordon,N*</t>
  </si>
  <si>
    <t>Haniger,M</t>
  </si>
  <si>
    <t>Heasley,J</t>
  </si>
  <si>
    <t>Hentges,S*</t>
  </si>
  <si>
    <t>Hicks,J</t>
  </si>
  <si>
    <t>1b-4e7</t>
  </si>
  <si>
    <t>Ibanez,A</t>
  </si>
  <si>
    <t>India,J</t>
  </si>
  <si>
    <t>Isbel,K*</t>
  </si>
  <si>
    <t>Jackson,J</t>
  </si>
  <si>
    <t>Jax,G</t>
  </si>
  <si>
    <t>Joe,C</t>
  </si>
  <si>
    <t>Junk,J</t>
  </si>
  <si>
    <t>Kelenic,J*</t>
  </si>
  <si>
    <t>Kim,H</t>
  </si>
  <si>
    <t>Kirilloff,A*</t>
  </si>
  <si>
    <t>Kopech,M</t>
  </si>
  <si>
    <t>Lange,A</t>
  </si>
  <si>
    <t>Larnach,T*</t>
  </si>
  <si>
    <t>Law,D</t>
  </si>
  <si>
    <t>Lawrence,J</t>
  </si>
  <si>
    <t>Lee,D*</t>
  </si>
  <si>
    <t>Lowe,J*</t>
  </si>
  <si>
    <t>Lynch,D*</t>
  </si>
  <si>
    <t>Maile,L</t>
  </si>
  <si>
    <t>Manning,M</t>
  </si>
  <si>
    <t>Manoah,A</t>
  </si>
  <si>
    <t>Marsh,B*</t>
  </si>
  <si>
    <t>Marte,J</t>
  </si>
  <si>
    <t>Martinez,S</t>
  </si>
  <si>
    <t>Maton,N*</t>
  </si>
  <si>
    <t>Mayza,T*</t>
  </si>
  <si>
    <t>McCormick,C</t>
  </si>
  <si>
    <t>McKenna,R</t>
  </si>
  <si>
    <t>Megill,T</t>
  </si>
  <si>
    <t>Meyers,J</t>
  </si>
  <si>
    <t>Mikolas,M</t>
  </si>
  <si>
    <t>Miller,O</t>
  </si>
  <si>
    <t>Miller,S</t>
  </si>
  <si>
    <t>Moll,S*</t>
  </si>
  <si>
    <t>Moore,M*</t>
  </si>
  <si>
    <t>Morgan,E</t>
  </si>
  <si>
    <t>Muller,K*</t>
  </si>
  <si>
    <t>Mullins,C*</t>
  </si>
  <si>
    <t>Munoz,A</t>
  </si>
  <si>
    <t>Murphy,T</t>
  </si>
  <si>
    <t>Nevin,T</t>
  </si>
  <si>
    <t>Nittoli,V</t>
  </si>
  <si>
    <t>Nootbaar,L*</t>
  </si>
  <si>
    <t>Ober,B</t>
  </si>
  <si>
    <t>Okert,S*</t>
  </si>
  <si>
    <t>Ort,K</t>
  </si>
  <si>
    <t>Ortega,R*</t>
  </si>
  <si>
    <t>Palacios,J*</t>
  </si>
  <si>
    <t>Peguero,E</t>
  </si>
  <si>
    <t>Perdomo,G+</t>
  </si>
  <si>
    <t>Pop,Z</t>
  </si>
  <si>
    <t>Pruitt,A</t>
  </si>
  <si>
    <t>Puk,A*</t>
  </si>
  <si>
    <t>Raleigh,C+</t>
  </si>
  <si>
    <t>Raley,L*</t>
  </si>
  <si>
    <t>Reyes,P</t>
  </si>
  <si>
    <t>Rivera,E</t>
  </si>
  <si>
    <t>Rodriguez,E*</t>
  </si>
  <si>
    <t>Ryan,J</t>
  </si>
  <si>
    <t>Sale,C*</t>
  </si>
  <si>
    <t>Sanchez,C*</t>
  </si>
  <si>
    <t>Sandlin,N</t>
  </si>
  <si>
    <t>Santillan,T</t>
  </si>
  <si>
    <t>Santos,G</t>
  </si>
  <si>
    <t>Saucedo,T*</t>
  </si>
  <si>
    <t>Severino,L</t>
  </si>
  <si>
    <t>Sheets,G*</t>
  </si>
  <si>
    <t>Short,Z</t>
  </si>
  <si>
    <t>Siri,J</t>
  </si>
  <si>
    <t>Snead,K*</t>
  </si>
  <si>
    <t>Sosa,E</t>
  </si>
  <si>
    <t>Steele,J*</t>
  </si>
  <si>
    <t>Strider,S</t>
  </si>
  <si>
    <t>Stroman,M</t>
  </si>
  <si>
    <t>Taillon,J</t>
  </si>
  <si>
    <t>Thompson,K</t>
  </si>
  <si>
    <t>Trammell,T*</t>
  </si>
  <si>
    <t>Trejo,A</t>
  </si>
  <si>
    <t>Uceta,E</t>
  </si>
  <si>
    <t>Vaughn,A</t>
  </si>
  <si>
    <t>Vest,W</t>
  </si>
  <si>
    <t>Vierling,M</t>
  </si>
  <si>
    <t>Vosler,J*</t>
  </si>
  <si>
    <t>Walls,T+</t>
  </si>
  <si>
    <t>Wantz,A</t>
  </si>
  <si>
    <t>Warren,A</t>
  </si>
  <si>
    <t>Weathers,R*</t>
  </si>
  <si>
    <t>Wells,A*</t>
  </si>
  <si>
    <t>Wells,T</t>
  </si>
  <si>
    <t>Whitlock,G</t>
  </si>
  <si>
    <t>Williams,L</t>
  </si>
  <si>
    <t>Wong,C</t>
  </si>
  <si>
    <t>Wynns,A</t>
  </si>
  <si>
    <t>Zavala,S</t>
  </si>
  <si>
    <t>Zerpa,A*</t>
  </si>
  <si>
    <t>Thompson,Z*</t>
  </si>
  <si>
    <t>Abrams,C*</t>
  </si>
  <si>
    <t>2b-2e8</t>
  </si>
  <si>
    <t>Allen,N</t>
  </si>
  <si>
    <t>Alvarez,F</t>
  </si>
  <si>
    <t>Aranda,J*</t>
  </si>
  <si>
    <t>Arias,G</t>
  </si>
  <si>
    <t>Ashcraft,G</t>
  </si>
  <si>
    <t>Assad,J</t>
  </si>
  <si>
    <t>Azocar,J</t>
  </si>
  <si>
    <t>Bae,J*</t>
  </si>
  <si>
    <t>Banks,T*</t>
  </si>
  <si>
    <t>Batten,M</t>
  </si>
  <si>
    <t>Baty,B*</t>
  </si>
  <si>
    <t>Beeks,J*</t>
  </si>
  <si>
    <t>Bello,B</t>
  </si>
  <si>
    <t>Benson,W*</t>
  </si>
  <si>
    <t>Bernardino,B*</t>
  </si>
  <si>
    <t>Bethancourt,C</t>
  </si>
  <si>
    <t>Bird,J</t>
  </si>
  <si>
    <t>Blach,T*</t>
  </si>
  <si>
    <t>Blanco,D</t>
  </si>
  <si>
    <t>Blanco,R</t>
  </si>
  <si>
    <t>Bleday,J*</t>
  </si>
  <si>
    <t>Bouchard,S</t>
  </si>
  <si>
    <t>Bradish,K</t>
  </si>
  <si>
    <t>Brazoban,H</t>
  </si>
  <si>
    <t>Brennan,W*</t>
  </si>
  <si>
    <t>Bride,J</t>
  </si>
  <si>
    <t>Brieske,B</t>
  </si>
  <si>
    <t>Brown,H</t>
  </si>
  <si>
    <t>Burke,B*</t>
  </si>
  <si>
    <t>Burleson,A*</t>
  </si>
  <si>
    <t>Butto,J</t>
  </si>
  <si>
    <t>Cabrera,O+</t>
  </si>
  <si>
    <t>Call,A</t>
  </si>
  <si>
    <t>Cano,Y</t>
  </si>
  <si>
    <t>Capel,C*</t>
  </si>
  <si>
    <t>Capra,V</t>
  </si>
  <si>
    <t>Carpenter,K*</t>
  </si>
  <si>
    <t>Carroll,C*</t>
  </si>
  <si>
    <t>Casas,T*</t>
  </si>
  <si>
    <t>Chirinos,Y</t>
  </si>
  <si>
    <t>1b-3e5</t>
  </si>
  <si>
    <t>Clemens,K*</t>
  </si>
  <si>
    <t>Clevinger,M</t>
  </si>
  <si>
    <t>1b-4e6</t>
  </si>
  <si>
    <t>Cruz,F</t>
  </si>
  <si>
    <t>Cuas,J</t>
  </si>
  <si>
    <t>Curry,X</t>
  </si>
  <si>
    <t>Davis,N</t>
  </si>
  <si>
    <t>Delay,J</t>
  </si>
  <si>
    <t>Donovan,B*</t>
  </si>
  <si>
    <t>Duarte,D</t>
  </si>
  <si>
    <t>Duran,E</t>
  </si>
  <si>
    <t>Duran,J</t>
  </si>
  <si>
    <t>Elder,B</t>
  </si>
  <si>
    <t>Estrada,J</t>
  </si>
  <si>
    <t>Faedo,A</t>
  </si>
  <si>
    <t>Faucher,C</t>
  </si>
  <si>
    <t>Ferguson,C*</t>
  </si>
  <si>
    <t>Fermin,F</t>
  </si>
  <si>
    <t>Festa,M</t>
  </si>
  <si>
    <t>Francis,B</t>
  </si>
  <si>
    <t>Freeman,T</t>
  </si>
  <si>
    <t>Gaddis,H</t>
  </si>
  <si>
    <t>Garcia,M</t>
  </si>
  <si>
    <t>Garrett,R</t>
  </si>
  <si>
    <t>Garrett,S</t>
  </si>
  <si>
    <t>Gillaspie,L</t>
  </si>
  <si>
    <t>Gore,M*</t>
  </si>
  <si>
    <t>Gorman,N*</t>
  </si>
  <si>
    <t>Greene,H</t>
  </si>
  <si>
    <t>Greene,R*</t>
  </si>
  <si>
    <t>Grissom,V</t>
  </si>
  <si>
    <t>Grove,M</t>
  </si>
  <si>
    <t>Hall,D*</t>
  </si>
  <si>
    <t>Hamilton,I</t>
  </si>
  <si>
    <t>Harris,M*</t>
  </si>
  <si>
    <t>Heineman,T+</t>
  </si>
  <si>
    <t>Henderson,G*</t>
  </si>
  <si>
    <t>Henry,T*</t>
  </si>
  <si>
    <t>Hensley,D</t>
  </si>
  <si>
    <t>Herget,K</t>
  </si>
  <si>
    <t>Hernandez,J</t>
  </si>
  <si>
    <t>Herrera,I</t>
  </si>
  <si>
    <t>Herrera,J+</t>
  </si>
  <si>
    <t>Hjelle,S</t>
  </si>
  <si>
    <t>Hoeing,B</t>
  </si>
  <si>
    <t>Holderman,C</t>
  </si>
  <si>
    <t>Hollowell,G</t>
  </si>
  <si>
    <t>Holton,T*</t>
  </si>
  <si>
    <t>Huff,S</t>
  </si>
  <si>
    <t>Hughes,B*</t>
  </si>
  <si>
    <t>Hummel,C+</t>
  </si>
  <si>
    <t>Jimenez,D</t>
  </si>
  <si>
    <t>Johnson,B+</t>
  </si>
  <si>
    <t>Jones,N*</t>
  </si>
  <si>
    <t>Jung,J</t>
  </si>
  <si>
    <t>Kahnle,T</t>
  </si>
  <si>
    <t>Kelly,Z</t>
  </si>
  <si>
    <t>Kennedy,B</t>
  </si>
  <si>
    <t>Kerr,R*</t>
  </si>
  <si>
    <t>Kilian,C</t>
  </si>
  <si>
    <t>Kirby,G</t>
  </si>
  <si>
    <t>Koch,M</t>
  </si>
  <si>
    <t>Kreidler,R</t>
  </si>
  <si>
    <t>Kuhnel,J</t>
  </si>
  <si>
    <t>Kwan,S*</t>
  </si>
  <si>
    <t>Langeliers,S</t>
  </si>
  <si>
    <t>Leclerc,J</t>
  </si>
  <si>
    <t>Lee,K</t>
  </si>
  <si>
    <t>Leiter,M</t>
  </si>
  <si>
    <t>Lewis,R</t>
  </si>
  <si>
    <t>Liberatore,M*</t>
  </si>
  <si>
    <t>Lodolo,N*</t>
  </si>
  <si>
    <t>Logue,Z*</t>
  </si>
  <si>
    <t>Madris,B*</t>
  </si>
  <si>
    <t>Marinaccio,R</t>
  </si>
  <si>
    <t>Marte,Y</t>
  </si>
  <si>
    <t>Martinez,N</t>
  </si>
  <si>
    <t>Massey,M*</t>
  </si>
  <si>
    <t>Mastrobuoni,M*</t>
  </si>
  <si>
    <t>rf-4(0)e4 lf-4e4</t>
  </si>
  <si>
    <t>Melendez,M*</t>
  </si>
  <si>
    <t>Meneses,J</t>
  </si>
  <si>
    <t>Miller,T</t>
  </si>
  <si>
    <t>Miranda,J</t>
  </si>
  <si>
    <t>Mitchell,G*</t>
  </si>
  <si>
    <t>Montero,E</t>
  </si>
  <si>
    <t>Morel,C</t>
  </si>
  <si>
    <t>Moreno,G</t>
  </si>
  <si>
    <t>Mushinski,P*</t>
  </si>
  <si>
    <t>Nardi,A*</t>
  </si>
  <si>
    <t>Naylor,B*</t>
  </si>
  <si>
    <t>Nelson,R</t>
  </si>
  <si>
    <t>O'Hoppe,L</t>
  </si>
  <si>
    <t>Oller,A</t>
  </si>
  <si>
    <t>Ortiz,L</t>
  </si>
  <si>
    <t>Outman,J*</t>
  </si>
  <si>
    <t>Palacios,R*</t>
  </si>
  <si>
    <t>Pallante,A</t>
  </si>
  <si>
    <t>Pasquantino,V*</t>
  </si>
  <si>
    <t>Peguero,L</t>
  </si>
  <si>
    <t>Pena,J</t>
  </si>
  <si>
    <t>Pepiot,R</t>
  </si>
  <si>
    <t>Peraza,O</t>
  </si>
  <si>
    <t>Pinto,R</t>
  </si>
  <si>
    <t>Poche,C*</t>
  </si>
  <si>
    <t>Ragans,C*</t>
  </si>
  <si>
    <t>Ramos,H</t>
  </si>
  <si>
    <t>Reyes,G</t>
  </si>
  <si>
    <t>Rodriguez,Y</t>
  </si>
  <si>
    <t>lf-5(+1)e6</t>
  </si>
  <si>
    <t>Rosario,E</t>
  </si>
  <si>
    <t>Rosenberg,K*</t>
  </si>
  <si>
    <t>Ruiz,E</t>
  </si>
  <si>
    <t>Rutschman,A+</t>
  </si>
  <si>
    <t>Sands,C</t>
  </si>
  <si>
    <t>Scott,T</t>
  </si>
  <si>
    <t>ss-3e19</t>
  </si>
  <si>
    <t>Sears,J*</t>
  </si>
  <si>
    <t>Serven,B</t>
  </si>
  <si>
    <t>Siani,M*</t>
  </si>
  <si>
    <t>Silseth,C</t>
  </si>
  <si>
    <t>Smith,C</t>
  </si>
  <si>
    <t>Smith,J*</t>
  </si>
  <si>
    <t>Snider,C</t>
  </si>
  <si>
    <t>Sosa,L</t>
  </si>
  <si>
    <t>Soto,L*</t>
  </si>
  <si>
    <t>Steer,S</t>
  </si>
  <si>
    <t>Stefanic,M</t>
  </si>
  <si>
    <t>Stephens,J</t>
  </si>
  <si>
    <t>Stevenson,C*</t>
  </si>
  <si>
    <t>Stott,B*</t>
  </si>
  <si>
    <t>Stowers,K*</t>
  </si>
  <si>
    <t>Strzelecki,P</t>
  </si>
  <si>
    <t>Suarez,R</t>
  </si>
  <si>
    <t>Suwinski,J*</t>
  </si>
  <si>
    <t>Suzuki,S</t>
  </si>
  <si>
    <t>Thomas,A*</t>
  </si>
  <si>
    <t>Thompson,B</t>
  </si>
  <si>
    <t>Toglia,M+</t>
  </si>
  <si>
    <t>Torkelson,S</t>
  </si>
  <si>
    <t>Tovar,E</t>
  </si>
  <si>
    <t>Vargas,M</t>
  </si>
  <si>
    <t>Varland,L</t>
  </si>
  <si>
    <t>Velazquez,N</t>
  </si>
  <si>
    <t>Verlander,J</t>
  </si>
  <si>
    <t>Vespi,N*</t>
  </si>
  <si>
    <t>Vientos,M</t>
  </si>
  <si>
    <t>Villar,D</t>
  </si>
  <si>
    <t>Wallner,M*</t>
  </si>
  <si>
    <t>Waters,D+</t>
  </si>
  <si>
    <t>Weissert,G</t>
  </si>
  <si>
    <t>Wentz,J*</t>
  </si>
  <si>
    <t>Wesneski,H</t>
  </si>
  <si>
    <t>Wilson,S</t>
  </si>
  <si>
    <t>Winckowski,J</t>
  </si>
  <si>
    <t>Winder,J</t>
  </si>
  <si>
    <t>Witt Jr,B</t>
  </si>
  <si>
    <t>Yates,K</t>
  </si>
  <si>
    <t>Yepez,J</t>
  </si>
  <si>
    <t>Young,D*</t>
  </si>
  <si>
    <t>Zastryzny,R*</t>
  </si>
  <si>
    <t>Abbott,A*</t>
  </si>
  <si>
    <t>ss-3e24</t>
  </si>
  <si>
    <t>Abreu,W*</t>
  </si>
  <si>
    <t>ss-1e16</t>
  </si>
  <si>
    <t>Adams,J</t>
  </si>
  <si>
    <t>c-4(+2)e1,T-7(pb-2)</t>
  </si>
  <si>
    <t>Adcock,T</t>
  </si>
  <si>
    <t>1b-5e17</t>
  </si>
  <si>
    <t>2b-3e8</t>
  </si>
  <si>
    <t>Amaya,J</t>
  </si>
  <si>
    <t>Amaya,M</t>
  </si>
  <si>
    <t>Anderson,G</t>
  </si>
  <si>
    <t>Anderson,N</t>
  </si>
  <si>
    <t>Andrews,C*</t>
  </si>
  <si>
    <t>Antone,T</t>
  </si>
  <si>
    <t>3b-2e12</t>
  </si>
  <si>
    <t>Bailey,P+</t>
  </si>
  <si>
    <t>Baker,L</t>
  </si>
  <si>
    <t>1b-5e12</t>
  </si>
  <si>
    <t>Barnhart,T*</t>
  </si>
  <si>
    <t>Bauers,J*</t>
  </si>
  <si>
    <t>Beck,T</t>
  </si>
  <si>
    <t>Berroa,P</t>
  </si>
  <si>
    <t>Bibee,T</t>
  </si>
  <si>
    <t>ss-3e10</t>
  </si>
  <si>
    <t>Bido,O</t>
  </si>
  <si>
    <t>lf-4(+1)e2 rf-4e2</t>
  </si>
  <si>
    <t>Bolton,C</t>
  </si>
  <si>
    <t>Boushley,C</t>
  </si>
  <si>
    <t>Bowlan,J</t>
  </si>
  <si>
    <t>Bowman,M</t>
  </si>
  <si>
    <t>Boyle,J</t>
  </si>
  <si>
    <t>Bradford,C*</t>
  </si>
  <si>
    <t>Bradley,T</t>
  </si>
  <si>
    <t>Brewer,C</t>
  </si>
  <si>
    <t>Brito,J</t>
  </si>
  <si>
    <t>Bukauskas,J</t>
  </si>
  <si>
    <t>Burdi,N</t>
  </si>
  <si>
    <t>Busch,M*</t>
  </si>
  <si>
    <t>Busenitz,A</t>
  </si>
  <si>
    <t>Butler,L*</t>
  </si>
  <si>
    <t>Caballero,J</t>
  </si>
  <si>
    <t>Cabbage,T*</t>
  </si>
  <si>
    <t>Caminero,J</t>
  </si>
  <si>
    <t>Campbell,I</t>
  </si>
  <si>
    <t>Canario,A</t>
  </si>
  <si>
    <t>Canning,G</t>
  </si>
  <si>
    <t>Canzone,D*</t>
  </si>
  <si>
    <t>Carasiti,M</t>
  </si>
  <si>
    <t>cf-3(-1)e3 rf-2e3 lf-2e3</t>
  </si>
  <si>
    <t>Carter,E*</t>
  </si>
  <si>
    <t>Cecconi,S</t>
  </si>
  <si>
    <t>Colas,O*</t>
  </si>
  <si>
    <t>Conforto,M*</t>
  </si>
  <si>
    <t>ss-2e8</t>
  </si>
  <si>
    <t>Cosgrove,T*</t>
  </si>
  <si>
    <t>Cowser,C*</t>
  </si>
  <si>
    <t>Crochet,G*</t>
  </si>
  <si>
    <t>1b-3e11</t>
  </si>
  <si>
    <t>Cronin,D</t>
  </si>
  <si>
    <t>Crow-Armstrong,P*</t>
  </si>
  <si>
    <t>Cruz,S</t>
  </si>
  <si>
    <t>Curtiss,J</t>
  </si>
  <si>
    <t>Dahl,D*</t>
  </si>
  <si>
    <t>Daniel,D</t>
  </si>
  <si>
    <t>Davis,H</t>
  </si>
  <si>
    <t>lf-4(-1)e6 rf-4e6 cf-4e6</t>
  </si>
  <si>
    <t>De La Cruz,E+</t>
  </si>
  <si>
    <t>Deluca,J</t>
  </si>
  <si>
    <t>Dodd,D*</t>
  </si>
  <si>
    <t>Dominguez,J+</t>
  </si>
  <si>
    <t>3b-2e11</t>
  </si>
  <si>
    <t>Doyle,B</t>
  </si>
  <si>
    <t>Dubin,S</t>
  </si>
  <si>
    <t>Edwards,X+</t>
  </si>
  <si>
    <t>Encarnacion,C</t>
  </si>
  <si>
    <t>Englert,M</t>
  </si>
  <si>
    <t>Erceg,L</t>
  </si>
  <si>
    <t>Estes,J</t>
  </si>
  <si>
    <t>Fermin,J</t>
  </si>
  <si>
    <t>Ferrer,J*</t>
  </si>
  <si>
    <t>Fitzgerald,T</t>
  </si>
  <si>
    <t>Fletcher,D*</t>
  </si>
  <si>
    <t>cf-3(0)e9</t>
  </si>
  <si>
    <t>France,J</t>
  </si>
  <si>
    <t>ss-1e14</t>
  </si>
  <si>
    <t>Frelick,S*</t>
  </si>
  <si>
    <t>Fry,D</t>
  </si>
  <si>
    <t>Fulmer,C</t>
  </si>
  <si>
    <t>Funderburk,K*</t>
  </si>
  <si>
    <t>2b-4e11</t>
  </si>
  <si>
    <t>Garcia,R*</t>
  </si>
  <si>
    <t>Gelof,Z</t>
  </si>
  <si>
    <t>Gomez,Y</t>
  </si>
  <si>
    <t>Gonzales,N</t>
  </si>
  <si>
    <t>Gonzalez,V*</t>
  </si>
  <si>
    <t>Goodman,H</t>
  </si>
  <si>
    <t>Gray,T*</t>
  </si>
  <si>
    <t>lf-3(+1)e6</t>
  </si>
  <si>
    <t>1b-2e4</t>
  </si>
  <si>
    <t>Hamilton,D*</t>
  </si>
  <si>
    <t>Hancock,E</t>
  </si>
  <si>
    <t>Hanifee,B</t>
  </si>
  <si>
    <t>Harris,H*</t>
  </si>
  <si>
    <t>Harrison,K*</t>
  </si>
  <si>
    <t>Hartlieb,G</t>
  </si>
  <si>
    <t>Hartwig,G</t>
  </si>
  <si>
    <t>3b-1e8</t>
  </si>
  <si>
    <t>Headrick,B*</t>
  </si>
  <si>
    <t>c-3(+1)e5,T-8(pb-0)</t>
  </si>
  <si>
    <t>Heller,B</t>
  </si>
  <si>
    <t>Hernandez,D</t>
  </si>
  <si>
    <t>Hernandez,J*</t>
  </si>
  <si>
    <t>Hernandez,N</t>
  </si>
  <si>
    <t>rf-4(-1)e4</t>
  </si>
  <si>
    <t>Herrin,T*</t>
  </si>
  <si>
    <t>Honeywell,B</t>
  </si>
  <si>
    <t>Horwitz,S*</t>
  </si>
  <si>
    <t>Hudson,B*</t>
  </si>
  <si>
    <t>Hurt,K</t>
  </si>
  <si>
    <t>Irvin,J</t>
  </si>
  <si>
    <t>Jackson,L</t>
  </si>
  <si>
    <t>Jacob,A</t>
  </si>
  <si>
    <t>Jacques,J*</t>
  </si>
  <si>
    <t>Jarvis,B</t>
  </si>
  <si>
    <t>Jones,J</t>
  </si>
  <si>
    <t>Joyce,B</t>
  </si>
  <si>
    <t>Julien,E*</t>
  </si>
  <si>
    <t>Julks,C</t>
  </si>
  <si>
    <t>Justice,E*</t>
  </si>
  <si>
    <t>Kelly,K</t>
  </si>
  <si>
    <t>Kerkering,O</t>
  </si>
  <si>
    <t>Kessinger,G</t>
  </si>
  <si>
    <t>3b-4e15</t>
  </si>
  <si>
    <t>cf-1(-2)e4</t>
  </si>
  <si>
    <t>Kjerstad,H*</t>
  </si>
  <si>
    <t>Krook,M*</t>
  </si>
  <si>
    <t>La Sorsa,J*</t>
  </si>
  <si>
    <t>Lambert,P</t>
  </si>
  <si>
    <t>Latz,J*</t>
  </si>
  <si>
    <t>Leahy,K</t>
  </si>
  <si>
    <t>Legumina,C</t>
  </si>
  <si>
    <t>Little,L*</t>
  </si>
  <si>
    <t>Lively,B</t>
  </si>
  <si>
    <t>Loftin,N</t>
  </si>
  <si>
    <t>3b-3e10</t>
  </si>
  <si>
    <t>2b-4e6</t>
  </si>
  <si>
    <t>Lopez,J*</t>
  </si>
  <si>
    <t>Lovelady,R*</t>
  </si>
  <si>
    <t>Lucas,E*</t>
  </si>
  <si>
    <t>Lucchesi,J*</t>
  </si>
  <si>
    <t>Luciano,M</t>
  </si>
  <si>
    <t>Lukes,N*</t>
  </si>
  <si>
    <t>rf-4(0)e2 lf-4e2 cf-4e2</t>
  </si>
  <si>
    <t>Maeda,K</t>
  </si>
  <si>
    <t>Marlowe,C*</t>
  </si>
  <si>
    <t>Marsh,A</t>
  </si>
  <si>
    <t>Marte,N</t>
  </si>
  <si>
    <t>Martinez,J*</t>
  </si>
  <si>
    <t>Martini,N*</t>
  </si>
  <si>
    <t>2b-3e5</t>
  </si>
  <si>
    <t>Matos,L</t>
  </si>
  <si>
    <t>McArthur,J</t>
  </si>
  <si>
    <t>McCaughan,D</t>
  </si>
  <si>
    <t>McCoy,M</t>
  </si>
  <si>
    <t>McGough,S</t>
  </si>
  <si>
    <t>McMillon,J</t>
  </si>
  <si>
    <t>Mead,C</t>
  </si>
  <si>
    <t>Meadows,P*</t>
  </si>
  <si>
    <t>Mederos,V</t>
  </si>
  <si>
    <t>Medina,L</t>
  </si>
  <si>
    <t>Mervis,M*</t>
  </si>
  <si>
    <t>Miller,B</t>
  </si>
  <si>
    <t>Miller,M</t>
  </si>
  <si>
    <t>Mlodzinski,C</t>
  </si>
  <si>
    <t>Monasterio,A</t>
  </si>
  <si>
    <t>1b-3e4</t>
  </si>
  <si>
    <t>Myers,D</t>
  </si>
  <si>
    <t>Neto,Z</t>
  </si>
  <si>
    <t>Nicolas,K</t>
  </si>
  <si>
    <t>Noda,R*</t>
  </si>
  <si>
    <t>Olson,R</t>
  </si>
  <si>
    <t>Ornelas,J</t>
  </si>
  <si>
    <t>Ortiz,J</t>
  </si>
  <si>
    <t>Palencia,D</t>
  </si>
  <si>
    <t>Paris,K</t>
  </si>
  <si>
    <t>Parsons,W</t>
  </si>
  <si>
    <t>1b-4e4</t>
  </si>
  <si>
    <t>Paxton,J*</t>
  </si>
  <si>
    <t>Pearson,N</t>
  </si>
  <si>
    <t>Peralta,S*</t>
  </si>
  <si>
    <t>Perkins,B+</t>
  </si>
  <si>
    <t>Pfaadt,B</t>
  </si>
  <si>
    <t>Pint,R</t>
  </si>
  <si>
    <t>Priester,Q</t>
  </si>
  <si>
    <t>Rafaela,C</t>
  </si>
  <si>
    <t>Ramirez,N*</t>
  </si>
  <si>
    <t>Rea,C</t>
  </si>
  <si>
    <t>Remillard,Z</t>
  </si>
  <si>
    <t>Richardson,L</t>
  </si>
  <si>
    <t>Robertson,N</t>
  </si>
  <si>
    <t>Rocchio,B+</t>
  </si>
  <si>
    <t>Rodriguez,G</t>
  </si>
  <si>
    <t>Rogers*,T</t>
  </si>
  <si>
    <t>Rogers,J</t>
  </si>
  <si>
    <t>Rojas,J</t>
  </si>
  <si>
    <t>Rortvedt,B*</t>
  </si>
  <si>
    <t>Rutledge,J</t>
  </si>
  <si>
    <t>Ryan,R</t>
  </si>
  <si>
    <t>Saalfrank,A*</t>
  </si>
  <si>
    <t>Sabol,B*</t>
  </si>
  <si>
    <t>Salazar,C*</t>
  </si>
  <si>
    <t>Salazar,E</t>
  </si>
  <si>
    <t>Schanuel,N*</t>
  </si>
  <si>
    <t>Schmitt,C</t>
  </si>
  <si>
    <t>Schneider,D</t>
  </si>
  <si>
    <t>Selby,C</t>
  </si>
  <si>
    <t>Senga,K</t>
  </si>
  <si>
    <t>Shewmake,B*</t>
  </si>
  <si>
    <t>Shuster,J*</t>
  </si>
  <si>
    <t>cf-3(0)e3</t>
  </si>
  <si>
    <t>Singleton,J*</t>
  </si>
  <si>
    <t>c-3(-1)e3,T-3(pb-0)</t>
  </si>
  <si>
    <t>Soderstrom,T*</t>
  </si>
  <si>
    <t>Soriano,G</t>
  </si>
  <si>
    <t>Soriano,J</t>
  </si>
  <si>
    <t>Soroka,M</t>
  </si>
  <si>
    <t>lf-4(-1)e3</t>
  </si>
  <si>
    <t>Speas,A</t>
  </si>
  <si>
    <t>Spiers,C</t>
  </si>
  <si>
    <t>cf-3(0)e2</t>
  </si>
  <si>
    <t>Stewart,B</t>
  </si>
  <si>
    <t>Stone,G</t>
  </si>
  <si>
    <t>Stratton,H</t>
  </si>
  <si>
    <t>Suero,W</t>
  </si>
  <si>
    <t>Sullivan,B*</t>
  </si>
  <si>
    <t>rf-4(-1)e3 lf-4e3</t>
  </si>
  <si>
    <t>Tatis Jr,F</t>
  </si>
  <si>
    <t>Tauchman,M*</t>
  </si>
  <si>
    <t>cf-1(-2)e1</t>
  </si>
  <si>
    <t>Taylor,S</t>
  </si>
  <si>
    <t>Teheran,J</t>
  </si>
  <si>
    <t>Tena,J*</t>
  </si>
  <si>
    <t>Tonkin,M</t>
  </si>
  <si>
    <t>ss-1e7</t>
  </si>
  <si>
    <t>Triolo,J</t>
  </si>
  <si>
    <t>rf-2(-2)e3</t>
  </si>
  <si>
    <t>Turang,B*</t>
  </si>
  <si>
    <t>Turnbull,S</t>
  </si>
  <si>
    <t>Uribe,A</t>
  </si>
  <si>
    <t>Valdez,E*</t>
  </si>
  <si>
    <t>Varland,G</t>
  </si>
  <si>
    <t>Vasquez,R</t>
  </si>
  <si>
    <t>Veneziano,A*</t>
  </si>
  <si>
    <t>Vieira,T</t>
  </si>
  <si>
    <t>Vines,D</t>
  </si>
  <si>
    <t>Vodnik,V</t>
  </si>
  <si>
    <t>Volpe,A</t>
  </si>
  <si>
    <t>Waldron,M</t>
  </si>
  <si>
    <t>Walker,J</t>
  </si>
  <si>
    <t>Walker,J*</t>
  </si>
  <si>
    <t>Walker,R</t>
  </si>
  <si>
    <t>Wall,F*</t>
  </si>
  <si>
    <t>Webb,J</t>
  </si>
  <si>
    <t>ss-2e19</t>
  </si>
  <si>
    <t>Westburg,J</t>
  </si>
  <si>
    <t>White,O</t>
  </si>
  <si>
    <t>Wicks,J*</t>
  </si>
  <si>
    <t>Wiemer,J</t>
  </si>
  <si>
    <t>Williams,A</t>
  </si>
  <si>
    <t>Williams,G</t>
  </si>
  <si>
    <t>Williamson,B*</t>
  </si>
  <si>
    <t>Willingham,A</t>
  </si>
  <si>
    <t>Wilson,W</t>
  </si>
  <si>
    <t>Winans,A</t>
  </si>
  <si>
    <t>Wingenter,T</t>
  </si>
  <si>
    <t>Winn,K</t>
  </si>
  <si>
    <t>Winn,M</t>
  </si>
  <si>
    <t>ss-4e14</t>
  </si>
  <si>
    <t>Wisely,B*</t>
  </si>
  <si>
    <t>Woo,B</t>
  </si>
  <si>
    <t>S(4) R(4) C(1)</t>
  </si>
  <si>
    <t>lf-3(+2)e3</t>
  </si>
  <si>
    <t>Yoshida,M*</t>
  </si>
  <si>
    <t>Young,J</t>
  </si>
  <si>
    <t>cf-3(0)e5</t>
  </si>
  <si>
    <t>Zuniga,G</t>
  </si>
  <si>
    <t>1. In A1 of the worksheet labeled "copyYourOldExportHere", paste your old export file</t>
  </si>
  <si>
    <t xml:space="preserve">3. While you have the worksheet YourNewImportHere open save it as described here.  </t>
  </si>
  <si>
    <t xml:space="preserve">    Copy from the very top left corner to the last row and last column with data.</t>
  </si>
  <si>
    <t xml:space="preserve">    Click the File in the Excel menu bar and open a blank work book.</t>
  </si>
  <si>
    <t xml:space="preserve">    Paste what you copied into the top left cell and save it as a csv file with a name and location you will remember.</t>
  </si>
  <si>
    <t>4. Note that some players have multiple cards in the new set (they were traded from one league to the other), the spreadsheet will try putting all</t>
  </si>
  <si>
    <t>If you see an error let me know so others may benefit.</t>
  </si>
  <si>
    <t>Common "gotcha's"</t>
  </si>
  <si>
    <t>- Be sure to save as "CSV" and not "CSV UTF-8"</t>
  </si>
  <si>
    <t>- If the import fails as not sorted correctly on a line after the last line THEN open it in Excel and</t>
  </si>
  <si>
    <t>- When copying and pasting the new spreadsheet paste the values only</t>
  </si>
  <si>
    <t>De Los Santos,E</t>
  </si>
  <si>
    <t>ss-3e21</t>
  </si>
  <si>
    <t>1b-4e16</t>
  </si>
  <si>
    <t>rf-1(-4)e11 lf-2e11</t>
  </si>
  <si>
    <t>Acuna,L</t>
  </si>
  <si>
    <t>ss-4e16 2b-4e14</t>
  </si>
  <si>
    <t>rf-3(-4)e7</t>
  </si>
  <si>
    <t>ss-2e21</t>
  </si>
  <si>
    <t>cf-3(-1)e17 rf-3e17</t>
  </si>
  <si>
    <t>c-4(+2)e9,T-12(pb-1)</t>
  </si>
  <si>
    <t>rf-2(-1)e6 cf-4e6</t>
  </si>
  <si>
    <t>3b-3e10 2b-3e6</t>
  </si>
  <si>
    <t>Aguiar,J</t>
  </si>
  <si>
    <t>ss-2e8 2b-3e41</t>
  </si>
  <si>
    <t>Alcantara,K</t>
  </si>
  <si>
    <t>Aldegheri,S*</t>
  </si>
  <si>
    <t>Alexander,B</t>
  </si>
  <si>
    <t>ss-4e42 2b-3e12 3b-4e27</t>
  </si>
  <si>
    <t>Alexander,C*</t>
  </si>
  <si>
    <t>3b-4e33</t>
  </si>
  <si>
    <t>ss-1e36 3b-3e22 2b-2e13</t>
  </si>
  <si>
    <t>Altavilla,D</t>
  </si>
  <si>
    <t>Alvarez,A</t>
  </si>
  <si>
    <t>3b-4e26 1b-4e24 2b-4e12 lf-4(0)e11</t>
  </si>
  <si>
    <t>Alvarez,E*</t>
  </si>
  <si>
    <t>2b-3e20 ss-4e44</t>
  </si>
  <si>
    <t>c-4(0)e4,T-7(pb-4)</t>
  </si>
  <si>
    <t>Alvarez,N</t>
  </si>
  <si>
    <t>2b-4e22 3b-4e11</t>
  </si>
  <si>
    <t>lf-5(-3)e3</t>
  </si>
  <si>
    <t>Amador,A+</t>
  </si>
  <si>
    <t>2b-4e17</t>
  </si>
  <si>
    <t>ss-3e8 2b-4e10</t>
  </si>
  <si>
    <t>c-2(+1)e6,T-3(pb-2)</t>
  </si>
  <si>
    <t>rf-3(-1)e4 3b-2e21</t>
  </si>
  <si>
    <t>R(3) C(3)</t>
  </si>
  <si>
    <t>Anderson,J</t>
  </si>
  <si>
    <t>Anderson,S</t>
  </si>
  <si>
    <t>Andriese,M</t>
  </si>
  <si>
    <t>lf-4(-2)e5</t>
  </si>
  <si>
    <t>1b-3e13 2b-5e10 3b-5e65</t>
  </si>
  <si>
    <t>ss-2e12</t>
  </si>
  <si>
    <t>3b-1e10</t>
  </si>
  <si>
    <t>3b-2e18 ss-3e12 2b-3e71 1b-3e5 lf-4(-2)e24 cf-4e24 rf-4e24</t>
  </si>
  <si>
    <t>lf-2(-1)e2 cf-4e2</t>
  </si>
  <si>
    <t>1b-4e14 2b-4e17</t>
  </si>
  <si>
    <t>Arrighetti,S</t>
  </si>
  <si>
    <t>Ashby,A*</t>
  </si>
  <si>
    <t>Avila,N</t>
  </si>
  <si>
    <t>lf-2(-2)e3 cf-3e3 rf-2e3</t>
  </si>
  <si>
    <t>Bachar,L</t>
  </si>
  <si>
    <t>lf-2(0)e3 rf-4e3 cf-4e3</t>
  </si>
  <si>
    <t>cf-1(-1)e6</t>
  </si>
  <si>
    <t>cf-4(+1)e3 rf-4e3 2b-4e23</t>
  </si>
  <si>
    <t>c-1(-2)e2,T-3(pb-4)</t>
  </si>
  <si>
    <t>Baker,D*</t>
  </si>
  <si>
    <t>2b-4e16 lf-4(+1)e2</t>
  </si>
  <si>
    <t>1b-4e5</t>
  </si>
  <si>
    <t>Baldwin,B+</t>
  </si>
  <si>
    <t>2b-4e14 ss-4e12</t>
  </si>
  <si>
    <t>Banuelos,D</t>
  </si>
  <si>
    <t>Barger,A*</t>
  </si>
  <si>
    <t>3b-3e33 rf-4(-2)e6 lf-4e6</t>
  </si>
  <si>
    <t>c-3(+3)e12,T-5(pb-0) 2b-4e41</t>
  </si>
  <si>
    <t>c-4(+1)e11,T-1(pb-0)</t>
  </si>
  <si>
    <t>Barrosa,J+</t>
  </si>
  <si>
    <t>cf-3(+1)e25 lf-3e25</t>
  </si>
  <si>
    <t>c-3(+1)e7,T-2(pb-2)</t>
  </si>
  <si>
    <t>Basso,B*</t>
  </si>
  <si>
    <t>3b-4e8</t>
  </si>
  <si>
    <t>1b-2e13 lf-4(+1)e11 rf-4e11</t>
  </si>
  <si>
    <t>Baz,S</t>
  </si>
  <si>
    <t>Beck,J</t>
  </si>
  <si>
    <t>lf-3(-1)e3 rf-3e3 cf-4e3</t>
  </si>
  <si>
    <t>Beede,T</t>
  </si>
  <si>
    <t>Beeter,C</t>
  </si>
  <si>
    <t>cf-2(-2)e4 rf-2e4 1b-2e7</t>
  </si>
  <si>
    <t>Bellozo,V</t>
  </si>
  <si>
    <t>Bender,A</t>
  </si>
  <si>
    <t>lf-3(+1)e4</t>
  </si>
  <si>
    <t>lf-3(-1)e3 rf-3e3 cf-3e3</t>
  </si>
  <si>
    <t>Bermudez,J*</t>
  </si>
  <si>
    <t>Berroa,S+</t>
  </si>
  <si>
    <t>rf-3(0)e3 lf-3e3 cf-3e3</t>
  </si>
  <si>
    <t>3b-3e28 2b-3e22 lf-4(+2)e5</t>
  </si>
  <si>
    <t>c-3(-2)e1,T-16(pb-0)</t>
  </si>
  <si>
    <t>ss-3e24 rf-1(-3)e13 2b-3e5</t>
  </si>
  <si>
    <t>Bigge,H</t>
  </si>
  <si>
    <t>2b-3e14 3b-4e35 1b-4e30 rf-4(+1)e5</t>
  </si>
  <si>
    <t>2b-3e14 rf-4(+1)e5 1b-4e30 3b-4e34</t>
  </si>
  <si>
    <t>3b-4e39 1b-4e30 2b-3e13 rf-4(+1)e5</t>
  </si>
  <si>
    <t>Birdsong,H</t>
  </si>
  <si>
    <t>Bivens,S</t>
  </si>
  <si>
    <t>Black,M</t>
  </si>
  <si>
    <t>Black,T*</t>
  </si>
  <si>
    <t>1b-4e21</t>
  </si>
  <si>
    <t>rf-4(0)e3</t>
  </si>
  <si>
    <t>Blalock,B</t>
  </si>
  <si>
    <t>lf-3(-1)e13 cf-3e13 rf-3e13</t>
  </si>
  <si>
    <t>rf-4(+2)e2</t>
  </si>
  <si>
    <t>cf-4(-2)e6</t>
  </si>
  <si>
    <t>Blewett,S</t>
  </si>
  <si>
    <t>Bliss,R</t>
  </si>
  <si>
    <t>Bloss,J</t>
  </si>
  <si>
    <t>2b-3e12 ss-4e28</t>
  </si>
  <si>
    <t>3b-3e18 1b-4e13</t>
  </si>
  <si>
    <t>Booser,C*</t>
  </si>
  <si>
    <t>Bote,D</t>
  </si>
  <si>
    <t>3b-3e18 2b-3e13 1b-4e9</t>
  </si>
  <si>
    <t>rf-4(+1)e18 lf-4e18</t>
  </si>
  <si>
    <t>Brantly,R*</t>
  </si>
  <si>
    <t>c-4(+2)e8,T-9(pb-0)</t>
  </si>
  <si>
    <t>3b-1e12</t>
  </si>
  <si>
    <t>rf-3(-1)e4 lf-3e4 cf-4e4</t>
  </si>
  <si>
    <t>1b-4e9 3b-4e18 2b-4e8</t>
  </si>
  <si>
    <t>Brooks,A</t>
  </si>
  <si>
    <t>Brooks,T*</t>
  </si>
  <si>
    <t>Brown,B</t>
  </si>
  <si>
    <t>lf-3(+1)e5 1b-4e10 rf-3e5</t>
  </si>
  <si>
    <t>2b-3e8 ss-4e18 cf-4(0)e12 3b-4e65 rf-4e12 lf-4e12 1b-4e30</t>
  </si>
  <si>
    <t>1b-4e18 rf-4(-1)e9</t>
  </si>
  <si>
    <t>Brzykcy,Z</t>
  </si>
  <si>
    <t>Buchanan,D</t>
  </si>
  <si>
    <t>Buehler,W</t>
  </si>
  <si>
    <t>1b-4e6 3b-4e32</t>
  </si>
  <si>
    <t>Burgos,R*</t>
  </si>
  <si>
    <t>Burke,S</t>
  </si>
  <si>
    <t>rf-4(-1)e3 lf-4e3 1b-4e5</t>
  </si>
  <si>
    <t>Burr,R</t>
  </si>
  <si>
    <t>Burrows,M</t>
  </si>
  <si>
    <t>1b-3e5 2b-4e6 3b-5e59</t>
  </si>
  <si>
    <t>Bush,K*</t>
  </si>
  <si>
    <t>rf-3(-1)e6 cf-4e6</t>
  </si>
  <si>
    <t>S(5) R(3) C(2)</t>
  </si>
  <si>
    <t>cf-2(-2)e1</t>
  </si>
  <si>
    <t>ss-2e18 3b-2e6 2b-2e16</t>
  </si>
  <si>
    <t>rf-4(-1)e6 lf-4e6</t>
  </si>
  <si>
    <t>3b-2e15 2b-4e19 1b-3e20 ss-4e14 rf-3(-1)e2 lf-3e2</t>
  </si>
  <si>
    <t>1b-5e16 lf-5(+2)e5</t>
  </si>
  <si>
    <t>rf-3(0)e12 cf-3e12 lf-3e12</t>
  </si>
  <si>
    <t>Camargo,J</t>
  </si>
  <si>
    <t>c-4(+1)e7,T-11(pb-0)</t>
  </si>
  <si>
    <t>Cameron,D</t>
  </si>
  <si>
    <t>lf-3(-2)e6 rf-3e6 cf-3e6</t>
  </si>
  <si>
    <t>3b-4e26 1b-5e25</t>
  </si>
  <si>
    <t>Campero,G+</t>
  </si>
  <si>
    <t>rf-4(+1)e13</t>
  </si>
  <si>
    <t>c-4(+1)e6,T-1(pb-2) 1b-5e30</t>
  </si>
  <si>
    <t>lf-4(0)e12 rf-4e12</t>
  </si>
  <si>
    <t>3b-4e28 1b-3e12</t>
  </si>
  <si>
    <t>1b-4e11 lf-4(+1)e5 rf-4e5 3b-5e37</t>
  </si>
  <si>
    <t>1b-4e12 lf-4(+1)e5 rf-4e5</t>
  </si>
  <si>
    <t>1b-4e11 rf-4(+1)e5 3b-5e37 lf-4e5</t>
  </si>
  <si>
    <t>Cannon,J</t>
  </si>
  <si>
    <t>S(6) R(4) C(0)</t>
  </si>
  <si>
    <t>Cantillo,J*</t>
  </si>
  <si>
    <t>rf-4(+2)e1 lf-3e1</t>
  </si>
  <si>
    <t>lf-4(-1)e4</t>
  </si>
  <si>
    <t>3b-4e14 ss-4e7</t>
  </si>
  <si>
    <t>c-3(+3)e1,T-6(pb-0) 1b-4e10</t>
  </si>
  <si>
    <t>lf-3(0)e3 rf-3e3 cf-4e3</t>
  </si>
  <si>
    <t>rf-3(0)e5 cf-4e5 lf-3e5</t>
  </si>
  <si>
    <t>lf-3(0)e2 rf-3e2</t>
  </si>
  <si>
    <t>1b-5e5 2b-5e41 3b-5e65</t>
  </si>
  <si>
    <t>cf-3(+2)e2 rf-2e2</t>
  </si>
  <si>
    <t>lf-4(-1)e4 rf-3e4 cf-3e4</t>
  </si>
  <si>
    <t>c-3(+1)e9,T-13(pb-0)</t>
  </si>
  <si>
    <t>Casparius,B</t>
  </si>
  <si>
    <t>Castellanos,H</t>
  </si>
  <si>
    <t>3b-4e23</t>
  </si>
  <si>
    <t>ss-4e10 2b-3e10 lf-3(-2)e7 cf-4e7 3b-3e10</t>
  </si>
  <si>
    <t>rf-3(-1)e2 lf-3e2 cf-4e2</t>
  </si>
  <si>
    <t>Chaparro,A</t>
  </si>
  <si>
    <t>3b-1e16</t>
  </si>
  <si>
    <t>cf-3(0)e4 3b-4e25 2b-3e12</t>
  </si>
  <si>
    <t>cf-3(0)e4 2b-3e12</t>
  </si>
  <si>
    <t>3b-4e25 cf-3(0)e4</t>
  </si>
  <si>
    <t>Chivilli,A</t>
  </si>
  <si>
    <t>Chourio,J</t>
  </si>
  <si>
    <t>lf-3(-1)e0 rf-2e0</t>
  </si>
  <si>
    <t>Church,M</t>
  </si>
  <si>
    <t>Clase,J+</t>
  </si>
  <si>
    <t>lf-4(+1)e4 cf-4e4</t>
  </si>
  <si>
    <t>1b-3e3 3b-3e53 2b-3e6 lf-5(+2)e4</t>
  </si>
  <si>
    <t>3b-2e22 ss-3e14 2b-3e32 lf-4(+2)e16</t>
  </si>
  <si>
    <t>rf-4(+1)e6 cf-4e6</t>
  </si>
  <si>
    <t>Collins,I+</t>
  </si>
  <si>
    <t>lf-4(+1)e6 2b-4e71</t>
  </si>
  <si>
    <t>Conine,G*</t>
  </si>
  <si>
    <t>rf-3(-2)e8 lf-3e8</t>
  </si>
  <si>
    <t>Contreras,L</t>
  </si>
  <si>
    <t>c-3(-2)e5,T-6(pb-1)</t>
  </si>
  <si>
    <t>c-3(-1)e3,T-6(pb-3)</t>
  </si>
  <si>
    <t>Cook,B</t>
  </si>
  <si>
    <t>1b-4e30 cf-3(-1)e2 rf-3e2 lf-3e2</t>
  </si>
  <si>
    <t>1b-4e14 lf-4(+2)e16</t>
  </si>
  <si>
    <t>1b-4e19</t>
  </si>
  <si>
    <t>ss-1e10</t>
  </si>
  <si>
    <t>lf-2(-2)e1 cf-3e1 rf-2e1</t>
  </si>
  <si>
    <t>ss-4e10 3b-4e37</t>
  </si>
  <si>
    <t>ss-2e5</t>
  </si>
  <si>
    <t>Crews,D</t>
  </si>
  <si>
    <t>rf-2(-2)e1 cf-3e1</t>
  </si>
  <si>
    <t>Criswell,J</t>
  </si>
  <si>
    <t>1b-2e8 2b-2e5</t>
  </si>
  <si>
    <t>Crouse,H</t>
  </si>
  <si>
    <t>ss-4e36 cf-4(-1)e15</t>
  </si>
  <si>
    <t>lf-4(0)e5 rf-4e5</t>
  </si>
  <si>
    <t>1b-3e3 3b-3e13 rf-4(0)e10</t>
  </si>
  <si>
    <t>Dana,C</t>
  </si>
  <si>
    <t>c-3(0)e1,T-5(pb-0)</t>
  </si>
  <si>
    <t>Davis,A*</t>
  </si>
  <si>
    <t>c-5(+2)e5,T-6(pb-3)</t>
  </si>
  <si>
    <t>1b-5e8 3b-5e13</t>
  </si>
  <si>
    <t>De Geus,B</t>
  </si>
  <si>
    <t>rf-4(-1)e7 lf-4e7</t>
  </si>
  <si>
    <t>ss-2e30</t>
  </si>
  <si>
    <t>De Los Santos,L</t>
  </si>
  <si>
    <t>3b-4e41 1b-4e21</t>
  </si>
  <si>
    <t>ss-3e23 3b-4e13</t>
  </si>
  <si>
    <t>Del Castillo,A*</t>
  </si>
  <si>
    <t>c-4(+3)e8,T-9(pb-0)</t>
  </si>
  <si>
    <t>c-2(0)e2,T-12(pb-0)</t>
  </si>
  <si>
    <t>Deloach,Z*</t>
  </si>
  <si>
    <t>rf-2(-1)e4 cf-2e4 lf-2e4</t>
  </si>
  <si>
    <t>Devers,J*</t>
  </si>
  <si>
    <t>2b-3e11 1b-4e30</t>
  </si>
  <si>
    <t>Dezenzo,Z</t>
  </si>
  <si>
    <t>1b-4e14 3b-5e19</t>
  </si>
  <si>
    <t>ss-4e10 1b-4e6 2b-4e6 3b-4e10</t>
  </si>
  <si>
    <t>c-2(-1)e1,T-8(pb-0)</t>
  </si>
  <si>
    <t>c-3(0)e5,T-1(pb-0) 1b-4e14</t>
  </si>
  <si>
    <t>Dingler,D</t>
  </si>
  <si>
    <t>c-3(0)e6,T-1(pb-8)</t>
  </si>
  <si>
    <t>Dobnak,R</t>
  </si>
  <si>
    <t>lf-4(0)e10 cf-4e10</t>
  </si>
  <si>
    <t>lf-3(+2)e0 2b-3e3 3b-4e27</t>
  </si>
  <si>
    <t>cf-1(-3)e5</t>
  </si>
  <si>
    <t>Driscoll,L*</t>
  </si>
  <si>
    <t>c-4(+2)e14,T-1(pb-4)</t>
  </si>
  <si>
    <t>2b-3e16 3b-3e13 1b-4e3</t>
  </si>
  <si>
    <t>lf-2(-1)e13 cf-2e13 2b-2e12 1b-4e13 rf-3e13 3b-3e19 ss-4e44</t>
  </si>
  <si>
    <t>3b-3e31</t>
  </si>
  <si>
    <t>Dunn,B</t>
  </si>
  <si>
    <t>lf-3(0)e2 cf-4e2 rf-4e2</t>
  </si>
  <si>
    <t>Dunn,O*</t>
  </si>
  <si>
    <t>3b-4e12 1b-4e25 2b-4e14</t>
  </si>
  <si>
    <t>Dunshee,P</t>
  </si>
  <si>
    <t>3b-3e12 lf-4(-2)e19 1b-4e14 ss-3e27 2b-3e13 rf-4e19</t>
  </si>
  <si>
    <t>cf-2(-2)e6 lf-2e6</t>
  </si>
  <si>
    <t>rf-3(+1)e4 lf-3e4</t>
  </si>
  <si>
    <t>Eder,J*</t>
  </si>
  <si>
    <t>cf-2(+1)e8 ss-3e34 2b-3e10</t>
  </si>
  <si>
    <t>ss-4e17 2b-4e11</t>
  </si>
  <si>
    <t>Effross,S</t>
  </si>
  <si>
    <t>Eisert,B*</t>
  </si>
  <si>
    <t>Ellard,F*</t>
  </si>
  <si>
    <t>Ellis,D*</t>
  </si>
  <si>
    <t>lf-3(0)e25 cf-3e25</t>
  </si>
  <si>
    <t>Emanuel,K*</t>
  </si>
  <si>
    <t>Encarnacion,J</t>
  </si>
  <si>
    <t>rf-4(-1)e8 lf-4e8 1b-5e30</t>
  </si>
  <si>
    <t>3b-3e11 2b-2e12 ss-3e10 lf-4(+1)e16 rf-4e16</t>
  </si>
  <si>
    <t>2b-2e4</t>
  </si>
  <si>
    <t>Fabian,S</t>
  </si>
  <si>
    <t>lf-4(-1)e15</t>
  </si>
  <si>
    <t>cf-2(-1)e3 rf-2e3 lf-2e3</t>
  </si>
  <si>
    <t>2b-3e8 3b-3e12 ss-4e6 1b-4e18</t>
  </si>
  <si>
    <t>Fedde,E</t>
  </si>
  <si>
    <t>Feduccia,H*</t>
  </si>
  <si>
    <t>c-4(+2)e2,T-3(pb-0)</t>
  </si>
  <si>
    <t>Feigl,B*</t>
  </si>
  <si>
    <t>Ferguson,T</t>
  </si>
  <si>
    <t>c-2(-4)e6,T-8(pb-2)</t>
  </si>
  <si>
    <t>2b-4e8 3b-4e18 lf-5(+2)e16</t>
  </si>
  <si>
    <t>Fernandez,R</t>
  </si>
  <si>
    <t>Festa,D</t>
  </si>
  <si>
    <t>Feyereisen,J</t>
  </si>
  <si>
    <t>Fitts,R</t>
  </si>
  <si>
    <t>ss-3e27 cf-4(0)e25 2b-4e37 lf-4e25 1b-4e25</t>
  </si>
  <si>
    <t>rf-2(-2)e15 cf-3e15 lf-3e15</t>
  </si>
  <si>
    <t>1b-3e11 3b-4e59</t>
  </si>
  <si>
    <t>lf-3(0)e10 rf-3e10 cf-3e10</t>
  </si>
  <si>
    <t>c-2(0)e4,T-8(pb-1)</t>
  </si>
  <si>
    <t>Foscue,J</t>
  </si>
  <si>
    <t>1b-5e7 2b-4e15</t>
  </si>
  <si>
    <t>Foster,M</t>
  </si>
  <si>
    <t>rf-3(0)e4 lf-3e4 cf-4e4</t>
  </si>
  <si>
    <t>1b-4e6 2b-4e41</t>
  </si>
  <si>
    <t>1b-4e8 2b-4e41</t>
  </si>
  <si>
    <t>2b-3e11 rf-3(+1)e3 lf-4e3 3b-4e41 1b-4e30</t>
  </si>
  <si>
    <t>1b-2e5</t>
  </si>
  <si>
    <t>cf-4(-1)e2 ss-3e68 2b-3e10 3b-4e14</t>
  </si>
  <si>
    <t>rf-1(0)e4 lf-2e4 cf-2e4 3b-5e65</t>
  </si>
  <si>
    <t>cf-2(0)e6</t>
  </si>
  <si>
    <t>1b-4e20 c-4(+2)e5,T-1(pb-0) lf-4(0)e13 rf-4e13 3b-4e8</t>
  </si>
  <si>
    <t>1b-2e1 rf-3(-1)e19 lf-3e19</t>
  </si>
  <si>
    <t>rf-3(+1)e8 lf-3e8</t>
  </si>
  <si>
    <t>Garabito,G</t>
  </si>
  <si>
    <t>rf-4(-4)e5</t>
  </si>
  <si>
    <t>rf-3(-1)e5</t>
  </si>
  <si>
    <t>c-4(0)e7,T-10(pb-0)</t>
  </si>
  <si>
    <t>2b-3e13</t>
  </si>
  <si>
    <t>3b-1e16 2b-2e18 ss-4e12 rf-4(+1)e25</t>
  </si>
  <si>
    <t>c-4(+1)e3,T-3(pb-0)</t>
  </si>
  <si>
    <t>Gasper,M+</t>
  </si>
  <si>
    <t>2b-4e8 1b-4e9</t>
  </si>
  <si>
    <t>Gasser,R*</t>
  </si>
  <si>
    <t>Gentry,T</t>
  </si>
  <si>
    <t>rf-4(-1)e7</t>
  </si>
  <si>
    <t>Gil,L</t>
  </si>
  <si>
    <t>Gilbreath,L*</t>
  </si>
  <si>
    <t>Gillispie,C</t>
  </si>
  <si>
    <t>2b-1e10</t>
  </si>
  <si>
    <t>Ginn,J</t>
  </si>
  <si>
    <t>c-3(+1)e1,T-6(pb-0)</t>
  </si>
  <si>
    <t>2b-4e10 ss-4e48 3b-4e34</t>
  </si>
  <si>
    <t>2b-3e22 1b-4e25 3b-4e56 ss-4e20 cf-4(+1)e18 rf-4e18 lf-4e18</t>
  </si>
  <si>
    <t>c-3(+2)e4,T-5(pb-6) rf-4(+1)e14 lf-4e14 1b-4e14</t>
  </si>
  <si>
    <t>Goodrum,N+</t>
  </si>
  <si>
    <t>3b-4e65 1b-4e30 2b-4e5 ss-4e30 lf-4(+3)e16</t>
  </si>
  <si>
    <t>lf-3(+2)e8 cf-4e8 2b-4e8</t>
  </si>
  <si>
    <t>Gordon,T</t>
  </si>
  <si>
    <t>2b-4e17 3b-4e12</t>
  </si>
  <si>
    <t>Gose,A*</t>
  </si>
  <si>
    <t>Graceffo,G</t>
  </si>
  <si>
    <t>c-3(+3)e10,T-6(pb-3) 1b-4e24</t>
  </si>
  <si>
    <t>1b-4e7 3b-3e16</t>
  </si>
  <si>
    <t>3b-3e16</t>
  </si>
  <si>
    <t>lf-1(-1)e5 cf-3e5 rf-3e5</t>
  </si>
  <si>
    <t>rf-3(0)e4 lf-3e4</t>
  </si>
  <si>
    <t>2b-4e18</t>
  </si>
  <si>
    <t>rf-4(+1)e6 lf-4e6</t>
  </si>
  <si>
    <t>Guenther,S*</t>
  </si>
  <si>
    <t>1b-3e14 3b-4e29</t>
  </si>
  <si>
    <t>Guerrero,L</t>
  </si>
  <si>
    <t>2b-2e5 3b-2e16 ss-3e21</t>
  </si>
  <si>
    <t>2b-2e8 3b-2e16 ss-3e21</t>
  </si>
  <si>
    <t>2b-2e5 3b-2e14 ss-3e21</t>
  </si>
  <si>
    <t>lf-2(-1)e7 1b-4e14</t>
  </si>
  <si>
    <t>Gutierrez,V</t>
  </si>
  <si>
    <t>c-4(+3)e10,T-7(pb-0)</t>
  </si>
  <si>
    <t>lf-3(+1)e25 rf-3e25</t>
  </si>
  <si>
    <t>Halvorsen,S</t>
  </si>
  <si>
    <t>ss-4e23 2b-4e16</t>
  </si>
  <si>
    <t>cf-3(0)e7 2b-3e15 lf-3e7 rf-3e7 1b-4e25 3b-4e11 ss-4e12</t>
  </si>
  <si>
    <t>rf-4(-1)e10</t>
  </si>
  <si>
    <t>lf-2(-2)e1</t>
  </si>
  <si>
    <t>1b-2e6</t>
  </si>
  <si>
    <t>Harris,B</t>
  </si>
  <si>
    <t>3b-3e15</t>
  </si>
  <si>
    <t>Harris,D*</t>
  </si>
  <si>
    <t>cf-1(-3)e3</t>
  </si>
  <si>
    <t>lf-3(-1)e3 rf-3e3</t>
  </si>
  <si>
    <t>lf-3(-1)e4 rf-3e4</t>
  </si>
  <si>
    <t>lf-3(-1)e3</t>
  </si>
  <si>
    <t>c-1(0)e1,T-10(pb-0)</t>
  </si>
  <si>
    <t>c-2(+2)e3,T-6(pb-0)</t>
  </si>
  <si>
    <t>Helman,M</t>
  </si>
  <si>
    <t>cf-4(+1)e25 3b-4e13 lf-4e25 rf-4e25</t>
  </si>
  <si>
    <t>ss-2e26</t>
  </si>
  <si>
    <t>Henley,B</t>
  </si>
  <si>
    <t>S(1)</t>
  </si>
  <si>
    <t>Henriquez,E</t>
  </si>
  <si>
    <t>Henriquez,R</t>
  </si>
  <si>
    <t>rf-4(+1)e5 1b-4e12 lf-4e5 3b-4e44</t>
  </si>
  <si>
    <t>Hernaiz,D</t>
  </si>
  <si>
    <t>3b-3e15 ss-4e10 2b-4e27</t>
  </si>
  <si>
    <t>3b-4e19 1b-4e13 lf-3(0)e1 ss-4e24 2b-4e56 cf-3e1</t>
  </si>
  <si>
    <t>lf-4(-1)e3 rf-4e3</t>
  </si>
  <si>
    <t>c-4(+2)e1,T-6(pb-0)</t>
  </si>
  <si>
    <t>c-4(+1)e4,T-1(pb-3) 3b-5e65</t>
  </si>
  <si>
    <t>Herz,D*</t>
  </si>
  <si>
    <t>rf-2(-2)e5 lf-3e5 cf-3e5</t>
  </si>
  <si>
    <t>rf-2(-2)e10 lf-3e10 cf-3e10</t>
  </si>
  <si>
    <t>Hicklen,B</t>
  </si>
  <si>
    <t>rf-4(-1)e5</t>
  </si>
  <si>
    <t>rf-3(-1)e4 lf-3e4 cf-3e4</t>
  </si>
  <si>
    <t>c-3(-1)e15,T-4(pb-5)</t>
  </si>
  <si>
    <t>cf-2(-1)e4 lf-2e4 rf-3e4</t>
  </si>
  <si>
    <t>cf-2(-1)e4 lf-2e4</t>
  </si>
  <si>
    <t>rf-3(-1)e19 cf-2e19 lf-2e19</t>
  </si>
  <si>
    <t>Hill,J</t>
  </si>
  <si>
    <t>lf-2(-1)e12 cf-3e12 rf-3e12</t>
  </si>
  <si>
    <t>Hinds,R</t>
  </si>
  <si>
    <t>rf-4(-1)e10 lf-4e10 cf-4e10</t>
  </si>
  <si>
    <t>Hiura,K</t>
  </si>
  <si>
    <t>2b-5e44</t>
  </si>
  <si>
    <t>Hodge,P</t>
  </si>
  <si>
    <t>2b-1e10 ss-2e20</t>
  </si>
  <si>
    <t>Holliday,J*</t>
  </si>
  <si>
    <t>2b-3e10 ss-4e48</t>
  </si>
  <si>
    <t>Holman,G</t>
  </si>
  <si>
    <t>Holmes,G</t>
  </si>
  <si>
    <t>S(1) R(1) C(4)</t>
  </si>
  <si>
    <t>Horn,B*</t>
  </si>
  <si>
    <t>2b-4e10 1b-4e5</t>
  </si>
  <si>
    <t>Hoskins,R</t>
  </si>
  <si>
    <t>c-5(+2)e5,T-9(pb-0)</t>
  </si>
  <si>
    <t>lf-4(+2)e6</t>
  </si>
  <si>
    <t>Hurter,B*</t>
  </si>
  <si>
    <t>Hurtubise,J*</t>
  </si>
  <si>
    <t>lf-4(+1)e7 rf-4e7</t>
  </si>
  <si>
    <t>2b-3e6 1b-3e15 3b-4e10 ss-4e48 lf-4(+1)e16</t>
  </si>
  <si>
    <t>Iglesias,J</t>
  </si>
  <si>
    <t>2b-2e6 3b-2e11 ss-3e7</t>
  </si>
  <si>
    <t>Imanaga,S*</t>
  </si>
  <si>
    <t>2b-4e5</t>
  </si>
  <si>
    <t>Iriarte,J</t>
  </si>
  <si>
    <t>cf-1(-1)e5</t>
  </si>
  <si>
    <t>c-2(-1)e14,T-8(pb-4)</t>
  </si>
  <si>
    <t>rf-1(0)e13 lf-1e13 cf-2e13</t>
  </si>
  <si>
    <t>c-2(+2)e4,T-8(pb-1)</t>
  </si>
  <si>
    <t>Jay,T*</t>
  </si>
  <si>
    <t>Jefferies,D</t>
  </si>
  <si>
    <t>c-4(+1)e8,T-4(pb-0)</t>
  </si>
  <si>
    <t>rf-5(+2)e3</t>
  </si>
  <si>
    <t>Jimenez,L</t>
  </si>
  <si>
    <t>ss-3e8 2b-3e17</t>
  </si>
  <si>
    <t>Jobe,J</t>
  </si>
  <si>
    <t>1b-4e3 rf-3(-2)e12 lf-4e12</t>
  </si>
  <si>
    <t>rf-2(-1)e1 lf-2e1 cf-2e1</t>
  </si>
  <si>
    <t>Johnson,D*</t>
  </si>
  <si>
    <t>rf-4(0)e14</t>
  </si>
  <si>
    <t>Johnson,S</t>
  </si>
  <si>
    <t>Jones,G+</t>
  </si>
  <si>
    <t>rf-4(0)e13</t>
  </si>
  <si>
    <t>lf-4(+1)e25 2b-4e26 rf-4e25 3b-4e65</t>
  </si>
  <si>
    <t>lf-5(-3)e12</t>
  </si>
  <si>
    <t>Jordan,L</t>
  </si>
  <si>
    <t>lf-4(+2)e7 rf-4e7 2b-4e5</t>
  </si>
  <si>
    <t>cf-3(-4)e0 rf-2e0 lf-3e0</t>
  </si>
  <si>
    <t>2b-4e12 1b-5e30</t>
  </si>
  <si>
    <t>rf-3(-2)e4 lf-3e4 cf-4e4</t>
  </si>
  <si>
    <t>3b-4e12</t>
  </si>
  <si>
    <t>Jung,J*</t>
  </si>
  <si>
    <t>3b-4e30 2b-4e8</t>
  </si>
  <si>
    <t>Kavadas,N*</t>
  </si>
  <si>
    <t>Keirsey,D*</t>
  </si>
  <si>
    <t>Keith,C*</t>
  </si>
  <si>
    <t>2b-4e16</t>
  </si>
  <si>
    <t>lf-2(-2)e4 cf-3e4</t>
  </si>
  <si>
    <t>c-3(0)e4,T-2(pb-1)</t>
  </si>
  <si>
    <t>2b-3e11 lf-4(+1)e6</t>
  </si>
  <si>
    <t>2b-4e11 3b-4e26</t>
  </si>
  <si>
    <t>rf-2(-2)e0</t>
  </si>
  <si>
    <t>3b-4e53 2b-3e14 ss-3e20 1b-4e12</t>
  </si>
  <si>
    <t>cf-1(-3)e6</t>
  </si>
  <si>
    <t>cf-1(-3)e8</t>
  </si>
  <si>
    <t>ss-2e16</t>
  </si>
  <si>
    <t>2b-2e8 3b-2e8 ss-3e4 cf-4(0)e8</t>
  </si>
  <si>
    <t>3b-2e5 2b-2e6 ss-3e14 cf-4(0)e8</t>
  </si>
  <si>
    <t>ss-3e4 2b-2e11 3b-2e22</t>
  </si>
  <si>
    <t>King,B*</t>
  </si>
  <si>
    <t>lf-4(+1)e3 1b-4e8 rf-4e3</t>
  </si>
  <si>
    <t>c-2(-2)e9,T-3(pb-4)</t>
  </si>
  <si>
    <t>Kitchen,A*</t>
  </si>
  <si>
    <t>lf-4(+1)e3 rf-4e3</t>
  </si>
  <si>
    <t>Klein,W</t>
  </si>
  <si>
    <t>Kloffenstein,A</t>
  </si>
  <si>
    <t>Knack,L</t>
  </si>
  <si>
    <t>Knapp,A+</t>
  </si>
  <si>
    <t>c-4(+2)e3,T-3(pb-20)</t>
  </si>
  <si>
    <t>c-4(+2)e1,T-9(pb-0)</t>
  </si>
  <si>
    <t>Koch,G</t>
  </si>
  <si>
    <t>c-4(+2)e8,T-20(pb-0)</t>
  </si>
  <si>
    <t>Kochanowicz,J</t>
  </si>
  <si>
    <t>Koenig,J*</t>
  </si>
  <si>
    <t>Kolek,S</t>
  </si>
  <si>
    <t>Kravetz,E*</t>
  </si>
  <si>
    <t>ss-3e19 3b-2e16 lf-4(+1)e5 cf-4e5</t>
  </si>
  <si>
    <t>Kristofak,Z</t>
  </si>
  <si>
    <t>lf-1(-3)e1</t>
  </si>
  <si>
    <t>c-4(-2)e1,T-6(pb-1)</t>
  </si>
  <si>
    <t>Langford,W</t>
  </si>
  <si>
    <t>lf-2(-3)e3 cf-3e3</t>
  </si>
  <si>
    <t>lf-4(0)e1 rf-4e1</t>
  </si>
  <si>
    <t>rf-3(-4)e2 lf-3e2 cf-3e2</t>
  </si>
  <si>
    <t>rf-3(-4)e3 lf-3e3 cf-3e3</t>
  </si>
  <si>
    <t>rf-3(-4)e2 cf-3e2</t>
  </si>
  <si>
    <t>Lazar,M</t>
  </si>
  <si>
    <t>Leasure,J</t>
  </si>
  <si>
    <t>Leblanc,C</t>
  </si>
  <si>
    <t>3b-4e14 1b-4e30 2b-4e6</t>
  </si>
  <si>
    <t>Lee,B+</t>
  </si>
  <si>
    <t>ss-3e14 3b-3e8 2b-3e44</t>
  </si>
  <si>
    <t>Lee,J*</t>
  </si>
  <si>
    <t>cf-2(0)e1</t>
  </si>
  <si>
    <t>c-3(-1)e2,T-4(pb-3)</t>
  </si>
  <si>
    <t>Leibrandt,B*</t>
  </si>
  <si>
    <t>Leiter,J</t>
  </si>
  <si>
    <t>3b-3e5 1b-3e13</t>
  </si>
  <si>
    <t>Leon,P</t>
  </si>
  <si>
    <t>3b-3e21 2b-5e71</t>
  </si>
  <si>
    <t>Lipscomb,T</t>
  </si>
  <si>
    <t>3b-2e22 1b-4e30 2b-4e71</t>
  </si>
  <si>
    <t>Little,B*</t>
  </si>
  <si>
    <t>Locklear,T</t>
  </si>
  <si>
    <t>1b-4e8</t>
  </si>
  <si>
    <t>Lockridge,B</t>
  </si>
  <si>
    <t>lf-3(+1)e3 cf-3e3 rf-3e3</t>
  </si>
  <si>
    <t>2b-3e15 3b-3e12 1b-4e30 lf-4(+2)e13</t>
  </si>
  <si>
    <t>Loperfido,J*</t>
  </si>
  <si>
    <t>lf-3(-1)e2 cf-4e2 rf-4e2 1b-4e13</t>
  </si>
  <si>
    <t>2b-3e12 ss-4e88 rf-4(+2)e4</t>
  </si>
  <si>
    <t>ss-3e4 2b-2e6</t>
  </si>
  <si>
    <t>Lopez,O</t>
  </si>
  <si>
    <t>2b-2e8 ss-3e56 3b-3e39 lf-4(+2)e22 cf-5e22</t>
  </si>
  <si>
    <t>Loutos,R</t>
  </si>
  <si>
    <t>Lowder,R</t>
  </si>
  <si>
    <t>2b-3e8 1b-4e17</t>
  </si>
  <si>
    <t>rf-3(-2)e8 lf-3e8 cf-4e8</t>
  </si>
  <si>
    <t>1b-1e6</t>
  </si>
  <si>
    <t>ss-4e88 2b-4e21</t>
  </si>
  <si>
    <t>lf-3(0)e8 rf-3e8 cf-4e8</t>
  </si>
  <si>
    <t>Lux,G*</t>
  </si>
  <si>
    <t>2b-3e12 ss-4e42</t>
  </si>
  <si>
    <t>Maciejewski,J*</t>
  </si>
  <si>
    <t>Madden,T</t>
  </si>
  <si>
    <t>3b-2e21 2b-3e2</t>
  </si>
  <si>
    <t>1b-3e25 rf-4(+2)e25</t>
  </si>
  <si>
    <t>c-2(0)e3,T-1(pb-3)</t>
  </si>
  <si>
    <t>Maldonado,A</t>
  </si>
  <si>
    <t>c-3(+3)e4,T-3(pb-2)</t>
  </si>
  <si>
    <t>Malloy,J</t>
  </si>
  <si>
    <t>lf-5(+2)e4</t>
  </si>
  <si>
    <t>Manzardo,K*</t>
  </si>
  <si>
    <t>1b-4e3</t>
  </si>
  <si>
    <t>Marchan,R+</t>
  </si>
  <si>
    <t>c-3(-1)e11,T-12(pb-0)</t>
  </si>
  <si>
    <t>rf-3(0)e1 cf-4e1</t>
  </si>
  <si>
    <t>lf-1(-2)e7 cf-3e7 rf-3e7</t>
  </si>
  <si>
    <t>2b-1e8 ss-4e48</t>
  </si>
  <si>
    <t>3b-3e37 2b-4e41</t>
  </si>
  <si>
    <t>rf-3(-1)e4</t>
  </si>
  <si>
    <t>Martin,A</t>
  </si>
  <si>
    <t>cf-4(+1)e3 lf-3e3 2b-4e15</t>
  </si>
  <si>
    <t>Martin,D</t>
  </si>
  <si>
    <t>Martinez,A+</t>
  </si>
  <si>
    <t>cf-4(-1)e5 lf-4e5 3b-4e56 rf-4e5 2b-4e71</t>
  </si>
  <si>
    <t>cf-3(0)e8 rf-3e8</t>
  </si>
  <si>
    <t>Martinez,O</t>
  </si>
  <si>
    <t>2b-5e71</t>
  </si>
  <si>
    <t>2b-3e6</t>
  </si>
  <si>
    <t>3b-3e29 2b-3e16 ss-4e23 lf-4(0)e2 rf-4e2</t>
  </si>
  <si>
    <t>2b-2e13 ss-2e18 cf-4(0)e12</t>
  </si>
  <si>
    <t>3b-4e26 2b-4e15</t>
  </si>
  <si>
    <t>cf-4(-1)e4 rf-4e4 lf-4e4</t>
  </si>
  <si>
    <t>Matsui,Y*</t>
  </si>
  <si>
    <t>Matthews,Z</t>
  </si>
  <si>
    <t>Mattson,I</t>
  </si>
  <si>
    <t>Matzek,T*</t>
  </si>
  <si>
    <t>Mayo,C</t>
  </si>
  <si>
    <t>3b-4e21 1b-4e25</t>
  </si>
  <si>
    <t>Mazur,A</t>
  </si>
  <si>
    <t>c-3(-1)e8,T-13(pb-0)</t>
  </si>
  <si>
    <t>McCann,K*</t>
  </si>
  <si>
    <t>c-4(+2)e4,T-11(pb-5)</t>
  </si>
  <si>
    <t>lf-2(+1)e2 rf-2e2 cf-2e2</t>
  </si>
  <si>
    <t>ss-4e12</t>
  </si>
  <si>
    <t>McCray,G*</t>
  </si>
  <si>
    <t>McDermott,C</t>
  </si>
  <si>
    <t>McDonald,T</t>
  </si>
  <si>
    <t>McGreevy,M</t>
  </si>
  <si>
    <t>c-4(-1)e8,T-20(pb-2)</t>
  </si>
  <si>
    <t>lf-2(-1)e3 cf-3e3 rf-2e3</t>
  </si>
  <si>
    <t>rf-2(-1)e3</t>
  </si>
  <si>
    <t>lf-3(-1)e8 rf-4e8 cf-4e8</t>
  </si>
  <si>
    <t>ss-4e23 3b-3e32 2b-3e11 lf-3(-1)e3 rf-3e3</t>
  </si>
  <si>
    <t>2b-2e12 rf-3(+2)e16 lf-3e16</t>
  </si>
  <si>
    <t>2b-4e18 3b-4e27 1b-5e30</t>
  </si>
  <si>
    <t>cf-1(0)e2</t>
  </si>
  <si>
    <t>Meeker,J</t>
  </si>
  <si>
    <t>lf-4(-1)e3 rf-4e3 1b-4e25</t>
  </si>
  <si>
    <t>Mena,C</t>
  </si>
  <si>
    <t>3b-3e20 2b-3e8</t>
  </si>
  <si>
    <t>Mercado,M</t>
  </si>
  <si>
    <t>2b-3e13 lf-4(0)e2 3b-3e17</t>
  </si>
  <si>
    <t>Merrill,J*</t>
  </si>
  <si>
    <t>cf-2(-1)e3</t>
  </si>
  <si>
    <t>Meyer,M</t>
  </si>
  <si>
    <t>Millas,D+</t>
  </si>
  <si>
    <t>c-3(-1)e2,T-7(pb-1)</t>
  </si>
  <si>
    <t>Miller,E*</t>
  </si>
  <si>
    <t>1b-4e14 2b-3e10 3b-4e6</t>
  </si>
  <si>
    <t>Miller,R</t>
  </si>
  <si>
    <t>3b-4e14 1b-4e9 ss-5e48</t>
  </si>
  <si>
    <t>Misner,K*</t>
  </si>
  <si>
    <t>lf-3(+1)e2 cf-4e2</t>
  </si>
  <si>
    <t>cf-3(-2)e2 rf-2e2</t>
  </si>
  <si>
    <t>Mize,C</t>
  </si>
  <si>
    <t>Molina,A</t>
  </si>
  <si>
    <t>3b-3e44 2b-3e11 1b-4e25 lf-5(+2)e25</t>
  </si>
  <si>
    <t>3b-3e33</t>
  </si>
  <si>
    <t>cf-3(0)e6 rf-3e6 lf-3e6</t>
  </si>
  <si>
    <t>Montero,K</t>
  </si>
  <si>
    <t>Montgomery,M*</t>
  </si>
  <si>
    <t>ss-3e20 2b-3e5 3b-3e6 lf-3(+1)e4 1b-4e18</t>
  </si>
  <si>
    <t>3b-5e22 2b-4e23 lf-4(-1)e17</t>
  </si>
  <si>
    <t>3b-5e22</t>
  </si>
  <si>
    <t>2b-4e23 lf-4(-1)e17</t>
  </si>
  <si>
    <t>c-1(-4)e1,T-4(pb-1)</t>
  </si>
  <si>
    <t>cf-1(0)e1</t>
  </si>
  <si>
    <t>3b-4e14</t>
  </si>
  <si>
    <t>Munoz,R</t>
  </si>
  <si>
    <t>c-2(0)e2,T-8(pb-1)</t>
  </si>
  <si>
    <t>c-4(+2)e1,T-9(pb-19)</t>
  </si>
  <si>
    <t>rf-3(-2)e13 lf-4e13 cf-4e13</t>
  </si>
  <si>
    <t>Myers,T</t>
  </si>
  <si>
    <t>Nance,T</t>
  </si>
  <si>
    <t>Narvaez,C</t>
  </si>
  <si>
    <t>c-3(+3)e15,T-12(pb-0)</t>
  </si>
  <si>
    <t>Nastrini,N</t>
  </si>
  <si>
    <t>c-3(-1)e3,T-8(pb-2)</t>
  </si>
  <si>
    <t>Neely,J</t>
  </si>
  <si>
    <t>1b-4e14 3b-4e19 rf-4(+2)e10 lf-4e10</t>
  </si>
  <si>
    <t>ss-3e10 2b-3e5 1b-4e17 3b-3e65 lf-4(+2)e16</t>
  </si>
  <si>
    <t>c-3(-1)e3,T-16(pb-0)</t>
  </si>
  <si>
    <t>lf-2(+1)e2 cf-3e2</t>
  </si>
  <si>
    <t>1b-3e13 rf-4(+1)e7</t>
  </si>
  <si>
    <t>Noel,J</t>
  </si>
  <si>
    <t>rf-4(-1)e2 1b-4e13</t>
  </si>
  <si>
    <t>rf-2(0)e5 lf-2e5 cf-4e5</t>
  </si>
  <si>
    <t>Norby,C</t>
  </si>
  <si>
    <t>3b-4e37 2b-4e16</t>
  </si>
  <si>
    <t>3b-4e37 2b-4e71</t>
  </si>
  <si>
    <t>2b-4e24</t>
  </si>
  <si>
    <t>Nunez,D</t>
  </si>
  <si>
    <t>Nunez,N+</t>
  </si>
  <si>
    <t>ss-3e27 2b-4e71</t>
  </si>
  <si>
    <t>O'Brien,R</t>
  </si>
  <si>
    <t>1b-4e18 rf-4(0)e6 lf-4e6</t>
  </si>
  <si>
    <t>c-3(0)e3,T-5(pb-0)</t>
  </si>
  <si>
    <t>rf-4(+1)e4 lf-4e4</t>
  </si>
  <si>
    <t>O'Loughlin,J*</t>
  </si>
  <si>
    <t>lf-3(-1)e13 rf-3e13</t>
  </si>
  <si>
    <t>3b-4e47 ss-3e33 2b-4e20 cf-4(0)e8</t>
  </si>
  <si>
    <t>3b-1e13 2b-3e8 ss-3e8</t>
  </si>
  <si>
    <t>Orze,E</t>
  </si>
  <si>
    <t>Otanez,M</t>
  </si>
  <si>
    <t>cf-3(-1)e4</t>
  </si>
  <si>
    <t>cf-2(-1)e10 lf-1e10 rf-1e10</t>
  </si>
  <si>
    <t>cf-2(-1)e10 lf-1e10</t>
  </si>
  <si>
    <t>rf-1(-1)e8</t>
  </si>
  <si>
    <t>Pages,A</t>
  </si>
  <si>
    <t>cf-3(-1)e5 rf-2e5 lf-2e5</t>
  </si>
  <si>
    <t>Pages,P</t>
  </si>
  <si>
    <t>c-3(0)e2,T-4(pb-1) 1b-5e25</t>
  </si>
  <si>
    <t>rf-3(0)e5 lf-3e5 cf-4e5</t>
  </si>
  <si>
    <t>lf-3(+1)e5 2b-2e27 rf-3e5 3b-4e65 ss-5e48</t>
  </si>
  <si>
    <t>Paredes,E</t>
  </si>
  <si>
    <t>3b-3e19 1b-3e12</t>
  </si>
  <si>
    <t>3b-3e13 1b-3e12</t>
  </si>
  <si>
    <t>3b-3e30</t>
  </si>
  <si>
    <t>2b-4e11 ss-4e30</t>
  </si>
  <si>
    <t>Parker,M*</t>
  </si>
  <si>
    <t>Pauley,G*</t>
  </si>
  <si>
    <t>3b-4e44 1b-4e8</t>
  </si>
  <si>
    <t>ss-4e56</t>
  </si>
  <si>
    <t>ss-2e20</t>
  </si>
  <si>
    <t>Pennington,W*</t>
  </si>
  <si>
    <t>Penrod,Z*</t>
  </si>
  <si>
    <t>Peralta,L*</t>
  </si>
  <si>
    <t>Pereda,J</t>
  </si>
  <si>
    <t>c-4(-1)e1,T-16(pb-0) 1b-4e9</t>
  </si>
  <si>
    <t>c-3(-2)e1,T-13(pb-0) 1b-3e3</t>
  </si>
  <si>
    <t>Perez,W+</t>
  </si>
  <si>
    <t>rf-3(+1)e3 cf-4e3 lf-3e3</t>
  </si>
  <si>
    <t>Petersen,M</t>
  </si>
  <si>
    <t>ss-4e48 2b-4e8 3b-4e8</t>
  </si>
  <si>
    <t>rf-4(+1)e2 lf-4e2 cf-4e2</t>
  </si>
  <si>
    <t>rf-4(+1)e2 cf-4e2 lf-4e2</t>
  </si>
  <si>
    <t>Phillips,T</t>
  </si>
  <si>
    <t>cf-2(-2)e2 lf-2e2 rf-2e2</t>
  </si>
  <si>
    <t>Poteet,C</t>
  </si>
  <si>
    <t>Povich,C*</t>
  </si>
  <si>
    <t>lf-4(-1)e1 1b-4e14</t>
  </si>
  <si>
    <t>S(4) R(3) C(2)</t>
  </si>
  <si>
    <t>ss-3e20 cf-2(-3)e7 2b-4e22 3b-4e37 rf-3e7</t>
  </si>
  <si>
    <t>c-1(-2)e2,T-6(pb-2)</t>
  </si>
  <si>
    <t>lf-3(-2)e6 1b-4e5 rf-3e6 cf-4e6</t>
  </si>
  <si>
    <t>lf-5(+3)e4 rf-5e4</t>
  </si>
  <si>
    <t>Ramos,B</t>
  </si>
  <si>
    <t>3b-3e8</t>
  </si>
  <si>
    <t>cf-4(-1)e1 lf-2e1 rf-3e1</t>
  </si>
  <si>
    <t>c-2(-3)e1,T-7(pb-1)</t>
  </si>
  <si>
    <t>Reetz,J</t>
  </si>
  <si>
    <t>c-4(+2)e3,T-6(pb-0)</t>
  </si>
  <si>
    <t>2b-4e6 ss-4e80 3b-4e11 lf-4(+1)e16</t>
  </si>
  <si>
    <t>3b-3e17</t>
  </si>
  <si>
    <t>rf-4(-3)e3 1b-4e25</t>
  </si>
  <si>
    <t>3b-3e12 2b-3e18 ss-4e42 rf-4(+2)e8</t>
  </si>
  <si>
    <t>3b-4e65 2b-4e18 1b-4e25 ss-4e21</t>
  </si>
  <si>
    <t>lf-4(-1)e2 rf-4e2</t>
  </si>
  <si>
    <t>Reynolds,S</t>
  </si>
  <si>
    <t>Ribalta,O</t>
  </si>
  <si>
    <t>Rice,B*</t>
  </si>
  <si>
    <t>1b-4e8 c-4(+2)e2,T-2(pb-0)</t>
  </si>
  <si>
    <t>3b-2e15</t>
  </si>
  <si>
    <t>1b-5e22</t>
  </si>
  <si>
    <t>Rivas,L+</t>
  </si>
  <si>
    <t>ss-3e16 2b-3e11 3b-3e19</t>
  </si>
  <si>
    <t>3b-2e10 1b-3e8</t>
  </si>
  <si>
    <t>3b-2e11 1b-3e8</t>
  </si>
  <si>
    <t>Robert,D</t>
  </si>
  <si>
    <t>Roberts,E</t>
  </si>
  <si>
    <t>Robinson,C</t>
  </si>
  <si>
    <t>c-4(+1)e7,T-5(pb-0)</t>
  </si>
  <si>
    <t>cf-2(-1)e7 rf-2e7 lf-2e7</t>
  </si>
  <si>
    <t>cf-2(-1)e5 rf-2e5 lf-2e5</t>
  </si>
  <si>
    <t>rf-2(-1)e17 cf-2e17</t>
  </si>
  <si>
    <t>Rocker,K</t>
  </si>
  <si>
    <t>2b-3e10</t>
  </si>
  <si>
    <t>Rodriguez*,Y</t>
  </si>
  <si>
    <t>Rodriguez,C</t>
  </si>
  <si>
    <t>cf-1(-2)e6</t>
  </si>
  <si>
    <t>rf-4(-1)e6</t>
  </si>
  <si>
    <t>Rodriguez,M</t>
  </si>
  <si>
    <t>Rodriguez,R</t>
  </si>
  <si>
    <t>c-1(-2)e1,T-7(pb-0)</t>
  </si>
  <si>
    <t>Rogers,J*</t>
  </si>
  <si>
    <t>cf-2(-3)e3</t>
  </si>
  <si>
    <t>3b-2e15 2b-3e11 lf-4(+1)e8 1b-4e25</t>
  </si>
  <si>
    <t>ss-1e5 2b-3e14 3b-3e23 1b-4e25</t>
  </si>
  <si>
    <t>Roller,C</t>
  </si>
  <si>
    <t>cf-4(+1)e4</t>
  </si>
  <si>
    <t>Romo,D+</t>
  </si>
  <si>
    <t>c-4(0)e10,T-1(pb-6)</t>
  </si>
  <si>
    <t>lf-5(0)e10 rf-5e10</t>
  </si>
  <si>
    <t>c-3(0)e3,T-13(pb-3)</t>
  </si>
  <si>
    <t>2b-3e8 rf-4(0)e11 3b-4e14 ss-4e20</t>
  </si>
  <si>
    <t>2b-3e10 rf-4(0)e11 3b-4e15 ss-4e20</t>
  </si>
  <si>
    <t>2b-3e11 rf-4(0)e11 ss-4e20 3b-4e21</t>
  </si>
  <si>
    <t>3b-4e13 2b-4e24</t>
  </si>
  <si>
    <t>lf-3(0)e5 rf-4e5 cf-4e5</t>
  </si>
  <si>
    <t>Ross,J</t>
  </si>
  <si>
    <t>Roupp,L</t>
  </si>
  <si>
    <t>Roycroft,C</t>
  </si>
  <si>
    <t>lf-3(0)e10 cf-4e10</t>
  </si>
  <si>
    <t>c-4(0)e2,T-1(pb-0)</t>
  </si>
  <si>
    <t>c-1(0)e1,T-5(pb-1)</t>
  </si>
  <si>
    <t>Sabrowski,E*</t>
  </si>
  <si>
    <t>Saggese,T</t>
  </si>
  <si>
    <t>2b-3e18 ss-4e56 3b-4e65</t>
  </si>
  <si>
    <t>c-4(0)e16,T-20(pb-4)</t>
  </si>
  <si>
    <t>Sammons,B*</t>
  </si>
  <si>
    <t>Sanchez,A</t>
  </si>
  <si>
    <t>c-4(+1)e2,T-7(pb-0)</t>
  </si>
  <si>
    <t>c-4(-1)e16,T-11(pb-4) 1b-5e25</t>
  </si>
  <si>
    <t>rf-3(-2)e6 lf-4e6</t>
  </si>
  <si>
    <t>Sanchez,S</t>
  </si>
  <si>
    <t>Sano,M</t>
  </si>
  <si>
    <t>3b-4e11 1b-4e13</t>
  </si>
  <si>
    <t>Sanoja,J</t>
  </si>
  <si>
    <t>2b-4e13 ss-4e14 lf-4(0)e4 cf-4e4</t>
  </si>
  <si>
    <t>1b-1e5</t>
  </si>
  <si>
    <t>rf-3(-1)e3 1b-4e18</t>
  </si>
  <si>
    <t>Sauer,M</t>
  </si>
  <si>
    <t>1b-3e8</t>
  </si>
  <si>
    <t>2b-3e12 ss-3e16 3b-2e24</t>
  </si>
  <si>
    <t>Schneemann,D*</t>
  </si>
  <si>
    <t>ss-4e42 cf-4(0)e3 3b-3e14 rf-4e3 2b-4e8 lf-4e3</t>
  </si>
  <si>
    <t>lf-3(0)e4 2b-3e4</t>
  </si>
  <si>
    <t>Schuemann,M</t>
  </si>
  <si>
    <t>ss-3e22 3b-4e22 2b-3e16 lf-4(+2)e9 cf-4e9</t>
  </si>
  <si>
    <t>Schunk,A</t>
  </si>
  <si>
    <t>2b-4e12 3b-4e12 ss-4e10</t>
  </si>
  <si>
    <t>lf-5(+2)e8</t>
  </si>
  <si>
    <t>Schwellenbach,S</t>
  </si>
  <si>
    <t>Scott,C</t>
  </si>
  <si>
    <t>Scott,V*</t>
  </si>
  <si>
    <t>cf-3(0)e8 rf-3e8 lf-3e8</t>
  </si>
  <si>
    <t>2b-1e8</t>
  </si>
  <si>
    <t>3b-4e19 rf-4(0)e4</t>
  </si>
  <si>
    <t>3b-4e18</t>
  </si>
  <si>
    <t>3b-4e28 rf-4(0)e4</t>
  </si>
  <si>
    <t>c-3(+1)e7,T-1(pb-7)</t>
  </si>
  <si>
    <t>rf-5(0)e4 1b-4e4</t>
  </si>
  <si>
    <t>Shenton,A*</t>
  </si>
  <si>
    <t>ss-4e42 3b-4e18 2b-4e27</t>
  </si>
  <si>
    <t>3b-3e29 ss-4e30 2b-3e71</t>
  </si>
  <si>
    <t>3b-3e31 ss-4e30 2b-3e71</t>
  </si>
  <si>
    <t>2b-3e71 3b-3e34</t>
  </si>
  <si>
    <t>Shugart,C</t>
  </si>
  <si>
    <t>cf-1(-1)e0 lf-2e0 rf-2e0</t>
  </si>
  <si>
    <t>1b-4e15</t>
  </si>
  <si>
    <t>cf-1(-2)e10 1b-5e25</t>
  </si>
  <si>
    <t>Skenes,P</t>
  </si>
  <si>
    <t>Slaten,J</t>
  </si>
  <si>
    <t>rf-2(-2)e7 lf-2e7 cf-3e7</t>
  </si>
  <si>
    <t>rf-2(-2)e11 lf-2e11 cf-3e11</t>
  </si>
  <si>
    <t>lf-2(-2)e7 rf-2e7 cf-3e7</t>
  </si>
  <si>
    <t>Smith,B</t>
  </si>
  <si>
    <t>1b-3e16</t>
  </si>
  <si>
    <t>1b-3e18</t>
  </si>
  <si>
    <t>1b-3e17</t>
  </si>
  <si>
    <t>3b-2e8 ss-3e26 lf-4(+1)e10 rf-4e10 2b-4e32</t>
  </si>
  <si>
    <t>lf-4(+2)e8 rf-4e8 1b-4e18</t>
  </si>
  <si>
    <t>c-3(-3)e5,T-6(pb-0)</t>
  </si>
  <si>
    <t>Smith-Shawver,A</t>
  </si>
  <si>
    <t>1b-4e10 c-4(0)e4,T-4(pb-0)</t>
  </si>
  <si>
    <t>Sogard,N+</t>
  </si>
  <si>
    <t>2b-3e6 3b-4e8 ss-4e28</t>
  </si>
  <si>
    <t>3b-4e8 1b-4e9 2b-4e8</t>
  </si>
  <si>
    <t>rf-5(+1)e4 lf-5e4</t>
  </si>
  <si>
    <t>ss-2e12 2b-3e20 3b-3e11</t>
  </si>
  <si>
    <t>3b-4e13 2b-4e8 1b-5e25</t>
  </si>
  <si>
    <t>rf-3(-3)e2 lf-3e2</t>
  </si>
  <si>
    <t>2b-4e16 3b-4e37 ss-3e25</t>
  </si>
  <si>
    <t>Spence,M</t>
  </si>
  <si>
    <t>rf-3(-1)e3 cf-4e3</t>
  </si>
  <si>
    <t>c-3(0)e10,T-5(pb-0)</t>
  </si>
  <si>
    <t>lf-3(-1)e9 1b-3e3 2b-4e14 rf-4e9 ss-4e20</t>
  </si>
  <si>
    <t>2b-4e11 3b-4e44</t>
  </si>
  <si>
    <t>c-2(-1)e1,T-5(pb-1)</t>
  </si>
  <si>
    <t>Sterner,J</t>
  </si>
  <si>
    <t>cf-3(0)e2 rf-3e2 lf-3e2</t>
  </si>
  <si>
    <t>rf-4(+2)e4 lf-4e4 1b-4e8</t>
  </si>
  <si>
    <t>ss-2e6</t>
  </si>
  <si>
    <t>2b-1e5 ss-3e42</t>
  </si>
  <si>
    <t>lf-3(0)e3 cf-4e3 rf-3e3</t>
  </si>
  <si>
    <t>lf-3(0)e3 rf-3e3</t>
  </si>
  <si>
    <t>Strickland,H</t>
  </si>
  <si>
    <t>c-3(-1)e1,T-5(pb-2)</t>
  </si>
  <si>
    <t>Suarez,A</t>
  </si>
  <si>
    <t>c-3(+1)e4,T-20(pb-0) 1b-5e25</t>
  </si>
  <si>
    <t>cf-4(-1)e2 lf-4e2 rf-4e2</t>
  </si>
  <si>
    <t>rf-4(-2)e7 lf-4e7</t>
  </si>
  <si>
    <t>ss-1e6</t>
  </si>
  <si>
    <t>Sweeney,T*</t>
  </si>
  <si>
    <t>ss-3e20</t>
  </si>
  <si>
    <t>Tate,D</t>
  </si>
  <si>
    <t>rf-2(-3)e9</t>
  </si>
  <si>
    <t>rf-3(+1)e3 lf-3e3 cf-3e3</t>
  </si>
  <si>
    <t>lf-3(0)e5 3b-4e6 2b-4e12 cf-4e5</t>
  </si>
  <si>
    <t>cf-1(-3)e6 lf-2e6</t>
  </si>
  <si>
    <t>lf-4(+2)e3</t>
  </si>
  <si>
    <t>rf-1(-1)e6 cf-2e6 lf-2e6</t>
  </si>
  <si>
    <t>3b-4e47 2b-4e12</t>
  </si>
  <si>
    <t>3b-4e44 2b-4e12</t>
  </si>
  <si>
    <t>3b-4e65</t>
  </si>
  <si>
    <t>Teng,K</t>
  </si>
  <si>
    <t>Teodosio,B</t>
  </si>
  <si>
    <t>cf-3(0)e6</t>
  </si>
  <si>
    <t>c-3(+1)e4,T-15(pb-0)</t>
  </si>
  <si>
    <t>cf-1(0)e5</t>
  </si>
  <si>
    <t>rf-3(-2)e9 cf-3e9</t>
  </si>
  <si>
    <t>cf-3(-2)e11 rf-3e11</t>
  </si>
  <si>
    <t>Thorpe,D</t>
  </si>
  <si>
    <t>Tinoco,J</t>
  </si>
  <si>
    <t>1b-3e13 rf-4(0)e5</t>
  </si>
  <si>
    <t>1b-3e7</t>
  </si>
  <si>
    <t>3b-4e17 2b-4e5 1b-4e8 lf-4(+2)e25</t>
  </si>
  <si>
    <t>c-3(-2)e1,T-4(pb-3)</t>
  </si>
  <si>
    <t>2b-4e19</t>
  </si>
  <si>
    <t>ss-1e8</t>
  </si>
  <si>
    <t>lf-3(+2)e3 rf-4e3</t>
  </si>
  <si>
    <t>Treinen,B</t>
  </si>
  <si>
    <t>2b-3e11 3b-3e4 ss-3e30</t>
  </si>
  <si>
    <t>c-2(+2)e3,T-10(pb-4)</t>
  </si>
  <si>
    <t>3b-2e5 2b-2e4 ss-3e19 1b-3e10 rf-4(+1)e16</t>
  </si>
  <si>
    <t>cf-3(-1)e1</t>
  </si>
  <si>
    <t>3b-4e65 lf-4(+1)e2</t>
  </si>
  <si>
    <t>rf-2(-3)e2</t>
  </si>
  <si>
    <t>1b-4e9 3b-5e65</t>
  </si>
  <si>
    <t>Tyler,K</t>
  </si>
  <si>
    <t>R(2) C(4)</t>
  </si>
  <si>
    <t>3b-4e34</t>
  </si>
  <si>
    <t>3b-3e13 1b-4e18 2b-3e4</t>
  </si>
  <si>
    <t>3b-2e11 1b-3e5 ss-4e20</t>
  </si>
  <si>
    <t>3b-2e12 1b-3e5</t>
  </si>
  <si>
    <t>3b-2e8 1b-3e5 ss-4e20</t>
  </si>
  <si>
    <t>Uwasawa,N</t>
  </si>
  <si>
    <t>2b-4e19 3b-4e35 lf-4(+1)e8</t>
  </si>
  <si>
    <t>Vanasco,R</t>
  </si>
  <si>
    <t>3b-2e19 2b-3e3 lf-5(0)e18 ss-4e27 1b-4e25</t>
  </si>
  <si>
    <t>3b-4e18 lf-5(-1)e9</t>
  </si>
  <si>
    <t>lf-5(-1)e9</t>
  </si>
  <si>
    <t>cf-1(-3)e3 lf-1e3 rf-2e3</t>
  </si>
  <si>
    <t>c-2(0)e2,T-6(pb-0) 3b-5e37 1b-4e9</t>
  </si>
  <si>
    <t>Vazquez,L</t>
  </si>
  <si>
    <t>ss-4e60 3b-4e12 2b-4e8</t>
  </si>
  <si>
    <t>rf-4(+2)e10 lf-4e10</t>
  </si>
  <si>
    <t>lf-2(-2)e1 rf-3e1 cf-4e1</t>
  </si>
  <si>
    <t>3b-4e8 1b-4e12</t>
  </si>
  <si>
    <t>cf-3(-1)e4 3b-4e8 rf-2e4 lf-3e4 1b-4e25</t>
  </si>
  <si>
    <t>Vilade,R</t>
  </si>
  <si>
    <t>rf-4(+2)e2 lf-4e2 cf-4e2 1b-4e12</t>
  </si>
  <si>
    <t>Villalobos,E</t>
  </si>
  <si>
    <t>1b-4e4 rf-5(+1)e13</t>
  </si>
  <si>
    <t>1b-3e2 rf-4(0)e1 lf-4e1</t>
  </si>
  <si>
    <t>3b-3e17 ss-4e16 2b-3e14 lf-4(+2)e12 cf-4e12 rf-4e12</t>
  </si>
  <si>
    <t>Wagaman,E</t>
  </si>
  <si>
    <t>3b-5e37 lf-5(+2)e10</t>
  </si>
  <si>
    <t>Wagner,W*</t>
  </si>
  <si>
    <t>2b-4e8 1b-5e10</t>
  </si>
  <si>
    <t>Waguespack,J</t>
  </si>
  <si>
    <t>Waldrep,H</t>
  </si>
  <si>
    <t>1b-1e3</t>
  </si>
  <si>
    <t>rf-5(-2)e4</t>
  </si>
  <si>
    <t>lf-4(0)e4 rf-4e4</t>
  </si>
  <si>
    <t>rf-4(-2)e4 lf-4e4</t>
  </si>
  <si>
    <t>1b-3e23</t>
  </si>
  <si>
    <t>Walston,B*</t>
  </si>
  <si>
    <t>Walters,A</t>
  </si>
  <si>
    <t>Walton,D*</t>
  </si>
  <si>
    <t>2b-4e3</t>
  </si>
  <si>
    <t>Warren,W</t>
  </si>
  <si>
    <t>lf-2(-2)e25 rf-2e25</t>
  </si>
  <si>
    <t>c-3(-1)e8,T-10(pb-2)</t>
  </si>
  <si>
    <t>2b-3e26 3b-3e65 ss-3e18</t>
  </si>
  <si>
    <t>Wendzel,D</t>
  </si>
  <si>
    <t>3b-4e20 1b-5e25 2b-4e28</t>
  </si>
  <si>
    <t>Westbrook,J</t>
  </si>
  <si>
    <t>2b-4e14 3b-4e16 rf-4(+1)e20</t>
  </si>
  <si>
    <t>3b-2e5 2b-2e11 ss-4e88</t>
  </si>
  <si>
    <t>Whitcomb,S</t>
  </si>
  <si>
    <t>3b-4e65 2b-4e20</t>
  </si>
  <si>
    <t>rf-2(-2)e2 lf-2e2 cf-2e2 2b-4e41</t>
  </si>
  <si>
    <t>Whitley,F</t>
  </si>
  <si>
    <t>lf-2(-3)e19 cf-2e19 rf-2e19</t>
  </si>
  <si>
    <t>2b-3e10 ss-3e14</t>
  </si>
  <si>
    <t>2b-3e50 3b-3e14 lf-3(+1)e3 ss-4e16</t>
  </si>
  <si>
    <t>Wilson,J</t>
  </si>
  <si>
    <t>ss-3e17</t>
  </si>
  <si>
    <t>Wilson,J*</t>
  </si>
  <si>
    <t>lf-4(+1)e8 3b-4e65 rf-4e8 2b-4e8 1b-4e22</t>
  </si>
  <si>
    <t>Winn,C</t>
  </si>
  <si>
    <t>ss-1e20</t>
  </si>
  <si>
    <t>1b-4e10 3b-3e62 lf-4(0)e11 rf-4e11 2b-4e41</t>
  </si>
  <si>
    <t>ss-3e5 2b-3e8 3b-4e11 1b-4e24 cf-3(+1)e11</t>
  </si>
  <si>
    <t>c-4(-1)e3,T-4(pb-0) 1b-4e30 2b-4e71 lf-5(0)e25</t>
  </si>
  <si>
    <t>Wood,J*</t>
  </si>
  <si>
    <t>lf-4(-1)e8</t>
  </si>
  <si>
    <t>Woods-Richard,S</t>
  </si>
  <si>
    <t>Wrobleski,J*</t>
  </si>
  <si>
    <t>c-3(-2)e4,T-6(pb-0)</t>
  </si>
  <si>
    <t>Yamamoto,Y</t>
  </si>
  <si>
    <t>Yang,E</t>
  </si>
  <si>
    <t>rf-1(-1)e6 cf-3e6</t>
  </si>
  <si>
    <t>lf-3(+3)e4</t>
  </si>
  <si>
    <t>Yorke,N</t>
  </si>
  <si>
    <t>2b-4e14 3b-4e65 rf-4(+2)e5 lf-4e5</t>
  </si>
  <si>
    <t>cf-1(-1)e9</t>
  </si>
  <si>
    <t>c-4(+1)e1,T-9(pb-0)</t>
  </si>
  <si>
    <t>Zeferjahn,R</t>
  </si>
  <si>
    <t>Zuber,T</t>
  </si>
  <si>
    <t>Zulueta,Y</t>
  </si>
  <si>
    <t>Bell,J</t>
  </si>
  <si>
    <t>Berroa,S</t>
  </si>
  <si>
    <t>Brujan,V</t>
  </si>
  <si>
    <t>Carlson,D</t>
  </si>
  <si>
    <t>Castro,W</t>
  </si>
  <si>
    <t>Gasper,M</t>
  </si>
  <si>
    <t>Haggerty,S</t>
  </si>
  <si>
    <t>Jones,G</t>
  </si>
  <si>
    <t>Kim,H*</t>
  </si>
  <si>
    <t>Moncada,Y</t>
  </si>
  <si>
    <t>Muncy,M</t>
  </si>
  <si>
    <t>Profar,J</t>
  </si>
  <si>
    <t>Rogers,T</t>
  </si>
  <si>
    <t>Santana,C</t>
  </si>
  <si>
    <t>Santander,A</t>
  </si>
  <si>
    <t>Taveras,L</t>
  </si>
  <si>
    <t>Toro,A</t>
  </si>
  <si>
    <t>Vargas,I</t>
  </si>
  <si>
    <t>Young,J*</t>
  </si>
  <si>
    <t>SAA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</si>
</sst>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Segoe UI"/>
      <family val="2"/>
    </font>
    <font>
      <b/>
      <sz val="12"/>
      <name val="Segoe UI"/>
      <family val="2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0" applyNumberFormat="0" applyBorder="0" applyAlignment="0" applyProtection="0"/>
    <xf numFmtId="0" fontId="8" fillId="28" borderId="1" applyNumberFormat="0" applyAlignment="0" applyProtection="0"/>
    <xf numFmtId="0" fontId="9" fillId="29" borderId="2" applyNumberFormat="0" applyAlignment="0" applyProtection="0"/>
    <xf numFmtId="0" fontId="10" fillId="0" borderId="0" applyNumberFormat="0" applyFill="0" applyBorder="0" applyAlignment="0" applyProtection="0"/>
    <xf numFmtId="0" fontId="11" fillId="30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1" borderId="1" applyNumberFormat="0" applyAlignment="0" applyProtection="0"/>
    <xf numFmtId="0" fontId="16" fillId="0" borderId="6" applyNumberFormat="0" applyFill="0" applyAlignment="0" applyProtection="0"/>
    <xf numFmtId="0" fontId="17" fillId="32" borderId="0" applyNumberFormat="0" applyBorder="0" applyAlignment="0" applyProtection="0"/>
    <xf numFmtId="0" fontId="5" fillId="0" borderId="0"/>
    <xf numFmtId="0" fontId="5" fillId="33" borderId="7" applyNumberFormat="0" applyFont="0" applyAlignment="0" applyProtection="0"/>
    <xf numFmtId="0" fontId="18" fillId="28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0" fillId="2" borderId="0" xfId="0" applyFill="1"/>
    <xf numFmtId="1" fontId="3" fillId="2" borderId="0" xfId="0" applyNumberFormat="1" applyFont="1" applyFill="1" applyAlignment="1">
      <alignment horizontal="left"/>
    </xf>
    <xf numFmtId="0" fontId="0" fillId="34" borderId="0" xfId="0" applyFill="1"/>
    <xf numFmtId="0" fontId="4" fillId="0" borderId="0" xfId="0" applyFont="1"/>
    <xf numFmtId="0" fontId="22" fillId="0" borderId="0" xfId="0" applyFont="1"/>
    <xf numFmtId="0" fontId="23" fillId="0" borderId="0" xfId="0" applyFont="1"/>
    <xf numFmtId="0" fontId="22" fillId="0" borderId="0" xfId="0" quotePrefix="1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43" xr:uid="{00000000-0005-0000-0000-000026000000}"/>
    <cellStyle name="Note 2" xfId="38" xr:uid="{00000000-0005-0000-0000-000027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3"/>
  <sheetViews>
    <sheetView tabSelected="1" workbookViewId="0"/>
  </sheetViews>
  <sheetFormatPr defaultRowHeight="13.2" x14ac:dyDescent="0.25"/>
  <cols>
    <col min="1" max="1" width="9.77734375" bestFit="1" customWidth="1"/>
  </cols>
  <sheetData>
    <row r="1" spans="1:1" s="8" customFormat="1" ht="19.2" x14ac:dyDescent="0.45">
      <c r="A1" s="8" t="s">
        <v>1234</v>
      </c>
    </row>
    <row r="2" spans="1:1" s="8" customFormat="1" ht="19.2" x14ac:dyDescent="0.45"/>
    <row r="3" spans="1:1" s="8" customFormat="1" ht="19.2" x14ac:dyDescent="0.45">
      <c r="A3" s="8" t="s">
        <v>77</v>
      </c>
    </row>
    <row r="4" spans="1:1" s="8" customFormat="1" ht="19.2" x14ac:dyDescent="0.45"/>
    <row r="5" spans="1:1" s="8" customFormat="1" ht="19.2" x14ac:dyDescent="0.45">
      <c r="A5" s="8" t="s">
        <v>1235</v>
      </c>
    </row>
    <row r="6" spans="1:1" s="8" customFormat="1" ht="19.2" x14ac:dyDescent="0.45">
      <c r="A6" s="8" t="s">
        <v>1236</v>
      </c>
    </row>
    <row r="7" spans="1:1" s="8" customFormat="1" ht="19.2" x14ac:dyDescent="0.45">
      <c r="A7" s="8" t="s">
        <v>1237</v>
      </c>
    </row>
    <row r="8" spans="1:1" ht="19.2" x14ac:dyDescent="0.45">
      <c r="A8" s="8" t="s">
        <v>1238</v>
      </c>
    </row>
    <row r="10" spans="1:1" s="8" customFormat="1" ht="19.2" x14ac:dyDescent="0.45">
      <c r="A10" s="8" t="s">
        <v>1239</v>
      </c>
    </row>
    <row r="11" spans="1:1" s="8" customFormat="1" ht="19.2" x14ac:dyDescent="0.45">
      <c r="A11" s="8" t="s">
        <v>9</v>
      </c>
    </row>
    <row r="12" spans="1:1" s="8" customFormat="1" ht="19.2" x14ac:dyDescent="0.45"/>
    <row r="13" spans="1:1" s="8" customFormat="1" ht="19.2" x14ac:dyDescent="0.45">
      <c r="A13" s="8" t="s">
        <v>1240</v>
      </c>
    </row>
    <row r="17" spans="1:1" ht="19.2" x14ac:dyDescent="0.45">
      <c r="A17" s="9" t="s">
        <v>1241</v>
      </c>
    </row>
    <row r="18" spans="1:1" ht="19.2" x14ac:dyDescent="0.45">
      <c r="A18" s="10" t="s">
        <v>1244</v>
      </c>
    </row>
    <row r="19" spans="1:1" s="8" customFormat="1" ht="19.2" x14ac:dyDescent="0.45">
      <c r="A19" s="8" t="s">
        <v>1242</v>
      </c>
    </row>
    <row r="20" spans="1:1" s="8" customFormat="1" ht="19.2" x14ac:dyDescent="0.45">
      <c r="A20" s="10" t="s">
        <v>1243</v>
      </c>
    </row>
    <row r="21" spans="1:1" s="8" customFormat="1" ht="19.2" x14ac:dyDescent="0.45">
      <c r="A21" s="8" t="s">
        <v>1236</v>
      </c>
    </row>
    <row r="22" spans="1:1" s="8" customFormat="1" ht="19.2" x14ac:dyDescent="0.45">
      <c r="A22" s="8" t="s">
        <v>1237</v>
      </c>
    </row>
    <row r="23" spans="1:1" ht="19.2" x14ac:dyDescent="0.45">
      <c r="A23" s="8" t="s">
        <v>1238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>
    <row r="1" spans="1:1" x14ac:dyDescent="0.25">
      <c r="A1" s="6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689"/>
  <sheetViews>
    <sheetView workbookViewId="0"/>
  </sheetViews>
  <sheetFormatPr defaultRowHeight="13.2" x14ac:dyDescent="0.25"/>
  <cols>
    <col min="1" max="1" width="16.77734375" bestFit="1" customWidth="1"/>
    <col min="4" max="4" width="16.44140625" bestFit="1" customWidth="1"/>
    <col min="13" max="13" width="18.77734375" bestFit="1" customWidth="1"/>
    <col min="14" max="14" width="4.77734375" customWidth="1"/>
    <col min="22" max="22" width="18.77734375" bestFit="1" customWidth="1"/>
    <col min="23" max="23" width="18.6640625" bestFit="1" customWidth="1"/>
  </cols>
  <sheetData>
    <row r="1" spans="1:24" x14ac:dyDescent="0.25">
      <c r="B1" t="s">
        <v>52</v>
      </c>
      <c r="C1" t="s">
        <v>53</v>
      </c>
      <c r="D1" t="s">
        <v>54</v>
      </c>
      <c r="E1" t="s">
        <v>19</v>
      </c>
      <c r="F1" t="s">
        <v>55</v>
      </c>
      <c r="G1" t="s">
        <v>56</v>
      </c>
      <c r="H1" t="s">
        <v>57</v>
      </c>
      <c r="I1" t="s">
        <v>58</v>
      </c>
      <c r="J1" t="s">
        <v>59</v>
      </c>
      <c r="K1" t="s">
        <v>52</v>
      </c>
      <c r="L1" t="s">
        <v>53</v>
      </c>
      <c r="M1" t="s">
        <v>54</v>
      </c>
      <c r="N1" t="s">
        <v>19</v>
      </c>
      <c r="O1" t="s">
        <v>55</v>
      </c>
      <c r="P1" t="s">
        <v>56</v>
      </c>
      <c r="Q1" t="s">
        <v>57</v>
      </c>
      <c r="R1" t="s">
        <v>58</v>
      </c>
      <c r="S1" t="s">
        <v>59</v>
      </c>
      <c r="T1" t="s">
        <v>5</v>
      </c>
    </row>
    <row r="2" spans="1:24" x14ac:dyDescent="0.25">
      <c r="A2" s="7" t="str">
        <f>CONCATENATE(LEFT(D2,LEN(D2)),E2,C2)</f>
        <v/>
      </c>
      <c r="B2" s="4" t="str">
        <f>IF(copyYourOldExportHere!G2="x",IF(copyYourOldExportHere!A2="","",copyYourOldExportHere!A2),"")</f>
        <v/>
      </c>
      <c r="C2" s="4" t="str">
        <f>IF(copyYourOldExportHere!G2="x",IF(copyYourOldExportHere!B2="","",copyYourOldExportHere!B2),"")</f>
        <v/>
      </c>
      <c r="D2" s="4" t="str">
        <f>IF(copyYourOldExportHere!G2="x",IF(copyYourOldExportHere!C2="","",copyYourOldExportHere!C2),"")</f>
        <v/>
      </c>
      <c r="E2" s="4" t="str">
        <f>IF(copyYourOldExportHere!G2="x",IF(copyYourOldExportHere!D2="","",copyYourOldExportHere!D2),"")</f>
        <v/>
      </c>
      <c r="F2" s="4" t="str">
        <f>IF(copyYourOldExportHere!G2="x",IF(copyYourOldExportHere!E2="","",copyYourOldExportHere!E2),"")</f>
        <v/>
      </c>
      <c r="G2" s="4" t="str">
        <f>IF(copyYourOldExportHere!G2="x",IF(copyYourOldExportHere!F2="","",copyYourOldExportHere!F2),"")</f>
        <v/>
      </c>
      <c r="H2" s="4" t="str">
        <f>IF(copyYourOldExportHere!G2="x",IF(copyYourOldExportHere!G2="","",copyYourOldExportHere!G2),"")</f>
        <v/>
      </c>
      <c r="I2" s="4" t="str">
        <f>IF(copyYourOldExportHere!G2="x",IF(copyYourOldExportHere!H2="","",copyYourOldExportHere!H2),"")</f>
        <v/>
      </c>
      <c r="J2" s="4" t="str">
        <f>IF(copyYourOldExportHere!G2="x",IF(copyYourOldExportHere!I2="","",copyYourOldExportHere!I2),"")</f>
        <v/>
      </c>
      <c r="K2">
        <v>1</v>
      </c>
      <c r="L2" t="s">
        <v>34</v>
      </c>
      <c r="M2" t="s">
        <v>947</v>
      </c>
      <c r="N2" t="s">
        <v>22</v>
      </c>
      <c r="O2">
        <v>138</v>
      </c>
      <c r="P2" t="s">
        <v>69</v>
      </c>
      <c r="Q2" t="str">
        <f>IF(ISERROR(VLOOKUP(SUBSTITUTE(SUBSTITUTE($X2,"*","~*"),"+","~+"),$A$2:$J$1663,8,FALSE)),"",VLOOKUP(SUBSTITUTE(SUBSTITUTE($X2,"*","~*"),"+","~+"),$A$2:$J$1641,8,FALSE))</f>
        <v/>
      </c>
      <c r="R2" t="str">
        <f>IF(ISERROR(VLOOKUP(SUBSTITUTE(SUBSTITUTE($X2,"*","~*"),"+","~+"),$A$2:$J$1663,9,FALSE)),"",VLOOKUP(SUBSTITUTE(SUBSTITUTE($X2,"*","~*"),"+","~+"),$A$2:$J$1641,9,FALSE))</f>
        <v/>
      </c>
      <c r="S2" t="str">
        <f>IF(ISERROR(VLOOKUP(SUBSTITUTE(SUBSTITUTE($X2,"*","~*"),"+","~+"),$A$2:$J$1663,10,FALSE)),"",VLOOKUP(SUBSTITUTE(SUBSTITUTE($X2,"*","~*"),"+","~+"),$A$2:$J$1641,10,FALSE))</f>
        <v/>
      </c>
      <c r="V2" t="str">
        <f>IF(OR(RIGHT(M2)="*",RIGHT(M2)="+"),CONCATENATE(LEFT(M2,LEN(M2)),N2,L2),CONCATENATE(LEFT(M2,LEN(M2)),N2,L2))</f>
        <v>Abbott,A*pCIN</v>
      </c>
      <c r="W2" t="str">
        <f>IF(T2&lt;&gt;"multiple",IF(ISERROR(VLOOKUP(SUBSTITUTE(SUBSTITUTE(V2,"*","~*"),"+","~+"),playerChgs!G$2:H$411,2,FALSE)),"",VLOOKUP(SUBSTITUTE(SUBSTITUTE(V2,"*","~*"),"+","~+"),playerChgs!G$2:H$411,2,FALSE)),"")</f>
        <v/>
      </c>
      <c r="X2" t="str">
        <f>IF(W2="",V2,W2)</f>
        <v>Abbott,A*pCIN</v>
      </c>
    </row>
    <row r="3" spans="1:24" x14ac:dyDescent="0.25">
      <c r="A3" s="7" t="str">
        <f t="shared" ref="A3:A66" si="0">CONCATENATE(LEFT(D3,LEN(D3)),E3,C3)</f>
        <v/>
      </c>
      <c r="B3" s="4" t="str">
        <f>IF(copyYourOldExportHere!G3="x",IF(copyYourOldExportHere!A3="","",copyYourOldExportHere!A3),"")</f>
        <v/>
      </c>
      <c r="C3" s="4" t="str">
        <f>IF(copyYourOldExportHere!G3="x",IF(copyYourOldExportHere!B3="","",copyYourOldExportHere!B3),"")</f>
        <v/>
      </c>
      <c r="D3" s="4" t="str">
        <f>IF(copyYourOldExportHere!G3="x",IF(copyYourOldExportHere!C3="","",copyYourOldExportHere!C3),"")</f>
        <v/>
      </c>
      <c r="E3" s="4" t="str">
        <f>IF(copyYourOldExportHere!G3="x",IF(copyYourOldExportHere!D3="","",copyYourOldExportHere!D3),"")</f>
        <v/>
      </c>
      <c r="F3" s="4" t="str">
        <f>IF(copyYourOldExportHere!G3="x",IF(copyYourOldExportHere!E3="","",copyYourOldExportHere!E3),"")</f>
        <v/>
      </c>
      <c r="G3" s="4" t="str">
        <f>IF(copyYourOldExportHere!G3="x",IF(copyYourOldExportHere!F3="","",copyYourOldExportHere!F3),"")</f>
        <v/>
      </c>
      <c r="H3" s="4" t="str">
        <f>IF(copyYourOldExportHere!G3="x",IF(copyYourOldExportHere!G3="","",copyYourOldExportHere!G3),"")</f>
        <v/>
      </c>
      <c r="I3" s="4" t="str">
        <f>IF(copyYourOldExportHere!G3="x",IF(copyYourOldExportHere!H3="","",copyYourOldExportHere!H3),"")</f>
        <v/>
      </c>
      <c r="J3" s="4" t="str">
        <f>IF(copyYourOldExportHere!G3="x",IF(copyYourOldExportHere!I3="","",copyYourOldExportHere!I3),"")</f>
        <v/>
      </c>
      <c r="K3">
        <v>2</v>
      </c>
      <c r="L3" t="s">
        <v>33</v>
      </c>
      <c r="M3" t="s">
        <v>743</v>
      </c>
      <c r="N3" t="s">
        <v>27</v>
      </c>
      <c r="O3">
        <v>541</v>
      </c>
      <c r="P3" t="s">
        <v>1246</v>
      </c>
      <c r="Q3" t="str">
        <f t="shared" ref="Q3:Q66" si="1">IF(ISERROR(VLOOKUP(SUBSTITUTE(SUBSTITUTE($X3,"*","~*"),"+","~+"),$A$2:$J$1663,8,FALSE)),"",VLOOKUP(SUBSTITUTE(SUBSTITUTE($X3,"*","~*"),"+","~+"),$A$2:$J$1641,8,FALSE))</f>
        <v/>
      </c>
      <c r="R3" t="str">
        <f t="shared" ref="R3:R66" si="2">IF(ISERROR(VLOOKUP(SUBSTITUTE(SUBSTITUTE($X3,"*","~*"),"+","~+"),$A$2:$J$1663,9,FALSE)),"",VLOOKUP(SUBSTITUTE(SUBSTITUTE($X3,"*","~*"),"+","~+"),$A$2:$J$1641,9,FALSE))</f>
        <v/>
      </c>
      <c r="S3" t="str">
        <f t="shared" ref="S3:S66" si="3">IF(ISERROR(VLOOKUP(SUBSTITUTE(SUBSTITUTE($X3,"*","~*"),"+","~+"),$A$2:$J$1663,10,FALSE)),"",VLOOKUP(SUBSTITUTE(SUBSTITUTE($X3,"*","~*"),"+","~+"),$A$2:$J$1641,10,FALSE))</f>
        <v/>
      </c>
      <c r="V3" t="str">
        <f t="shared" ref="V3:V66" si="4">IF(OR(RIGHT(M3)="*",RIGHT(M3)="+"),CONCATENATE(LEFT(M3,LEN(M3)),N3,L3),CONCATENATE(LEFT(M3,LEN(M3)),N3,L3))</f>
        <v>Abrams,C*hWAN</v>
      </c>
      <c r="W3" t="str">
        <f>IF(T3&lt;&gt;"multiple",IF(ISERROR(VLOOKUP(SUBSTITUTE(SUBSTITUTE(V3,"*","~*"),"+","~+"),playerChgs!G$2:H$411,2,FALSE)),"",VLOOKUP(SUBSTITUTE(SUBSTITUTE(V3,"*","~*"),"+","~+"),playerChgs!G$2:H$411,2,FALSE)),"")</f>
        <v/>
      </c>
      <c r="X3" t="str">
        <f t="shared" ref="X3:X66" si="5">IF(W3="",V3,W3)</f>
        <v>Abrams,C*hWAN</v>
      </c>
    </row>
    <row r="4" spans="1:24" x14ac:dyDescent="0.25">
      <c r="A4" s="7" t="str">
        <f t="shared" si="0"/>
        <v/>
      </c>
      <c r="B4" s="4" t="str">
        <f>IF(copyYourOldExportHere!G4="x",IF(copyYourOldExportHere!A4="","",copyYourOldExportHere!A4),"")</f>
        <v/>
      </c>
      <c r="C4" s="4" t="str">
        <f>IF(copyYourOldExportHere!G4="x",IF(copyYourOldExportHere!B4="","",copyYourOldExportHere!B4),"")</f>
        <v/>
      </c>
      <c r="D4" s="4" t="str">
        <f>IF(copyYourOldExportHere!G4="x",IF(copyYourOldExportHere!C4="","",copyYourOldExportHere!C4),"")</f>
        <v/>
      </c>
      <c r="E4" s="4" t="str">
        <f>IF(copyYourOldExportHere!G4="x",IF(copyYourOldExportHere!D4="","",copyYourOldExportHere!D4),"")</f>
        <v/>
      </c>
      <c r="F4" s="4" t="str">
        <f>IF(copyYourOldExportHere!G4="x",IF(copyYourOldExportHere!E4="","",copyYourOldExportHere!E4),"")</f>
        <v/>
      </c>
      <c r="G4" s="4" t="str">
        <f>IF(copyYourOldExportHere!G4="x",IF(copyYourOldExportHere!F4="","",copyYourOldExportHere!F4),"")</f>
        <v/>
      </c>
      <c r="H4" s="4" t="str">
        <f>IF(copyYourOldExportHere!G4="x",IF(copyYourOldExportHere!G4="","",copyYourOldExportHere!G4),"")</f>
        <v/>
      </c>
      <c r="I4" s="4" t="str">
        <f>IF(copyYourOldExportHere!G4="x",IF(copyYourOldExportHere!H4="","",copyYourOldExportHere!H4),"")</f>
        <v/>
      </c>
      <c r="J4" s="4" t="str">
        <f>IF(copyYourOldExportHere!G4="x",IF(copyYourOldExportHere!I4="","",copyYourOldExportHere!I4),"")</f>
        <v/>
      </c>
      <c r="K4">
        <v>3</v>
      </c>
      <c r="L4" t="s">
        <v>118</v>
      </c>
      <c r="M4" t="s">
        <v>408</v>
      </c>
      <c r="N4" t="s">
        <v>22</v>
      </c>
      <c r="O4">
        <v>78</v>
      </c>
      <c r="P4" t="s">
        <v>66</v>
      </c>
      <c r="Q4" t="str">
        <f t="shared" si="1"/>
        <v/>
      </c>
      <c r="R4" t="str">
        <f t="shared" si="2"/>
        <v/>
      </c>
      <c r="S4" t="str">
        <f t="shared" si="3"/>
        <v/>
      </c>
      <c r="V4" t="str">
        <f t="shared" si="4"/>
        <v>Abreu,BpHOA</v>
      </c>
      <c r="W4" t="str">
        <f>IF(T4&lt;&gt;"multiple",IF(ISERROR(VLOOKUP(SUBSTITUTE(SUBSTITUTE(V4,"*","~*"),"+","~+"),playerChgs!G$2:H$411,2,FALSE)),"",VLOOKUP(SUBSTITUTE(SUBSTITUTE(V4,"*","~*"),"+","~+"),playerChgs!G$2:H$411,2,FALSE)),"")</f>
        <v/>
      </c>
      <c r="X4" t="str">
        <f t="shared" si="5"/>
        <v>Abreu,BpHOA</v>
      </c>
    </row>
    <row r="5" spans="1:24" x14ac:dyDescent="0.25">
      <c r="A5" s="7" t="str">
        <f t="shared" si="0"/>
        <v/>
      </c>
      <c r="B5" s="4" t="str">
        <f>IF(copyYourOldExportHere!G5="x",IF(copyYourOldExportHere!A5="","",copyYourOldExportHere!A5),"")</f>
        <v/>
      </c>
      <c r="C5" s="4" t="str">
        <f>IF(copyYourOldExportHere!G5="x",IF(copyYourOldExportHere!B5="","",copyYourOldExportHere!B5),"")</f>
        <v/>
      </c>
      <c r="D5" s="4" t="str">
        <f>IF(copyYourOldExportHere!G5="x",IF(copyYourOldExportHere!C5="","",copyYourOldExportHere!C5),"")</f>
        <v/>
      </c>
      <c r="E5" s="4" t="str">
        <f>IF(copyYourOldExportHere!G5="x",IF(copyYourOldExportHere!D5="","",copyYourOldExportHere!D5),"")</f>
        <v/>
      </c>
      <c r="F5" s="4" t="str">
        <f>IF(copyYourOldExportHere!G5="x",IF(copyYourOldExportHere!E5="","",copyYourOldExportHere!E5),"")</f>
        <v/>
      </c>
      <c r="G5" s="4" t="str">
        <f>IF(copyYourOldExportHere!G5="x",IF(copyYourOldExportHere!F5="","",copyYourOldExportHere!F5),"")</f>
        <v/>
      </c>
      <c r="H5" s="4" t="str">
        <f>IF(copyYourOldExportHere!G5="x",IF(copyYourOldExportHere!G5="","",copyYourOldExportHere!G5),"")</f>
        <v/>
      </c>
      <c r="I5" s="4" t="str">
        <f>IF(copyYourOldExportHere!G5="x",IF(copyYourOldExportHere!H5="","",copyYourOldExportHere!H5),"")</f>
        <v/>
      </c>
      <c r="J5" s="4" t="str">
        <f>IF(copyYourOldExportHere!G5="x",IF(copyYourOldExportHere!I5="","",copyYourOldExportHere!I5),"")</f>
        <v/>
      </c>
      <c r="K5">
        <v>4</v>
      </c>
      <c r="L5" t="s">
        <v>118</v>
      </c>
      <c r="M5" t="s">
        <v>143</v>
      </c>
      <c r="N5" t="s">
        <v>27</v>
      </c>
      <c r="O5">
        <v>113</v>
      </c>
      <c r="P5" t="s">
        <v>1247</v>
      </c>
      <c r="Q5" t="str">
        <f t="shared" si="1"/>
        <v/>
      </c>
      <c r="R5" t="str">
        <f t="shared" si="2"/>
        <v/>
      </c>
      <c r="S5" t="str">
        <f t="shared" si="3"/>
        <v/>
      </c>
      <c r="V5" t="str">
        <f t="shared" si="4"/>
        <v>Abreu,JhHOA</v>
      </c>
      <c r="W5" t="str">
        <f>IF(T5&lt;&gt;"multiple",IF(ISERROR(VLOOKUP(SUBSTITUTE(SUBSTITUTE(V5,"*","~*"),"+","~+"),playerChgs!G$2:H$411,2,FALSE)),"",VLOOKUP(SUBSTITUTE(SUBSTITUTE(V5,"*","~*"),"+","~+"),playerChgs!G$2:H$411,2,FALSE)),"")</f>
        <v/>
      </c>
      <c r="X5" t="str">
        <f t="shared" si="5"/>
        <v>Abreu,JhHOA</v>
      </c>
    </row>
    <row r="6" spans="1:24" x14ac:dyDescent="0.25">
      <c r="A6" s="7" t="str">
        <f t="shared" si="0"/>
        <v/>
      </c>
      <c r="B6" s="4" t="str">
        <f>IF(copyYourOldExportHere!G6="x",IF(copyYourOldExportHere!A6="","",copyYourOldExportHere!A6),"")</f>
        <v/>
      </c>
      <c r="C6" s="4" t="str">
        <f>IF(copyYourOldExportHere!G6="x",IF(copyYourOldExportHere!B6="","",copyYourOldExportHere!B6),"")</f>
        <v/>
      </c>
      <c r="D6" s="4" t="str">
        <f>IF(copyYourOldExportHere!G6="x",IF(copyYourOldExportHere!C6="","",copyYourOldExportHere!C6),"")</f>
        <v/>
      </c>
      <c r="E6" s="4" t="str">
        <f>IF(copyYourOldExportHere!G6="x",IF(copyYourOldExportHere!D6="","",copyYourOldExportHere!D6),"")</f>
        <v/>
      </c>
      <c r="F6" s="4" t="str">
        <f>IF(copyYourOldExportHere!G6="x",IF(copyYourOldExportHere!E6="","",copyYourOldExportHere!E6),"")</f>
        <v/>
      </c>
      <c r="G6" s="4" t="str">
        <f>IF(copyYourOldExportHere!G6="x",IF(copyYourOldExportHere!F6="","",copyYourOldExportHere!F6),"")</f>
        <v/>
      </c>
      <c r="H6" s="4" t="str">
        <f>IF(copyYourOldExportHere!G6="x",IF(copyYourOldExportHere!G6="","",copyYourOldExportHere!G6),"")</f>
        <v/>
      </c>
      <c r="I6" s="4" t="str">
        <f>IF(copyYourOldExportHere!G6="x",IF(copyYourOldExportHere!H6="","",copyYourOldExportHere!H6),"")</f>
        <v/>
      </c>
      <c r="J6" s="4" t="str">
        <f>IF(copyYourOldExportHere!G6="x",IF(copyYourOldExportHere!I6="","",copyYourOldExportHere!I6),"")</f>
        <v/>
      </c>
      <c r="K6">
        <v>5</v>
      </c>
      <c r="L6" t="s">
        <v>50</v>
      </c>
      <c r="M6" t="s">
        <v>949</v>
      </c>
      <c r="N6" t="s">
        <v>27</v>
      </c>
      <c r="O6">
        <v>399</v>
      </c>
      <c r="P6" t="s">
        <v>1248</v>
      </c>
      <c r="Q6" t="str">
        <f t="shared" si="1"/>
        <v/>
      </c>
      <c r="R6" t="str">
        <f t="shared" si="2"/>
        <v/>
      </c>
      <c r="S6" t="str">
        <f t="shared" si="3"/>
        <v/>
      </c>
      <c r="V6" t="str">
        <f t="shared" si="4"/>
        <v>Abreu,W*hBOA</v>
      </c>
      <c r="W6" t="str">
        <f>IF(T6&lt;&gt;"multiple",IF(ISERROR(VLOOKUP(SUBSTITUTE(SUBSTITUTE(V6,"*","~*"),"+","~+"),playerChgs!G$2:H$411,2,FALSE)),"",VLOOKUP(SUBSTITUTE(SUBSTITUTE(V6,"*","~*"),"+","~+"),playerChgs!G$2:H$411,2,FALSE)),"")</f>
        <v/>
      </c>
      <c r="X6" t="str">
        <f t="shared" si="5"/>
        <v>Abreu,W*hBOA</v>
      </c>
    </row>
    <row r="7" spans="1:24" x14ac:dyDescent="0.25">
      <c r="A7" s="7" t="str">
        <f t="shared" si="0"/>
        <v/>
      </c>
      <c r="B7" s="4" t="str">
        <f>IF(copyYourOldExportHere!G7="x",IF(copyYourOldExportHere!A7="","",copyYourOldExportHere!A7),"")</f>
        <v/>
      </c>
      <c r="C7" s="4" t="str">
        <f>IF(copyYourOldExportHere!G7="x",IF(copyYourOldExportHere!B7="","",copyYourOldExportHere!B7),"")</f>
        <v/>
      </c>
      <c r="D7" s="4" t="str">
        <f>IF(copyYourOldExportHere!G7="x",IF(copyYourOldExportHere!C7="","",copyYourOldExportHere!C7),"")</f>
        <v/>
      </c>
      <c r="E7" s="4" t="str">
        <f>IF(copyYourOldExportHere!G7="x",IF(copyYourOldExportHere!D7="","",copyYourOldExportHere!D7),"")</f>
        <v/>
      </c>
      <c r="F7" s="4" t="str">
        <f>IF(copyYourOldExportHere!G7="x",IF(copyYourOldExportHere!E7="","",copyYourOldExportHere!E7),"")</f>
        <v/>
      </c>
      <c r="G7" s="4" t="str">
        <f>IF(copyYourOldExportHere!G7="x",IF(copyYourOldExportHere!F7="","",copyYourOldExportHere!F7),"")</f>
        <v/>
      </c>
      <c r="H7" s="4" t="str">
        <f>IF(copyYourOldExportHere!G7="x",IF(copyYourOldExportHere!G7="","",copyYourOldExportHere!G7),"")</f>
        <v/>
      </c>
      <c r="I7" s="4" t="str">
        <f>IF(copyYourOldExportHere!G7="x",IF(copyYourOldExportHere!H7="","",copyYourOldExportHere!H7),"")</f>
        <v/>
      </c>
      <c r="J7" s="4" t="str">
        <f>IF(copyYourOldExportHere!G7="x",IF(copyYourOldExportHere!I7="","",copyYourOldExportHere!I7),"")</f>
        <v/>
      </c>
      <c r="K7">
        <v>6</v>
      </c>
      <c r="L7" t="s">
        <v>25</v>
      </c>
      <c r="M7" t="s">
        <v>1249</v>
      </c>
      <c r="N7" t="s">
        <v>27</v>
      </c>
      <c r="O7">
        <v>39</v>
      </c>
      <c r="P7" t="s">
        <v>1250</v>
      </c>
      <c r="Q7" t="str">
        <f t="shared" si="1"/>
        <v/>
      </c>
      <c r="R7" t="str">
        <f t="shared" si="2"/>
        <v/>
      </c>
      <c r="S7" t="str">
        <f t="shared" si="3"/>
        <v/>
      </c>
      <c r="V7" t="str">
        <f t="shared" si="4"/>
        <v>Acuna,LhNYN</v>
      </c>
      <c r="W7" t="str">
        <f>IF(T7&lt;&gt;"multiple",IF(ISERROR(VLOOKUP(SUBSTITUTE(SUBSTITUTE(V7,"*","~*"),"+","~+"),playerChgs!G$2:H$411,2,FALSE)),"",VLOOKUP(SUBSTITUTE(SUBSTITUTE(V7,"*","~*"),"+","~+"),playerChgs!G$2:H$411,2,FALSE)),"")</f>
        <v/>
      </c>
      <c r="X7" t="str">
        <f t="shared" si="5"/>
        <v>Acuna,LhNYN</v>
      </c>
    </row>
    <row r="8" spans="1:24" x14ac:dyDescent="0.25">
      <c r="A8" s="7" t="str">
        <f t="shared" si="0"/>
        <v/>
      </c>
      <c r="B8" s="4" t="str">
        <f>IF(copyYourOldExportHere!G8="x",IF(copyYourOldExportHere!A8="","",copyYourOldExportHere!A8),"")</f>
        <v/>
      </c>
      <c r="C8" s="4" t="str">
        <f>IF(copyYourOldExportHere!G8="x",IF(copyYourOldExportHere!B8="","",copyYourOldExportHere!B8),"")</f>
        <v/>
      </c>
      <c r="D8" s="4" t="str">
        <f>IF(copyYourOldExportHere!G8="x",IF(copyYourOldExportHere!C8="","",copyYourOldExportHere!C8),"")</f>
        <v/>
      </c>
      <c r="E8" s="4" t="str">
        <f>IF(copyYourOldExportHere!G8="x",IF(copyYourOldExportHere!D8="","",copyYourOldExportHere!D8),"")</f>
        <v/>
      </c>
      <c r="F8" s="4" t="str">
        <f>IF(copyYourOldExportHere!G8="x",IF(copyYourOldExportHere!E8="","",copyYourOldExportHere!E8),"")</f>
        <v/>
      </c>
      <c r="G8" s="4" t="str">
        <f>IF(copyYourOldExportHere!G8="x",IF(copyYourOldExportHere!F8="","",copyYourOldExportHere!F8),"")</f>
        <v/>
      </c>
      <c r="H8" s="4" t="str">
        <f>IF(copyYourOldExportHere!G8="x",IF(copyYourOldExportHere!G8="","",copyYourOldExportHere!G8),"")</f>
        <v/>
      </c>
      <c r="I8" s="4" t="str">
        <f>IF(copyYourOldExportHere!G8="x",IF(copyYourOldExportHere!H8="","",copyYourOldExportHere!H8),"")</f>
        <v/>
      </c>
      <c r="J8" s="4" t="str">
        <f>IF(copyYourOldExportHere!G8="x",IF(copyYourOldExportHere!I8="","",copyYourOldExportHere!I8),"")</f>
        <v/>
      </c>
      <c r="K8">
        <v>7</v>
      </c>
      <c r="L8" t="s">
        <v>36</v>
      </c>
      <c r="M8" t="s">
        <v>330</v>
      </c>
      <c r="N8" t="s">
        <v>27</v>
      </c>
      <c r="O8">
        <v>192</v>
      </c>
      <c r="P8" t="s">
        <v>1251</v>
      </c>
      <c r="Q8" t="str">
        <f t="shared" si="1"/>
        <v/>
      </c>
      <c r="R8" t="str">
        <f t="shared" si="2"/>
        <v/>
      </c>
      <c r="S8" t="str">
        <f t="shared" si="3"/>
        <v/>
      </c>
      <c r="V8" t="str">
        <f t="shared" si="4"/>
        <v>Acuna,RhATN</v>
      </c>
      <c r="W8" t="str">
        <f>IF(T8&lt;&gt;"multiple",IF(ISERROR(VLOOKUP(SUBSTITUTE(SUBSTITUTE(V8,"*","~*"),"+","~+"),playerChgs!G$2:H$411,2,FALSE)),"",VLOOKUP(SUBSTITUTE(SUBSTITUTE(V8,"*","~*"),"+","~+"),playerChgs!G$2:H$411,2,FALSE)),"")</f>
        <v/>
      </c>
      <c r="X8" t="str">
        <f t="shared" si="5"/>
        <v>Acuna,RhATN</v>
      </c>
    </row>
    <row r="9" spans="1:24" x14ac:dyDescent="0.25">
      <c r="A9" s="7" t="str">
        <f t="shared" si="0"/>
        <v/>
      </c>
      <c r="B9" s="4" t="str">
        <f>IF(copyYourOldExportHere!G9="x",IF(copyYourOldExportHere!A9="","",copyYourOldExportHere!A9),"")</f>
        <v/>
      </c>
      <c r="C9" s="4" t="str">
        <f>IF(copyYourOldExportHere!G9="x",IF(copyYourOldExportHere!B9="","",copyYourOldExportHere!B9),"")</f>
        <v/>
      </c>
      <c r="D9" s="4" t="str">
        <f>IF(copyYourOldExportHere!G9="x",IF(copyYourOldExportHere!C9="","",copyYourOldExportHere!C9),"")</f>
        <v/>
      </c>
      <c r="E9" s="4" t="str">
        <f>IF(copyYourOldExportHere!G9="x",IF(copyYourOldExportHere!D9="","",copyYourOldExportHere!D9),"")</f>
        <v/>
      </c>
      <c r="F9" s="4" t="str">
        <f>IF(copyYourOldExportHere!G9="x",IF(copyYourOldExportHere!E9="","",copyYourOldExportHere!E9),"")</f>
        <v/>
      </c>
      <c r="G9" s="4" t="str">
        <f>IF(copyYourOldExportHere!G9="x",IF(copyYourOldExportHere!F9="","",copyYourOldExportHere!F9),"")</f>
        <v/>
      </c>
      <c r="H9" s="4" t="str">
        <f>IF(copyYourOldExportHere!G9="x",IF(copyYourOldExportHere!G9="","",copyYourOldExportHere!G9),"")</f>
        <v/>
      </c>
      <c r="I9" s="4" t="str">
        <f>IF(copyYourOldExportHere!G9="x",IF(copyYourOldExportHere!H9="","",copyYourOldExportHere!H9),"")</f>
        <v/>
      </c>
      <c r="J9" s="4" t="str">
        <f>IF(copyYourOldExportHere!G9="x",IF(copyYourOldExportHere!I9="","",copyYourOldExportHere!I9),"")</f>
        <v/>
      </c>
      <c r="K9">
        <v>8</v>
      </c>
      <c r="L9" t="s">
        <v>26</v>
      </c>
      <c r="M9" t="s">
        <v>331</v>
      </c>
      <c r="N9" t="s">
        <v>22</v>
      </c>
      <c r="O9">
        <v>74</v>
      </c>
      <c r="P9" t="s">
        <v>68</v>
      </c>
      <c r="Q9" t="str">
        <f t="shared" si="1"/>
        <v/>
      </c>
      <c r="R9" t="str">
        <f t="shared" si="2"/>
        <v/>
      </c>
      <c r="S9" t="str">
        <f t="shared" si="3"/>
        <v/>
      </c>
      <c r="V9" t="str">
        <f t="shared" si="4"/>
        <v>Adam,JpSDN</v>
      </c>
      <c r="W9" t="str">
        <f>IF(T9&lt;&gt;"multiple",IF(ISERROR(VLOOKUP(SUBSTITUTE(SUBSTITUTE(V9,"*","~*"),"+","~+"),playerChgs!G$2:H$411,2,FALSE)),"",VLOOKUP(SUBSTITUTE(SUBSTITUTE(V9,"*","~*"),"+","~+"),playerChgs!G$2:H$411,2,FALSE)),"")</f>
        <v/>
      </c>
      <c r="X9" t="str">
        <f t="shared" si="5"/>
        <v>Adam,JpSDN</v>
      </c>
    </row>
    <row r="10" spans="1:24" x14ac:dyDescent="0.25">
      <c r="A10" s="7" t="str">
        <f t="shared" si="0"/>
        <v/>
      </c>
      <c r="B10" s="4" t="str">
        <f>IF(copyYourOldExportHere!G10="x",IF(copyYourOldExportHere!A10="","",copyYourOldExportHere!A10),"")</f>
        <v/>
      </c>
      <c r="C10" s="4" t="str">
        <f>IF(copyYourOldExportHere!G10="x",IF(copyYourOldExportHere!B10="","",copyYourOldExportHere!B10),"")</f>
        <v/>
      </c>
      <c r="D10" s="4" t="str">
        <f>IF(copyYourOldExportHere!G10="x",IF(copyYourOldExportHere!C10="","",copyYourOldExportHere!C10),"")</f>
        <v/>
      </c>
      <c r="E10" s="4" t="str">
        <f>IF(copyYourOldExportHere!G10="x",IF(copyYourOldExportHere!D10="","",copyYourOldExportHere!D10),"")</f>
        <v/>
      </c>
      <c r="F10" s="4" t="str">
        <f>IF(copyYourOldExportHere!G10="x",IF(copyYourOldExportHere!E10="","",copyYourOldExportHere!E10),"")</f>
        <v/>
      </c>
      <c r="G10" s="4" t="str">
        <f>IF(copyYourOldExportHere!G10="x",IF(copyYourOldExportHere!F10="","",copyYourOldExportHere!F10),"")</f>
        <v/>
      </c>
      <c r="H10" s="4" t="str">
        <f>IF(copyYourOldExportHere!G10="x",IF(copyYourOldExportHere!G10="","",copyYourOldExportHere!G10),"")</f>
        <v/>
      </c>
      <c r="I10" s="4" t="str">
        <f>IF(copyYourOldExportHere!G10="x",IF(copyYourOldExportHere!H10="","",copyYourOldExportHere!H10),"")</f>
        <v/>
      </c>
      <c r="J10" s="4" t="str">
        <f>IF(copyYourOldExportHere!G10="x",IF(copyYourOldExportHere!I10="","",copyYourOldExportHere!I10),"")</f>
        <v/>
      </c>
      <c r="K10">
        <v>9</v>
      </c>
      <c r="L10" t="s">
        <v>47</v>
      </c>
      <c r="M10" t="s">
        <v>331</v>
      </c>
      <c r="N10" t="s">
        <v>22</v>
      </c>
      <c r="O10">
        <v>47</v>
      </c>
      <c r="P10" t="s">
        <v>64</v>
      </c>
      <c r="Q10" t="str">
        <f t="shared" si="1"/>
        <v/>
      </c>
      <c r="R10" t="str">
        <f t="shared" si="2"/>
        <v/>
      </c>
      <c r="S10" t="str">
        <f t="shared" si="3"/>
        <v/>
      </c>
      <c r="T10" t="s">
        <v>7</v>
      </c>
      <c r="V10" t="str">
        <f t="shared" si="4"/>
        <v>Adam,JpTBA</v>
      </c>
      <c r="W10" t="str">
        <f>IF(T10&lt;&gt;"multiple",IF(ISERROR(VLOOKUP(SUBSTITUTE(SUBSTITUTE(V10,"*","~*"),"+","~+"),playerChgs!G$2:H$411,2,FALSE)),"",VLOOKUP(SUBSTITUTE(SUBSTITUTE(V10,"*","~*"),"+","~+"),playerChgs!G$2:H$411,2,FALSE)),"")</f>
        <v/>
      </c>
      <c r="X10" t="str">
        <f t="shared" si="5"/>
        <v>Adam,JpTBA</v>
      </c>
    </row>
    <row r="11" spans="1:24" x14ac:dyDescent="0.25">
      <c r="A11" s="7" t="str">
        <f t="shared" si="0"/>
        <v/>
      </c>
      <c r="B11" s="4" t="str">
        <f>IF(copyYourOldExportHere!G11="x",IF(copyYourOldExportHere!A11="","",copyYourOldExportHere!A11),"")</f>
        <v/>
      </c>
      <c r="C11" s="4" t="str">
        <f>IF(copyYourOldExportHere!G11="x",IF(copyYourOldExportHere!B11="","",copyYourOldExportHere!B11),"")</f>
        <v/>
      </c>
      <c r="D11" s="4" t="str">
        <f>IF(copyYourOldExportHere!G11="x",IF(copyYourOldExportHere!C11="","",copyYourOldExportHere!C11),"")</f>
        <v/>
      </c>
      <c r="E11" s="4" t="str">
        <f>IF(copyYourOldExportHere!G11="x",IF(copyYourOldExportHere!D11="","",copyYourOldExportHere!D11),"")</f>
        <v/>
      </c>
      <c r="F11" s="4" t="str">
        <f>IF(copyYourOldExportHere!G11="x",IF(copyYourOldExportHere!E11="","",copyYourOldExportHere!E11),"")</f>
        <v/>
      </c>
      <c r="G11" s="4" t="str">
        <f>IF(copyYourOldExportHere!G11="x",IF(copyYourOldExportHere!F11="","",copyYourOldExportHere!F11),"")</f>
        <v/>
      </c>
      <c r="H11" s="4" t="str">
        <f>IF(copyYourOldExportHere!G11="x",IF(copyYourOldExportHere!G11="","",copyYourOldExportHere!G11),"")</f>
        <v/>
      </c>
      <c r="I11" s="4" t="str">
        <f>IF(copyYourOldExportHere!G11="x",IF(copyYourOldExportHere!H11="","",copyYourOldExportHere!H11),"")</f>
        <v/>
      </c>
      <c r="J11" s="4" t="str">
        <f>IF(copyYourOldExportHere!G11="x",IF(copyYourOldExportHere!I11="","",copyYourOldExportHere!I11),"")</f>
        <v/>
      </c>
      <c r="K11">
        <v>10</v>
      </c>
      <c r="L11" t="s">
        <v>26</v>
      </c>
      <c r="M11" t="s">
        <v>331</v>
      </c>
      <c r="N11" t="s">
        <v>22</v>
      </c>
      <c r="O11">
        <v>27</v>
      </c>
      <c r="P11" t="s">
        <v>62</v>
      </c>
      <c r="Q11" t="str">
        <f t="shared" si="1"/>
        <v/>
      </c>
      <c r="R11" t="str">
        <f t="shared" si="2"/>
        <v/>
      </c>
      <c r="S11" t="str">
        <f t="shared" si="3"/>
        <v/>
      </c>
      <c r="T11" t="s">
        <v>7</v>
      </c>
      <c r="V11" t="str">
        <f t="shared" si="4"/>
        <v>Adam,JpSDN</v>
      </c>
      <c r="W11" t="str">
        <f>IF(T11&lt;&gt;"multiple",IF(ISERROR(VLOOKUP(SUBSTITUTE(SUBSTITUTE(V11,"*","~*"),"+","~+"),playerChgs!G$2:H$411,2,FALSE)),"",VLOOKUP(SUBSTITUTE(SUBSTITUTE(V11,"*","~*"),"+","~+"),playerChgs!G$2:H$411,2,FALSE)),"")</f>
        <v/>
      </c>
      <c r="X11" t="str">
        <f t="shared" si="5"/>
        <v>Adam,JpSDN</v>
      </c>
    </row>
    <row r="12" spans="1:24" x14ac:dyDescent="0.25">
      <c r="A12" s="7" t="str">
        <f t="shared" si="0"/>
        <v/>
      </c>
      <c r="B12" s="4" t="str">
        <f>IF(copyYourOldExportHere!G12="x",IF(copyYourOldExportHere!A12="","",copyYourOldExportHere!A12),"")</f>
        <v/>
      </c>
      <c r="C12" s="4" t="str">
        <f>IF(copyYourOldExportHere!G12="x",IF(copyYourOldExportHere!B12="","",copyYourOldExportHere!B12),"")</f>
        <v/>
      </c>
      <c r="D12" s="4" t="str">
        <f>IF(copyYourOldExportHere!G12="x",IF(copyYourOldExportHere!C12="","",copyYourOldExportHere!C12),"")</f>
        <v/>
      </c>
      <c r="E12" s="4" t="str">
        <f>IF(copyYourOldExportHere!G12="x",IF(copyYourOldExportHere!D12="","",copyYourOldExportHere!D12),"")</f>
        <v/>
      </c>
      <c r="F12" s="4" t="str">
        <f>IF(copyYourOldExportHere!G12="x",IF(copyYourOldExportHere!E12="","",copyYourOldExportHere!E12),"")</f>
        <v/>
      </c>
      <c r="G12" s="4" t="str">
        <f>IF(copyYourOldExportHere!G12="x",IF(copyYourOldExportHere!F12="","",copyYourOldExportHere!F12),"")</f>
        <v/>
      </c>
      <c r="H12" s="4" t="str">
        <f>IF(copyYourOldExportHere!G12="x",IF(copyYourOldExportHere!G12="","",copyYourOldExportHere!G12),"")</f>
        <v/>
      </c>
      <c r="I12" s="4" t="str">
        <f>IF(copyYourOldExportHere!G12="x",IF(copyYourOldExportHere!H12="","",copyYourOldExportHere!H12),"")</f>
        <v/>
      </c>
      <c r="J12" s="4" t="str">
        <f>IF(copyYourOldExportHere!G12="x",IF(copyYourOldExportHere!I12="","",copyYourOldExportHere!I12),"")</f>
        <v/>
      </c>
      <c r="K12">
        <v>11</v>
      </c>
      <c r="L12" t="s">
        <v>30</v>
      </c>
      <c r="M12" t="s">
        <v>332</v>
      </c>
      <c r="N12" t="s">
        <v>27</v>
      </c>
      <c r="O12">
        <v>610</v>
      </c>
      <c r="P12" t="s">
        <v>1252</v>
      </c>
      <c r="Q12" t="str">
        <f t="shared" si="1"/>
        <v/>
      </c>
      <c r="R12" t="str">
        <f t="shared" si="2"/>
        <v/>
      </c>
      <c r="S12" t="str">
        <f t="shared" si="3"/>
        <v/>
      </c>
      <c r="V12" t="str">
        <f t="shared" si="4"/>
        <v>Adames,WhMLN</v>
      </c>
      <c r="W12" t="str">
        <f>IF(T12&lt;&gt;"multiple",IF(ISERROR(VLOOKUP(SUBSTITUTE(SUBSTITUTE(V12,"*","~*"),"+","~+"),playerChgs!G$2:H$411,2,FALSE)),"",VLOOKUP(SUBSTITUTE(SUBSTITUTE(V12,"*","~*"),"+","~+"),playerChgs!G$2:H$411,2,FALSE)),"")</f>
        <v/>
      </c>
      <c r="X12" t="str">
        <f t="shared" si="5"/>
        <v>Adames,WhMLN</v>
      </c>
    </row>
    <row r="13" spans="1:24" x14ac:dyDescent="0.25">
      <c r="A13" s="7" t="str">
        <f t="shared" si="0"/>
        <v/>
      </c>
      <c r="B13" s="4" t="str">
        <f>IF(copyYourOldExportHere!G13="x",IF(copyYourOldExportHere!A13="","",copyYourOldExportHere!A13),"")</f>
        <v/>
      </c>
      <c r="C13" s="4" t="str">
        <f>IF(copyYourOldExportHere!G13="x",IF(copyYourOldExportHere!B13="","",copyYourOldExportHere!B13),"")</f>
        <v/>
      </c>
      <c r="D13" s="4" t="str">
        <f>IF(copyYourOldExportHere!G13="x",IF(copyYourOldExportHere!C13="","",copyYourOldExportHere!C13),"")</f>
        <v/>
      </c>
      <c r="E13" s="4" t="str">
        <f>IF(copyYourOldExportHere!G13="x",IF(copyYourOldExportHere!D13="","",copyYourOldExportHere!D13),"")</f>
        <v/>
      </c>
      <c r="F13" s="4" t="str">
        <f>IF(copyYourOldExportHere!G13="x",IF(copyYourOldExportHere!E13="","",copyYourOldExportHere!E13),"")</f>
        <v/>
      </c>
      <c r="G13" s="4" t="str">
        <f>IF(copyYourOldExportHere!G13="x",IF(copyYourOldExportHere!F13="","",copyYourOldExportHere!F13),"")</f>
        <v/>
      </c>
      <c r="H13" s="4" t="str">
        <f>IF(copyYourOldExportHere!G13="x",IF(copyYourOldExportHere!G13="","",copyYourOldExportHere!G13),"")</f>
        <v/>
      </c>
      <c r="I13" s="4" t="str">
        <f>IF(copyYourOldExportHere!G13="x",IF(copyYourOldExportHere!H13="","",copyYourOldExportHere!H13),"")</f>
        <v/>
      </c>
      <c r="J13" s="4" t="str">
        <f>IF(copyYourOldExportHere!G13="x",IF(copyYourOldExportHere!I13="","",copyYourOldExportHere!I13),"")</f>
        <v/>
      </c>
      <c r="K13">
        <v>12</v>
      </c>
      <c r="L13" t="s">
        <v>45</v>
      </c>
      <c r="M13" t="s">
        <v>144</v>
      </c>
      <c r="N13" t="s">
        <v>22</v>
      </c>
      <c r="O13">
        <v>41</v>
      </c>
      <c r="P13" t="s">
        <v>62</v>
      </c>
      <c r="Q13" t="str">
        <f t="shared" si="1"/>
        <v/>
      </c>
      <c r="R13" t="str">
        <f t="shared" si="2"/>
        <v/>
      </c>
      <c r="S13" t="str">
        <f t="shared" si="3"/>
        <v/>
      </c>
      <c r="V13" t="str">
        <f t="shared" si="4"/>
        <v>Adams,ApOAA</v>
      </c>
      <c r="W13" t="str">
        <f>IF(T13&lt;&gt;"multiple",IF(ISERROR(VLOOKUP(SUBSTITUTE(SUBSTITUTE(V13,"*","~*"),"+","~+"),playerChgs!G$2:H$411,2,FALSE)),"",VLOOKUP(SUBSTITUTE(SUBSTITUTE(V13,"*","~*"),"+","~+"),playerChgs!G$2:H$411,2,FALSE)),"")</f>
        <v/>
      </c>
      <c r="X13" t="str">
        <f t="shared" si="5"/>
        <v>Adams,ApOAA</v>
      </c>
    </row>
    <row r="14" spans="1:24" x14ac:dyDescent="0.25">
      <c r="A14" s="7" t="str">
        <f t="shared" si="0"/>
        <v/>
      </c>
      <c r="B14" s="4" t="str">
        <f>IF(copyYourOldExportHere!G14="x",IF(copyYourOldExportHere!A14="","",copyYourOldExportHere!A14),"")</f>
        <v/>
      </c>
      <c r="C14" s="4" t="str">
        <f>IF(copyYourOldExportHere!G14="x",IF(copyYourOldExportHere!B14="","",copyYourOldExportHere!B14),"")</f>
        <v/>
      </c>
      <c r="D14" s="4" t="str">
        <f>IF(copyYourOldExportHere!G14="x",IF(copyYourOldExportHere!C14="","",copyYourOldExportHere!C14),"")</f>
        <v/>
      </c>
      <c r="E14" s="4" t="str">
        <f>IF(copyYourOldExportHere!G14="x",IF(copyYourOldExportHere!D14="","",copyYourOldExportHere!D14),"")</f>
        <v/>
      </c>
      <c r="F14" s="4" t="str">
        <f>IF(copyYourOldExportHere!G14="x",IF(copyYourOldExportHere!E14="","",copyYourOldExportHere!E14),"")</f>
        <v/>
      </c>
      <c r="G14" s="4" t="str">
        <f>IF(copyYourOldExportHere!G14="x",IF(copyYourOldExportHere!F14="","",copyYourOldExportHere!F14),"")</f>
        <v/>
      </c>
      <c r="H14" s="4" t="str">
        <f>IF(copyYourOldExportHere!G14="x",IF(copyYourOldExportHere!G14="","",copyYourOldExportHere!G14),"")</f>
        <v/>
      </c>
      <c r="I14" s="4" t="str">
        <f>IF(copyYourOldExportHere!G14="x",IF(copyYourOldExportHere!H14="","",copyYourOldExportHere!H14),"")</f>
        <v/>
      </c>
      <c r="J14" s="4" t="str">
        <f>IF(copyYourOldExportHere!G14="x",IF(copyYourOldExportHere!I14="","",copyYourOldExportHere!I14),"")</f>
        <v/>
      </c>
      <c r="K14">
        <v>13</v>
      </c>
      <c r="L14" t="s">
        <v>51</v>
      </c>
      <c r="M14" t="s">
        <v>951</v>
      </c>
      <c r="N14" t="s">
        <v>27</v>
      </c>
      <c r="O14">
        <v>35</v>
      </c>
      <c r="P14" t="s">
        <v>1253</v>
      </c>
      <c r="Q14" t="str">
        <f t="shared" si="1"/>
        <v/>
      </c>
      <c r="R14" t="str">
        <f t="shared" si="2"/>
        <v/>
      </c>
      <c r="S14" t="str">
        <f t="shared" si="3"/>
        <v/>
      </c>
      <c r="T14" t="s">
        <v>6</v>
      </c>
      <c r="V14" t="str">
        <f t="shared" si="4"/>
        <v>Adams,JhLAA</v>
      </c>
      <c r="W14" t="str">
        <f>IF(T14&lt;&gt;"multiple",IF(ISERROR(VLOOKUP(SUBSTITUTE(SUBSTITUTE(V14,"*","~*"),"+","~+"),playerChgs!G$2:H$411,2,FALSE)),"",VLOOKUP(SUBSTITUTE(SUBSTITUTE(V14,"*","~*"),"+","~+"),playerChgs!G$2:H$411,2,FALSE)),"")</f>
        <v/>
      </c>
      <c r="X14" t="str">
        <f t="shared" si="5"/>
        <v>Adams,JhLAA</v>
      </c>
    </row>
    <row r="15" spans="1:24" x14ac:dyDescent="0.25">
      <c r="A15" s="7" t="str">
        <f t="shared" si="0"/>
        <v/>
      </c>
      <c r="B15" s="4" t="str">
        <f>IF(copyYourOldExportHere!G15="x",IF(copyYourOldExportHere!A15="","",copyYourOldExportHere!A15),"")</f>
        <v/>
      </c>
      <c r="C15" s="4" t="str">
        <f>IF(copyYourOldExportHere!G15="x",IF(copyYourOldExportHere!B15="","",copyYourOldExportHere!B15),"")</f>
        <v/>
      </c>
      <c r="D15" s="4" t="str">
        <f>IF(copyYourOldExportHere!G15="x",IF(copyYourOldExportHere!C15="","",copyYourOldExportHere!C15),"")</f>
        <v/>
      </c>
      <c r="E15" s="4" t="str">
        <f>IF(copyYourOldExportHere!G15="x",IF(copyYourOldExportHere!D15="","",copyYourOldExportHere!D15),"")</f>
        <v/>
      </c>
      <c r="F15" s="4" t="str">
        <f>IF(copyYourOldExportHere!G15="x",IF(copyYourOldExportHere!E15="","",copyYourOldExportHere!E15),"")</f>
        <v/>
      </c>
      <c r="G15" s="4" t="str">
        <f>IF(copyYourOldExportHere!G15="x",IF(copyYourOldExportHere!F15="","",copyYourOldExportHere!F15),"")</f>
        <v/>
      </c>
      <c r="H15" s="4" t="str">
        <f>IF(copyYourOldExportHere!G15="x",IF(copyYourOldExportHere!G15="","",copyYourOldExportHere!G15),"")</f>
        <v/>
      </c>
      <c r="I15" s="4" t="str">
        <f>IF(copyYourOldExportHere!G15="x",IF(copyYourOldExportHere!H15="","",copyYourOldExportHere!H15),"")</f>
        <v/>
      </c>
      <c r="J15" s="4" t="str">
        <f>IF(copyYourOldExportHere!G15="x",IF(copyYourOldExportHere!I15="","",copyYourOldExportHere!I15),"")</f>
        <v/>
      </c>
      <c r="K15">
        <v>14</v>
      </c>
      <c r="L15" t="s">
        <v>33</v>
      </c>
      <c r="M15" t="s">
        <v>596</v>
      </c>
      <c r="N15" t="s">
        <v>27</v>
      </c>
      <c r="O15">
        <v>116</v>
      </c>
      <c r="P15" t="s">
        <v>1254</v>
      </c>
      <c r="Q15" t="str">
        <f t="shared" si="1"/>
        <v/>
      </c>
      <c r="R15" t="str">
        <f t="shared" si="2"/>
        <v/>
      </c>
      <c r="S15" t="str">
        <f t="shared" si="3"/>
        <v/>
      </c>
      <c r="V15" t="str">
        <f t="shared" si="4"/>
        <v>Adams,RhWAN</v>
      </c>
      <c r="W15" t="str">
        <f>IF(T15&lt;&gt;"multiple",IF(ISERROR(VLOOKUP(SUBSTITUTE(SUBSTITUTE(V15,"*","~*"),"+","~+"),playerChgs!G$2:H$411,2,FALSE)),"",VLOOKUP(SUBSTITUTE(SUBSTITUTE(V15,"*","~*"),"+","~+"),playerChgs!G$2:H$411,2,FALSE)),"")</f>
        <v/>
      </c>
      <c r="X15" t="str">
        <f t="shared" si="5"/>
        <v>Adams,RhWAN</v>
      </c>
    </row>
    <row r="16" spans="1:24" x14ac:dyDescent="0.25">
      <c r="A16" s="7" t="str">
        <f t="shared" si="0"/>
        <v/>
      </c>
      <c r="B16" s="4" t="str">
        <f>IF(copyYourOldExportHere!G16="x",IF(copyYourOldExportHere!A16="","",copyYourOldExportHere!A16),"")</f>
        <v/>
      </c>
      <c r="C16" s="4" t="str">
        <f>IF(copyYourOldExportHere!G16="x",IF(copyYourOldExportHere!B16="","",copyYourOldExportHere!B16),"")</f>
        <v/>
      </c>
      <c r="D16" s="4" t="str">
        <f>IF(copyYourOldExportHere!G16="x",IF(copyYourOldExportHere!C16="","",copyYourOldExportHere!C16),"")</f>
        <v/>
      </c>
      <c r="E16" s="4" t="str">
        <f>IF(copyYourOldExportHere!G16="x",IF(copyYourOldExportHere!D16="","",copyYourOldExportHere!D16),"")</f>
        <v/>
      </c>
      <c r="F16" s="4" t="str">
        <f>IF(copyYourOldExportHere!G16="x",IF(copyYourOldExportHere!E16="","",copyYourOldExportHere!E16),"")</f>
        <v/>
      </c>
      <c r="G16" s="4" t="str">
        <f>IF(copyYourOldExportHere!G16="x",IF(copyYourOldExportHere!F16="","",copyYourOldExportHere!F16),"")</f>
        <v/>
      </c>
      <c r="H16" s="4" t="str">
        <f>IF(copyYourOldExportHere!G16="x",IF(copyYourOldExportHere!G16="","",copyYourOldExportHere!G16),"")</f>
        <v/>
      </c>
      <c r="I16" s="4" t="str">
        <f>IF(copyYourOldExportHere!G16="x",IF(copyYourOldExportHere!H16="","",copyYourOldExportHere!H16),"")</f>
        <v/>
      </c>
      <c r="J16" s="4" t="str">
        <f>IF(copyYourOldExportHere!G16="x",IF(copyYourOldExportHere!I16="","",copyYourOldExportHere!I16),"")</f>
        <v/>
      </c>
      <c r="K16">
        <v>15</v>
      </c>
      <c r="L16" t="s">
        <v>25</v>
      </c>
      <c r="M16" t="s">
        <v>953</v>
      </c>
      <c r="N16" t="s">
        <v>22</v>
      </c>
      <c r="O16">
        <v>4</v>
      </c>
      <c r="P16" t="s">
        <v>60</v>
      </c>
      <c r="Q16" t="str">
        <f t="shared" si="1"/>
        <v/>
      </c>
      <c r="R16" t="str">
        <f t="shared" si="2"/>
        <v/>
      </c>
      <c r="S16" t="str">
        <f t="shared" si="3"/>
        <v/>
      </c>
      <c r="T16" t="s">
        <v>6</v>
      </c>
      <c r="V16" t="str">
        <f t="shared" si="4"/>
        <v>Adcock,TpNYN</v>
      </c>
      <c r="W16" t="str">
        <f>IF(T16&lt;&gt;"multiple",IF(ISERROR(VLOOKUP(SUBSTITUTE(SUBSTITUTE(V16,"*","~*"),"+","~+"),playerChgs!G$2:H$411,2,FALSE)),"",VLOOKUP(SUBSTITUTE(SUBSTITUTE(V16,"*","~*"),"+","~+"),playerChgs!G$2:H$411,2,FALSE)),"")</f>
        <v/>
      </c>
      <c r="X16" t="str">
        <f t="shared" si="5"/>
        <v>Adcock,TpNYN</v>
      </c>
    </row>
    <row r="17" spans="1:24" x14ac:dyDescent="0.25">
      <c r="A17" s="7" t="str">
        <f t="shared" si="0"/>
        <v/>
      </c>
      <c r="B17" s="4" t="str">
        <f>IF(copyYourOldExportHere!G17="x",IF(copyYourOldExportHere!A17="","",copyYourOldExportHere!A17),"")</f>
        <v/>
      </c>
      <c r="C17" s="4" t="str">
        <f>IF(copyYourOldExportHere!G17="x",IF(copyYourOldExportHere!B17="","",copyYourOldExportHere!B17),"")</f>
        <v/>
      </c>
      <c r="D17" s="4" t="str">
        <f>IF(copyYourOldExportHere!G17="x",IF(copyYourOldExportHere!C17="","",copyYourOldExportHere!C17),"")</f>
        <v/>
      </c>
      <c r="E17" s="4" t="str">
        <f>IF(copyYourOldExportHere!G17="x",IF(copyYourOldExportHere!D17="","",copyYourOldExportHere!D17),"")</f>
        <v/>
      </c>
      <c r="F17" s="4" t="str">
        <f>IF(copyYourOldExportHere!G17="x",IF(copyYourOldExportHere!E17="","",copyYourOldExportHere!E17),"")</f>
        <v/>
      </c>
      <c r="G17" s="4" t="str">
        <f>IF(copyYourOldExportHere!G17="x",IF(copyYourOldExportHere!F17="","",copyYourOldExportHere!F17),"")</f>
        <v/>
      </c>
      <c r="H17" s="4" t="str">
        <f>IF(copyYourOldExportHere!G17="x",IF(copyYourOldExportHere!G17="","",copyYourOldExportHere!G17),"")</f>
        <v/>
      </c>
      <c r="I17" s="4" t="str">
        <f>IF(copyYourOldExportHere!G17="x",IF(copyYourOldExportHere!H17="","",copyYourOldExportHere!H17),"")</f>
        <v/>
      </c>
      <c r="J17" s="4" t="str">
        <f>IF(copyYourOldExportHere!G17="x",IF(copyYourOldExportHere!I17="","",copyYourOldExportHere!I17),"")</f>
        <v/>
      </c>
      <c r="K17">
        <v>16</v>
      </c>
      <c r="L17" t="s">
        <v>51</v>
      </c>
      <c r="M17" t="s">
        <v>509</v>
      </c>
      <c r="N17" t="s">
        <v>27</v>
      </c>
      <c r="O17">
        <v>405</v>
      </c>
      <c r="P17" t="s">
        <v>1255</v>
      </c>
      <c r="Q17" t="str">
        <f t="shared" si="1"/>
        <v/>
      </c>
      <c r="R17" t="str">
        <f t="shared" si="2"/>
        <v/>
      </c>
      <c r="S17" t="str">
        <f t="shared" si="3"/>
        <v/>
      </c>
      <c r="V17" t="str">
        <f t="shared" si="4"/>
        <v>Adell,JhLAA</v>
      </c>
      <c r="W17" t="str">
        <f>IF(T17&lt;&gt;"multiple",IF(ISERROR(VLOOKUP(SUBSTITUTE(SUBSTITUTE(V17,"*","~*"),"+","~+"),playerChgs!G$2:H$411,2,FALSE)),"",VLOOKUP(SUBSTITUTE(SUBSTITUTE(V17,"*","~*"),"+","~+"),playerChgs!G$2:H$411,2,FALSE)),"")</f>
        <v/>
      </c>
      <c r="X17" t="str">
        <f t="shared" si="5"/>
        <v>Adell,JhLAA</v>
      </c>
    </row>
    <row r="18" spans="1:24" x14ac:dyDescent="0.25">
      <c r="A18" s="7" t="str">
        <f t="shared" si="0"/>
        <v/>
      </c>
      <c r="B18" s="4" t="str">
        <f>IF(copyYourOldExportHere!G18="x",IF(copyYourOldExportHere!A18="","",copyYourOldExportHere!A18),"")</f>
        <v/>
      </c>
      <c r="C18" s="4" t="str">
        <f>IF(copyYourOldExportHere!G18="x",IF(copyYourOldExportHere!B18="","",copyYourOldExportHere!B18),"")</f>
        <v/>
      </c>
      <c r="D18" s="4" t="str">
        <f>IF(copyYourOldExportHere!G18="x",IF(copyYourOldExportHere!C18="","",copyYourOldExportHere!C18),"")</f>
        <v/>
      </c>
      <c r="E18" s="4" t="str">
        <f>IF(copyYourOldExportHere!G18="x",IF(copyYourOldExportHere!D18="","",copyYourOldExportHere!D18),"")</f>
        <v/>
      </c>
      <c r="F18" s="4" t="str">
        <f>IF(copyYourOldExportHere!G18="x",IF(copyYourOldExportHere!E18="","",copyYourOldExportHere!E18),"")</f>
        <v/>
      </c>
      <c r="G18" s="4" t="str">
        <f>IF(copyYourOldExportHere!G18="x",IF(copyYourOldExportHere!F18="","",copyYourOldExportHere!F18),"")</f>
        <v/>
      </c>
      <c r="H18" s="4" t="str">
        <f>IF(copyYourOldExportHere!G18="x",IF(copyYourOldExportHere!G18="","",copyYourOldExportHere!G18),"")</f>
        <v/>
      </c>
      <c r="I18" s="4" t="str">
        <f>IF(copyYourOldExportHere!G18="x",IF(copyYourOldExportHere!H18="","",copyYourOldExportHere!H18),"")</f>
        <v/>
      </c>
      <c r="J18" s="4" t="str">
        <f>IF(copyYourOldExportHere!G18="x",IF(copyYourOldExportHere!I18="","",copyYourOldExportHere!I18),"")</f>
        <v/>
      </c>
      <c r="K18">
        <v>17</v>
      </c>
      <c r="L18" t="s">
        <v>33</v>
      </c>
      <c r="M18" t="s">
        <v>597</v>
      </c>
      <c r="N18" t="s">
        <v>22</v>
      </c>
      <c r="O18">
        <v>11</v>
      </c>
      <c r="P18" t="s">
        <v>333</v>
      </c>
      <c r="Q18" t="str">
        <f t="shared" si="1"/>
        <v/>
      </c>
      <c r="R18" t="str">
        <f t="shared" si="2"/>
        <v/>
      </c>
      <c r="S18" t="str">
        <f t="shared" si="3"/>
        <v/>
      </c>
      <c r="T18" t="s">
        <v>6</v>
      </c>
      <c r="V18" t="str">
        <f t="shared" si="4"/>
        <v>Adon,JpWAN</v>
      </c>
      <c r="W18" t="str">
        <f>IF(T18&lt;&gt;"multiple",IF(ISERROR(VLOOKUP(SUBSTITUTE(SUBSTITUTE(V18,"*","~*"),"+","~+"),playerChgs!G$2:H$411,2,FALSE)),"",VLOOKUP(SUBSTITUTE(SUBSTITUTE(V18,"*","~*"),"+","~+"),playerChgs!G$2:H$411,2,FALSE)),"")</f>
        <v/>
      </c>
      <c r="X18" t="str">
        <f t="shared" si="5"/>
        <v>Adon,JpWAN</v>
      </c>
    </row>
    <row r="19" spans="1:24" x14ac:dyDescent="0.25">
      <c r="A19" s="7" t="str">
        <f t="shared" si="0"/>
        <v/>
      </c>
      <c r="B19" s="4" t="str">
        <f>IF(copyYourOldExportHere!G19="x",IF(copyYourOldExportHere!A19="","",copyYourOldExportHere!A19),"")</f>
        <v/>
      </c>
      <c r="C19" s="4" t="str">
        <f>IF(copyYourOldExportHere!G19="x",IF(copyYourOldExportHere!B19="","",copyYourOldExportHere!B19),"")</f>
        <v/>
      </c>
      <c r="D19" s="4" t="str">
        <f>IF(copyYourOldExportHere!G19="x",IF(copyYourOldExportHere!C19="","",copyYourOldExportHere!C19),"")</f>
        <v/>
      </c>
      <c r="E19" s="4" t="str">
        <f>IF(copyYourOldExportHere!G19="x",IF(copyYourOldExportHere!D19="","",copyYourOldExportHere!D19),"")</f>
        <v/>
      </c>
      <c r="F19" s="4" t="str">
        <f>IF(copyYourOldExportHere!G19="x",IF(copyYourOldExportHere!E19="","",copyYourOldExportHere!E19),"")</f>
        <v/>
      </c>
      <c r="G19" s="4" t="str">
        <f>IF(copyYourOldExportHere!G19="x",IF(copyYourOldExportHere!F19="","",copyYourOldExportHere!F19),"")</f>
        <v/>
      </c>
      <c r="H19" s="4" t="str">
        <f>IF(copyYourOldExportHere!G19="x",IF(copyYourOldExportHere!G19="","",copyYourOldExportHere!G19),"")</f>
        <v/>
      </c>
      <c r="I19" s="4" t="str">
        <f>IF(copyYourOldExportHere!G19="x",IF(copyYourOldExportHere!H19="","",copyYourOldExportHere!H19),"")</f>
        <v/>
      </c>
      <c r="J19" s="4" t="str">
        <f>IF(copyYourOldExportHere!G19="x",IF(copyYourOldExportHere!I19="","",copyYourOldExportHere!I19),"")</f>
        <v/>
      </c>
      <c r="K19">
        <v>18</v>
      </c>
      <c r="L19" t="s">
        <v>51</v>
      </c>
      <c r="M19" t="s">
        <v>117</v>
      </c>
      <c r="N19" t="s">
        <v>27</v>
      </c>
      <c r="O19">
        <v>26</v>
      </c>
      <c r="P19" t="s">
        <v>1256</v>
      </c>
      <c r="Q19" t="str">
        <f t="shared" si="1"/>
        <v/>
      </c>
      <c r="R19" t="str">
        <f t="shared" si="2"/>
        <v/>
      </c>
      <c r="S19" t="str">
        <f t="shared" si="3"/>
        <v/>
      </c>
      <c r="T19" t="s">
        <v>6</v>
      </c>
      <c r="V19" t="str">
        <f t="shared" si="4"/>
        <v>Adrianza,E+hLAA</v>
      </c>
      <c r="W19" t="str">
        <f>IF(T19&lt;&gt;"multiple",IF(ISERROR(VLOOKUP(SUBSTITUTE(SUBSTITUTE(V19,"*","~*"),"+","~+"),playerChgs!G$2:H$411,2,FALSE)),"",VLOOKUP(SUBSTITUTE(SUBSTITUTE(V19,"*","~*"),"+","~+"),playerChgs!G$2:H$411,2,FALSE)),"")</f>
        <v/>
      </c>
      <c r="X19" t="str">
        <f t="shared" si="5"/>
        <v>Adrianza,E+hLAA</v>
      </c>
    </row>
    <row r="20" spans="1:24" x14ac:dyDescent="0.25">
      <c r="A20" s="7" t="str">
        <f t="shared" si="0"/>
        <v/>
      </c>
      <c r="B20" s="4" t="str">
        <f>IF(copyYourOldExportHere!G20="x",IF(copyYourOldExportHere!A20="","",copyYourOldExportHere!A20),"")</f>
        <v/>
      </c>
      <c r="C20" s="4" t="str">
        <f>IF(copyYourOldExportHere!G20="x",IF(copyYourOldExportHere!B20="","",copyYourOldExportHere!B20),"")</f>
        <v/>
      </c>
      <c r="D20" s="4" t="str">
        <f>IF(copyYourOldExportHere!G20="x",IF(copyYourOldExportHere!C20="","",copyYourOldExportHere!C20),"")</f>
        <v/>
      </c>
      <c r="E20" s="4" t="str">
        <f>IF(copyYourOldExportHere!G20="x",IF(copyYourOldExportHere!D20="","",copyYourOldExportHere!D20),"")</f>
        <v/>
      </c>
      <c r="F20" s="4" t="str">
        <f>IF(copyYourOldExportHere!G20="x",IF(copyYourOldExportHere!E20="","",copyYourOldExportHere!E20),"")</f>
        <v/>
      </c>
      <c r="G20" s="4" t="str">
        <f>IF(copyYourOldExportHere!G20="x",IF(copyYourOldExportHere!F20="","",copyYourOldExportHere!F20),"")</f>
        <v/>
      </c>
      <c r="H20" s="4" t="str">
        <f>IF(copyYourOldExportHere!G20="x",IF(copyYourOldExportHere!G20="","",copyYourOldExportHere!G20),"")</f>
        <v/>
      </c>
      <c r="I20" s="4" t="str">
        <f>IF(copyYourOldExportHere!G20="x",IF(copyYourOldExportHere!H20="","",copyYourOldExportHere!H20),"")</f>
        <v/>
      </c>
      <c r="J20" s="4" t="str">
        <f>IF(copyYourOldExportHere!G20="x",IF(copyYourOldExportHere!I20="","",copyYourOldExportHere!I20),"")</f>
        <v/>
      </c>
      <c r="K20">
        <v>19</v>
      </c>
      <c r="L20" t="s">
        <v>34</v>
      </c>
      <c r="M20" t="s">
        <v>1257</v>
      </c>
      <c r="N20" t="s">
        <v>22</v>
      </c>
      <c r="O20">
        <v>32</v>
      </c>
      <c r="P20" t="s">
        <v>339</v>
      </c>
      <c r="Q20" t="str">
        <f t="shared" si="1"/>
        <v/>
      </c>
      <c r="R20" t="str">
        <f t="shared" si="2"/>
        <v/>
      </c>
      <c r="S20" t="str">
        <f t="shared" si="3"/>
        <v/>
      </c>
      <c r="V20" t="str">
        <f t="shared" si="4"/>
        <v>Aguiar,JpCIN</v>
      </c>
      <c r="W20" t="str">
        <f>IF(T20&lt;&gt;"multiple",IF(ISERROR(VLOOKUP(SUBSTITUTE(SUBSTITUTE(V20,"*","~*"),"+","~+"),playerChgs!G$2:H$411,2,FALSE)),"",VLOOKUP(SUBSTITUTE(SUBSTITUTE(V20,"*","~*"),"+","~+"),playerChgs!G$2:H$411,2,FALSE)),"")</f>
        <v/>
      </c>
      <c r="X20" t="str">
        <f t="shared" si="5"/>
        <v>Aguiar,JpCIN</v>
      </c>
    </row>
    <row r="21" spans="1:24" x14ac:dyDescent="0.25">
      <c r="A21" s="7" t="str">
        <f t="shared" si="0"/>
        <v/>
      </c>
      <c r="B21" s="4" t="str">
        <f>IF(copyYourOldExportHere!G21="x",IF(copyYourOldExportHere!A21="","",copyYourOldExportHere!A21),"")</f>
        <v/>
      </c>
      <c r="C21" s="4" t="str">
        <f>IF(copyYourOldExportHere!G21="x",IF(copyYourOldExportHere!B21="","",copyYourOldExportHere!B21),"")</f>
        <v/>
      </c>
      <c r="D21" s="4" t="str">
        <f>IF(copyYourOldExportHere!G21="x",IF(copyYourOldExportHere!C21="","",copyYourOldExportHere!C21),"")</f>
        <v/>
      </c>
      <c r="E21" s="4" t="str">
        <f>IF(copyYourOldExportHere!G21="x",IF(copyYourOldExportHere!D21="","",copyYourOldExportHere!D21),"")</f>
        <v/>
      </c>
      <c r="F21" s="4" t="str">
        <f>IF(copyYourOldExportHere!G21="x",IF(copyYourOldExportHere!E21="","",copyYourOldExportHere!E21),"")</f>
        <v/>
      </c>
      <c r="G21" s="4" t="str">
        <f>IF(copyYourOldExportHere!G21="x",IF(copyYourOldExportHere!F21="","",copyYourOldExportHere!F21),"")</f>
        <v/>
      </c>
      <c r="H21" s="4" t="str">
        <f>IF(copyYourOldExportHere!G21="x",IF(copyYourOldExportHere!G21="","",copyYourOldExportHere!G21),"")</f>
        <v/>
      </c>
      <c r="I21" s="4" t="str">
        <f>IF(copyYourOldExportHere!G21="x",IF(copyYourOldExportHere!H21="","",copyYourOldExportHere!H21),"")</f>
        <v/>
      </c>
      <c r="J21" s="4" t="str">
        <f>IF(copyYourOldExportHere!G21="x",IF(copyYourOldExportHere!I21="","",copyYourOldExportHere!I21),"")</f>
        <v/>
      </c>
      <c r="K21">
        <v>20</v>
      </c>
      <c r="L21" t="s">
        <v>26</v>
      </c>
      <c r="M21" t="s">
        <v>145</v>
      </c>
      <c r="N21" t="s">
        <v>27</v>
      </c>
      <c r="O21">
        <v>210</v>
      </c>
      <c r="P21" t="s">
        <v>1258</v>
      </c>
      <c r="Q21" t="str">
        <f t="shared" si="1"/>
        <v/>
      </c>
      <c r="R21" t="str">
        <f t="shared" si="2"/>
        <v/>
      </c>
      <c r="S21" t="str">
        <f t="shared" si="3"/>
        <v/>
      </c>
      <c r="V21" t="str">
        <f t="shared" si="4"/>
        <v>Ahmed,NhSDN</v>
      </c>
      <c r="W21" t="str">
        <f>IF(T21&lt;&gt;"multiple",IF(ISERROR(VLOOKUP(SUBSTITUTE(SUBSTITUTE(V21,"*","~*"),"+","~+"),playerChgs!G$2:H$411,2,FALSE)),"",VLOOKUP(SUBSTITUTE(SUBSTITUTE(V21,"*","~*"),"+","~+"),playerChgs!G$2:H$411,2,FALSE)),"")</f>
        <v/>
      </c>
      <c r="X21" t="str">
        <f t="shared" si="5"/>
        <v>Ahmed,NhSDN</v>
      </c>
    </row>
    <row r="22" spans="1:24" x14ac:dyDescent="0.25">
      <c r="A22" s="7" t="str">
        <f t="shared" si="0"/>
        <v/>
      </c>
      <c r="B22" s="4" t="str">
        <f>IF(copyYourOldExportHere!G22="x",IF(copyYourOldExportHere!A22="","",copyYourOldExportHere!A22),"")</f>
        <v/>
      </c>
      <c r="C22" s="4" t="str">
        <f>IF(copyYourOldExportHere!G22="x",IF(copyYourOldExportHere!B22="","",copyYourOldExportHere!B22),"")</f>
        <v/>
      </c>
      <c r="D22" s="4" t="str">
        <f>IF(copyYourOldExportHere!G22="x",IF(copyYourOldExportHere!C22="","",copyYourOldExportHere!C22),"")</f>
        <v/>
      </c>
      <c r="E22" s="4" t="str">
        <f>IF(copyYourOldExportHere!G22="x",IF(copyYourOldExportHere!D22="","",copyYourOldExportHere!D22),"")</f>
        <v/>
      </c>
      <c r="F22" s="4" t="str">
        <f>IF(copyYourOldExportHere!G22="x",IF(copyYourOldExportHere!E22="","",copyYourOldExportHere!E22),"")</f>
        <v/>
      </c>
      <c r="G22" s="4" t="str">
        <f>IF(copyYourOldExportHere!G22="x",IF(copyYourOldExportHere!F22="","",copyYourOldExportHere!F22),"")</f>
        <v/>
      </c>
      <c r="H22" s="4" t="str">
        <f>IF(copyYourOldExportHere!G22="x",IF(copyYourOldExportHere!G22="","",copyYourOldExportHere!G22),"")</f>
        <v/>
      </c>
      <c r="I22" s="4" t="str">
        <f>IF(copyYourOldExportHere!G22="x",IF(copyYourOldExportHere!H22="","",copyYourOldExportHere!H22),"")</f>
        <v/>
      </c>
      <c r="J22" s="4" t="str">
        <f>IF(copyYourOldExportHere!G22="x",IF(copyYourOldExportHere!I22="","",copyYourOldExportHere!I22),"")</f>
        <v/>
      </c>
      <c r="K22">
        <v>21</v>
      </c>
      <c r="L22" t="s">
        <v>35</v>
      </c>
      <c r="M22" t="s">
        <v>510</v>
      </c>
      <c r="N22" t="s">
        <v>22</v>
      </c>
      <c r="O22">
        <v>79</v>
      </c>
      <c r="P22" t="s">
        <v>72</v>
      </c>
      <c r="Q22" t="str">
        <f t="shared" si="1"/>
        <v/>
      </c>
      <c r="R22" t="str">
        <f t="shared" si="2"/>
        <v/>
      </c>
      <c r="S22" t="str">
        <f t="shared" si="3"/>
        <v/>
      </c>
      <c r="V22" t="str">
        <f t="shared" si="4"/>
        <v>Akin,K*pBAA</v>
      </c>
      <c r="W22" t="str">
        <f>IF(T22&lt;&gt;"multiple",IF(ISERROR(VLOOKUP(SUBSTITUTE(SUBSTITUTE(V22,"*","~*"),"+","~+"),playerChgs!G$2:H$411,2,FALSE)),"",VLOOKUP(SUBSTITUTE(SUBSTITUTE(V22,"*","~*"),"+","~+"),playerChgs!G$2:H$411,2,FALSE)),"")</f>
        <v/>
      </c>
      <c r="X22" t="str">
        <f t="shared" si="5"/>
        <v>Akin,K*pBAA</v>
      </c>
    </row>
    <row r="23" spans="1:24" x14ac:dyDescent="0.25">
      <c r="A23" s="7" t="str">
        <f t="shared" si="0"/>
        <v/>
      </c>
      <c r="B23" s="4" t="str">
        <f>IF(copyYourOldExportHere!G23="x",IF(copyYourOldExportHere!A23="","",copyYourOldExportHere!A23),"")</f>
        <v/>
      </c>
      <c r="C23" s="4" t="str">
        <f>IF(copyYourOldExportHere!G23="x",IF(copyYourOldExportHere!B23="","",copyYourOldExportHere!B23),"")</f>
        <v/>
      </c>
      <c r="D23" s="4" t="str">
        <f>IF(copyYourOldExportHere!G23="x",IF(copyYourOldExportHere!C23="","",copyYourOldExportHere!C23),"")</f>
        <v/>
      </c>
      <c r="E23" s="4" t="str">
        <f>IF(copyYourOldExportHere!G23="x",IF(copyYourOldExportHere!D23="","",copyYourOldExportHere!D23),"")</f>
        <v/>
      </c>
      <c r="F23" s="4" t="str">
        <f>IF(copyYourOldExportHere!G23="x",IF(copyYourOldExportHere!E23="","",copyYourOldExportHere!E23),"")</f>
        <v/>
      </c>
      <c r="G23" s="4" t="str">
        <f>IF(copyYourOldExportHere!G23="x",IF(copyYourOldExportHere!F23="","",copyYourOldExportHere!F23),"")</f>
        <v/>
      </c>
      <c r="H23" s="4" t="str">
        <f>IF(copyYourOldExportHere!G23="x",IF(copyYourOldExportHere!G23="","",copyYourOldExportHere!G23),"")</f>
        <v/>
      </c>
      <c r="I23" s="4" t="str">
        <f>IF(copyYourOldExportHere!G23="x",IF(copyYourOldExportHere!H23="","",copyYourOldExportHere!H23),"")</f>
        <v/>
      </c>
      <c r="J23" s="4" t="str">
        <f>IF(copyYourOldExportHere!G23="x",IF(copyYourOldExportHere!I23="","",copyYourOldExportHere!I23),"")</f>
        <v/>
      </c>
      <c r="K23">
        <v>22</v>
      </c>
      <c r="L23" t="s">
        <v>36</v>
      </c>
      <c r="M23" t="s">
        <v>217</v>
      </c>
      <c r="N23" t="s">
        <v>27</v>
      </c>
      <c r="O23">
        <v>399</v>
      </c>
      <c r="P23" t="s">
        <v>1107</v>
      </c>
      <c r="Q23" t="str">
        <f t="shared" si="1"/>
        <v/>
      </c>
      <c r="R23" t="str">
        <f t="shared" si="2"/>
        <v/>
      </c>
      <c r="S23" t="str">
        <f t="shared" si="3"/>
        <v/>
      </c>
      <c r="V23" t="str">
        <f t="shared" si="4"/>
        <v>Albies,O+hATN</v>
      </c>
      <c r="W23" t="str">
        <f>IF(T23&lt;&gt;"multiple",IF(ISERROR(VLOOKUP(SUBSTITUTE(SUBSTITUTE(V23,"*","~*"),"+","~+"),playerChgs!G$2:H$411,2,FALSE)),"",VLOOKUP(SUBSTITUTE(SUBSTITUTE(V23,"*","~*"),"+","~+"),playerChgs!G$2:H$411,2,FALSE)),"")</f>
        <v/>
      </c>
      <c r="X23" t="str">
        <f t="shared" si="5"/>
        <v>Albies,O+hATN</v>
      </c>
    </row>
    <row r="24" spans="1:24" x14ac:dyDescent="0.25">
      <c r="A24" s="7" t="str">
        <f t="shared" si="0"/>
        <v/>
      </c>
      <c r="B24" s="4" t="str">
        <f>IF(copyYourOldExportHere!G24="x",IF(copyYourOldExportHere!A24="","",copyYourOldExportHere!A24),"")</f>
        <v/>
      </c>
      <c r="C24" s="4" t="str">
        <f>IF(copyYourOldExportHere!G24="x",IF(copyYourOldExportHere!B24="","",copyYourOldExportHere!B24),"")</f>
        <v/>
      </c>
      <c r="D24" s="4" t="str">
        <f>IF(copyYourOldExportHere!G24="x",IF(copyYourOldExportHere!C24="","",copyYourOldExportHere!C24),"")</f>
        <v/>
      </c>
      <c r="E24" s="4" t="str">
        <f>IF(copyYourOldExportHere!G24="x",IF(copyYourOldExportHere!D24="","",copyYourOldExportHere!D24),"")</f>
        <v/>
      </c>
      <c r="F24" s="4" t="str">
        <f>IF(copyYourOldExportHere!G24="x",IF(copyYourOldExportHere!E24="","",copyYourOldExportHere!E24),"")</f>
        <v/>
      </c>
      <c r="G24" s="4" t="str">
        <f>IF(copyYourOldExportHere!G24="x",IF(copyYourOldExportHere!F24="","",copyYourOldExportHere!F24),"")</f>
        <v/>
      </c>
      <c r="H24" s="4" t="str">
        <f>IF(copyYourOldExportHere!G24="x",IF(copyYourOldExportHere!G24="","",copyYourOldExportHere!G24),"")</f>
        <v/>
      </c>
      <c r="I24" s="4" t="str">
        <f>IF(copyYourOldExportHere!G24="x",IF(copyYourOldExportHere!H24="","",copyYourOldExportHere!H24),"")</f>
        <v/>
      </c>
      <c r="J24" s="4" t="str">
        <f>IF(copyYourOldExportHere!G24="x",IF(copyYourOldExportHere!I24="","",copyYourOldExportHere!I24),"")</f>
        <v/>
      </c>
      <c r="K24">
        <v>23</v>
      </c>
      <c r="L24" t="s">
        <v>42</v>
      </c>
      <c r="M24" t="s">
        <v>409</v>
      </c>
      <c r="N24" t="s">
        <v>22</v>
      </c>
      <c r="O24">
        <v>58</v>
      </c>
      <c r="P24" t="s">
        <v>62</v>
      </c>
      <c r="Q24" t="str">
        <f t="shared" si="1"/>
        <v/>
      </c>
      <c r="R24" t="str">
        <f t="shared" si="2"/>
        <v/>
      </c>
      <c r="S24" t="str">
        <f t="shared" si="3"/>
        <v/>
      </c>
      <c r="V24" t="str">
        <f t="shared" si="4"/>
        <v>Alcala,JpMNA</v>
      </c>
      <c r="W24" t="str">
        <f>IF(T24&lt;&gt;"multiple",IF(ISERROR(VLOOKUP(SUBSTITUTE(SUBSTITUTE(V24,"*","~*"),"+","~+"),playerChgs!G$2:H$411,2,FALSE)),"",VLOOKUP(SUBSTITUTE(SUBSTITUTE(V24,"*","~*"),"+","~+"),playerChgs!G$2:H$411,2,FALSE)),"")</f>
        <v/>
      </c>
      <c r="X24" t="str">
        <f t="shared" si="5"/>
        <v>Alcala,JpMNA</v>
      </c>
    </row>
    <row r="25" spans="1:24" x14ac:dyDescent="0.25">
      <c r="A25" s="7" t="str">
        <f t="shared" si="0"/>
        <v/>
      </c>
      <c r="B25" s="4" t="str">
        <f>IF(copyYourOldExportHere!G25="x",IF(copyYourOldExportHere!A25="","",copyYourOldExportHere!A25),"")</f>
        <v/>
      </c>
      <c r="C25" s="4" t="str">
        <f>IF(copyYourOldExportHere!G25="x",IF(copyYourOldExportHere!B25="","",copyYourOldExportHere!B25),"")</f>
        <v/>
      </c>
      <c r="D25" s="4" t="str">
        <f>IF(copyYourOldExportHere!G25="x",IF(copyYourOldExportHere!C25="","",copyYourOldExportHere!C25),"")</f>
        <v/>
      </c>
      <c r="E25" s="4" t="str">
        <f>IF(copyYourOldExportHere!G25="x",IF(copyYourOldExportHere!D25="","",copyYourOldExportHere!D25),"")</f>
        <v/>
      </c>
      <c r="F25" s="4" t="str">
        <f>IF(copyYourOldExportHere!G25="x",IF(copyYourOldExportHere!E25="","",copyYourOldExportHere!E25),"")</f>
        <v/>
      </c>
      <c r="G25" s="4" t="str">
        <f>IF(copyYourOldExportHere!G25="x",IF(copyYourOldExportHere!F25="","",copyYourOldExportHere!F25),"")</f>
        <v/>
      </c>
      <c r="H25" s="4" t="str">
        <f>IF(copyYourOldExportHere!G25="x",IF(copyYourOldExportHere!G25="","",copyYourOldExportHere!G25),"")</f>
        <v/>
      </c>
      <c r="I25" s="4" t="str">
        <f>IF(copyYourOldExportHere!G25="x",IF(copyYourOldExportHere!H25="","",copyYourOldExportHere!H25),"")</f>
        <v/>
      </c>
      <c r="J25" s="4" t="str">
        <f>IF(copyYourOldExportHere!G25="x",IF(copyYourOldExportHere!I25="","",copyYourOldExportHere!I25),"")</f>
        <v/>
      </c>
      <c r="K25">
        <v>24</v>
      </c>
      <c r="L25" t="s">
        <v>24</v>
      </c>
      <c r="M25" t="s">
        <v>1259</v>
      </c>
      <c r="N25" t="s">
        <v>27</v>
      </c>
      <c r="O25">
        <v>10</v>
      </c>
      <c r="P25" t="s">
        <v>1061</v>
      </c>
      <c r="Q25" t="str">
        <f t="shared" si="1"/>
        <v/>
      </c>
      <c r="R25" t="str">
        <f t="shared" si="2"/>
        <v/>
      </c>
      <c r="S25" t="str">
        <f t="shared" si="3"/>
        <v/>
      </c>
      <c r="T25" t="s">
        <v>6</v>
      </c>
      <c r="V25" t="str">
        <f t="shared" si="4"/>
        <v>Alcantara,KhCHN</v>
      </c>
      <c r="W25" t="str">
        <f>IF(T25&lt;&gt;"multiple",IF(ISERROR(VLOOKUP(SUBSTITUTE(SUBSTITUTE(V25,"*","~*"),"+","~+"),playerChgs!G$2:H$411,2,FALSE)),"",VLOOKUP(SUBSTITUTE(SUBSTITUTE(V25,"*","~*"),"+","~+"),playerChgs!G$2:H$411,2,FALSE)),"")</f>
        <v/>
      </c>
      <c r="X25" t="str">
        <f t="shared" si="5"/>
        <v>Alcantara,KhCHN</v>
      </c>
    </row>
    <row r="26" spans="1:24" x14ac:dyDescent="0.25">
      <c r="A26" s="7" t="str">
        <f t="shared" si="0"/>
        <v/>
      </c>
      <c r="B26" s="4" t="str">
        <f>IF(copyYourOldExportHere!G26="x",IF(copyYourOldExportHere!A26="","",copyYourOldExportHere!A26),"")</f>
        <v/>
      </c>
      <c r="C26" s="4" t="str">
        <f>IF(copyYourOldExportHere!G26="x",IF(copyYourOldExportHere!B26="","",copyYourOldExportHere!B26),"")</f>
        <v/>
      </c>
      <c r="D26" s="4" t="str">
        <f>IF(copyYourOldExportHere!G26="x",IF(copyYourOldExportHere!C26="","",copyYourOldExportHere!C26),"")</f>
        <v/>
      </c>
      <c r="E26" s="4" t="str">
        <f>IF(copyYourOldExportHere!G26="x",IF(copyYourOldExportHere!D26="","",copyYourOldExportHere!D26),"")</f>
        <v/>
      </c>
      <c r="F26" s="4" t="str">
        <f>IF(copyYourOldExportHere!G26="x",IF(copyYourOldExportHere!E26="","",copyYourOldExportHere!E26),"")</f>
        <v/>
      </c>
      <c r="G26" s="4" t="str">
        <f>IF(copyYourOldExportHere!G26="x",IF(copyYourOldExportHere!F26="","",copyYourOldExportHere!F26),"")</f>
        <v/>
      </c>
      <c r="H26" s="4" t="str">
        <f>IF(copyYourOldExportHere!G26="x",IF(copyYourOldExportHere!G26="","",copyYourOldExportHere!G26),"")</f>
        <v/>
      </c>
      <c r="I26" s="4" t="str">
        <f>IF(copyYourOldExportHere!G26="x",IF(copyYourOldExportHere!H26="","",copyYourOldExportHere!H26),"")</f>
        <v/>
      </c>
      <c r="J26" s="4" t="str">
        <f>IF(copyYourOldExportHere!G26="x",IF(copyYourOldExportHere!I26="","",copyYourOldExportHere!I26),"")</f>
        <v/>
      </c>
      <c r="K26">
        <v>25</v>
      </c>
      <c r="L26" t="s">
        <v>51</v>
      </c>
      <c r="M26" t="s">
        <v>1260</v>
      </c>
      <c r="N26" t="s">
        <v>22</v>
      </c>
      <c r="O26">
        <v>13</v>
      </c>
      <c r="P26" t="s">
        <v>339</v>
      </c>
      <c r="Q26" t="str">
        <f t="shared" si="1"/>
        <v/>
      </c>
      <c r="R26" t="str">
        <f t="shared" si="2"/>
        <v/>
      </c>
      <c r="S26" t="str">
        <f t="shared" si="3"/>
        <v/>
      </c>
      <c r="T26" t="s">
        <v>6</v>
      </c>
      <c r="V26" t="str">
        <f t="shared" si="4"/>
        <v>Aldegheri,S*pLAA</v>
      </c>
      <c r="W26" t="str">
        <f>IF(T26&lt;&gt;"multiple",IF(ISERROR(VLOOKUP(SUBSTITUTE(SUBSTITUTE(V26,"*","~*"),"+","~+"),playerChgs!G$2:H$411,2,FALSE)),"",VLOOKUP(SUBSTITUTE(SUBSTITUTE(V26,"*","~*"),"+","~+"),playerChgs!G$2:H$411,2,FALSE)),"")</f>
        <v/>
      </c>
      <c r="X26" t="str">
        <f t="shared" si="5"/>
        <v>Aldegheri,S*pLAA</v>
      </c>
    </row>
    <row r="27" spans="1:24" x14ac:dyDescent="0.25">
      <c r="A27" s="7" t="str">
        <f t="shared" si="0"/>
        <v/>
      </c>
      <c r="B27" s="4" t="str">
        <f>IF(copyYourOldExportHere!G27="x",IF(copyYourOldExportHere!A27="","",copyYourOldExportHere!A27),"")</f>
        <v/>
      </c>
      <c r="C27" s="4" t="str">
        <f>IF(copyYourOldExportHere!G27="x",IF(copyYourOldExportHere!B27="","",copyYourOldExportHere!B27),"")</f>
        <v/>
      </c>
      <c r="D27" s="4" t="str">
        <f>IF(copyYourOldExportHere!G27="x",IF(copyYourOldExportHere!C27="","",copyYourOldExportHere!C27),"")</f>
        <v/>
      </c>
      <c r="E27" s="4" t="str">
        <f>IF(copyYourOldExportHere!G27="x",IF(copyYourOldExportHere!D27="","",copyYourOldExportHere!D27),"")</f>
        <v/>
      </c>
      <c r="F27" s="4" t="str">
        <f>IF(copyYourOldExportHere!G27="x",IF(copyYourOldExportHere!E27="","",copyYourOldExportHere!E27),"")</f>
        <v/>
      </c>
      <c r="G27" s="4" t="str">
        <f>IF(copyYourOldExportHere!G27="x",IF(copyYourOldExportHere!F27="","",copyYourOldExportHere!F27),"")</f>
        <v/>
      </c>
      <c r="H27" s="4" t="str">
        <f>IF(copyYourOldExportHere!G27="x",IF(copyYourOldExportHere!G27="","",copyYourOldExportHere!G27),"")</f>
        <v/>
      </c>
      <c r="I27" s="4" t="str">
        <f>IF(copyYourOldExportHere!G27="x",IF(copyYourOldExportHere!H27="","",copyYourOldExportHere!H27),"")</f>
        <v/>
      </c>
      <c r="J27" s="4" t="str">
        <f>IF(copyYourOldExportHere!G27="x",IF(copyYourOldExportHere!I27="","",copyYourOldExportHere!I27),"")</f>
        <v/>
      </c>
      <c r="K27">
        <v>26</v>
      </c>
      <c r="L27" t="s">
        <v>31</v>
      </c>
      <c r="M27" t="s">
        <v>1261</v>
      </c>
      <c r="N27" t="s">
        <v>27</v>
      </c>
      <c r="O27">
        <v>166</v>
      </c>
      <c r="P27" t="s">
        <v>1262</v>
      </c>
      <c r="Q27" t="str">
        <f t="shared" si="1"/>
        <v/>
      </c>
      <c r="R27" t="str">
        <f t="shared" si="2"/>
        <v/>
      </c>
      <c r="S27" t="str">
        <f t="shared" si="3"/>
        <v/>
      </c>
      <c r="V27" t="str">
        <f t="shared" si="4"/>
        <v>Alexander,BhARN</v>
      </c>
      <c r="W27" t="str">
        <f>IF(T27&lt;&gt;"multiple",IF(ISERROR(VLOOKUP(SUBSTITUTE(SUBSTITUTE(V27,"*","~*"),"+","~+"),playerChgs!G$2:H$411,2,FALSE)),"",VLOOKUP(SUBSTITUTE(SUBSTITUTE(V27,"*","~*"),"+","~+"),playerChgs!G$2:H$411,2,FALSE)),"")</f>
        <v/>
      </c>
      <c r="X27" t="str">
        <f t="shared" si="5"/>
        <v>Alexander,BhARN</v>
      </c>
    </row>
    <row r="28" spans="1:24" x14ac:dyDescent="0.25">
      <c r="A28" s="7" t="str">
        <f t="shared" si="0"/>
        <v/>
      </c>
      <c r="B28" s="4" t="str">
        <f>IF(copyYourOldExportHere!G28="x",IF(copyYourOldExportHere!A28="","",copyYourOldExportHere!A28),"")</f>
        <v/>
      </c>
      <c r="C28" s="4" t="str">
        <f>IF(copyYourOldExportHere!G28="x",IF(copyYourOldExportHere!B28="","",copyYourOldExportHere!B28),"")</f>
        <v/>
      </c>
      <c r="D28" s="4" t="str">
        <f>IF(copyYourOldExportHere!G28="x",IF(copyYourOldExportHere!C28="","",copyYourOldExportHere!C28),"")</f>
        <v/>
      </c>
      <c r="E28" s="4" t="str">
        <f>IF(copyYourOldExportHere!G28="x",IF(copyYourOldExportHere!D28="","",copyYourOldExportHere!D28),"")</f>
        <v/>
      </c>
      <c r="F28" s="4" t="str">
        <f>IF(copyYourOldExportHere!G28="x",IF(copyYourOldExportHere!E28="","",copyYourOldExportHere!E28),"")</f>
        <v/>
      </c>
      <c r="G28" s="4" t="str">
        <f>IF(copyYourOldExportHere!G28="x",IF(copyYourOldExportHere!F28="","",copyYourOldExportHere!F28),"")</f>
        <v/>
      </c>
      <c r="H28" s="4" t="str">
        <f>IF(copyYourOldExportHere!G28="x",IF(copyYourOldExportHere!G28="","",copyYourOldExportHere!G28),"")</f>
        <v/>
      </c>
      <c r="I28" s="4" t="str">
        <f>IF(copyYourOldExportHere!G28="x",IF(copyYourOldExportHere!H28="","",copyYourOldExportHere!H28),"")</f>
        <v/>
      </c>
      <c r="J28" s="4" t="str">
        <f>IF(copyYourOldExportHere!G28="x",IF(copyYourOldExportHere!I28="","",copyYourOldExportHere!I28),"")</f>
        <v/>
      </c>
      <c r="K28">
        <v>27</v>
      </c>
      <c r="L28" t="s">
        <v>37</v>
      </c>
      <c r="M28" t="s">
        <v>1263</v>
      </c>
      <c r="N28" t="s">
        <v>27</v>
      </c>
      <c r="O28">
        <v>8</v>
      </c>
      <c r="P28" t="s">
        <v>1264</v>
      </c>
      <c r="Q28" t="str">
        <f t="shared" si="1"/>
        <v/>
      </c>
      <c r="R28" t="str">
        <f t="shared" si="2"/>
        <v/>
      </c>
      <c r="S28" t="str">
        <f t="shared" si="3"/>
        <v/>
      </c>
      <c r="T28" t="s">
        <v>6</v>
      </c>
      <c r="V28" t="str">
        <f t="shared" si="4"/>
        <v>Alexander,C*hKCA</v>
      </c>
      <c r="W28" t="str">
        <f>IF(T28&lt;&gt;"multiple",IF(ISERROR(VLOOKUP(SUBSTITUTE(SUBSTITUTE(V28,"*","~*"),"+","~+"),playerChgs!G$2:H$411,2,FALSE)),"",VLOOKUP(SUBSTITUTE(SUBSTITUTE(V28,"*","~*"),"+","~+"),playerChgs!G$2:H$411,2,FALSE)),"")</f>
        <v/>
      </c>
      <c r="X28" t="str">
        <f t="shared" si="5"/>
        <v>Alexander,C*hKCA</v>
      </c>
    </row>
    <row r="29" spans="1:24" x14ac:dyDescent="0.25">
      <c r="A29" s="7" t="str">
        <f t="shared" si="0"/>
        <v/>
      </c>
      <c r="B29" s="4" t="str">
        <f>IF(copyYourOldExportHere!G29="x",IF(copyYourOldExportHere!A29="","",copyYourOldExportHere!A29),"")</f>
        <v/>
      </c>
      <c r="C29" s="4" t="str">
        <f>IF(copyYourOldExportHere!G29="x",IF(copyYourOldExportHere!B29="","",copyYourOldExportHere!B29),"")</f>
        <v/>
      </c>
      <c r="D29" s="4" t="str">
        <f>IF(copyYourOldExportHere!G29="x",IF(copyYourOldExportHere!C29="","",copyYourOldExportHere!C29),"")</f>
        <v/>
      </c>
      <c r="E29" s="4" t="str">
        <f>IF(copyYourOldExportHere!G29="x",IF(copyYourOldExportHere!D29="","",copyYourOldExportHere!D29),"")</f>
        <v/>
      </c>
      <c r="F29" s="4" t="str">
        <f>IF(copyYourOldExportHere!G29="x",IF(copyYourOldExportHere!E29="","",copyYourOldExportHere!E29),"")</f>
        <v/>
      </c>
      <c r="G29" s="4" t="str">
        <f>IF(copyYourOldExportHere!G29="x",IF(copyYourOldExportHere!F29="","",copyYourOldExportHere!F29),"")</f>
        <v/>
      </c>
      <c r="H29" s="4" t="str">
        <f>IF(copyYourOldExportHere!G29="x",IF(copyYourOldExportHere!G29="","",copyYourOldExportHere!G29),"")</f>
        <v/>
      </c>
      <c r="I29" s="4" t="str">
        <f>IF(copyYourOldExportHere!G29="x",IF(copyYourOldExportHere!H29="","",copyYourOldExportHere!H29),"")</f>
        <v/>
      </c>
      <c r="J29" s="4" t="str">
        <f>IF(copyYourOldExportHere!G29="x",IF(copyYourOldExportHere!I29="","",copyYourOldExportHere!I29),"")</f>
        <v/>
      </c>
      <c r="K29">
        <v>28</v>
      </c>
      <c r="L29" t="s">
        <v>45</v>
      </c>
      <c r="M29" t="s">
        <v>182</v>
      </c>
      <c r="N29" t="s">
        <v>22</v>
      </c>
      <c r="O29">
        <v>39</v>
      </c>
      <c r="P29" t="s">
        <v>62</v>
      </c>
      <c r="Q29" t="str">
        <f t="shared" si="1"/>
        <v/>
      </c>
      <c r="R29" t="str">
        <f t="shared" si="2"/>
        <v/>
      </c>
      <c r="S29" t="str">
        <f t="shared" si="3"/>
        <v/>
      </c>
      <c r="V29" t="str">
        <f t="shared" si="4"/>
        <v>Alexander,S*pOAA</v>
      </c>
      <c r="W29" t="str">
        <f>IF(T29&lt;&gt;"multiple",IF(ISERROR(VLOOKUP(SUBSTITUTE(SUBSTITUTE(V29,"*","~*"),"+","~+"),playerChgs!G$2:H$411,2,FALSE)),"",VLOOKUP(SUBSTITUTE(SUBSTITUTE(V29,"*","~*"),"+","~+"),playerChgs!G$2:H$411,2,FALSE)),"")</f>
        <v/>
      </c>
      <c r="X29" t="str">
        <f t="shared" si="5"/>
        <v>Alexander,S*pOAA</v>
      </c>
    </row>
    <row r="30" spans="1:24" x14ac:dyDescent="0.25">
      <c r="A30" s="7" t="str">
        <f t="shared" si="0"/>
        <v/>
      </c>
      <c r="B30" s="4" t="str">
        <f>IF(copyYourOldExportHere!G30="x",IF(copyYourOldExportHere!A30="","",copyYourOldExportHere!A30),"")</f>
        <v/>
      </c>
      <c r="C30" s="4" t="str">
        <f>IF(copyYourOldExportHere!G30="x",IF(copyYourOldExportHere!B30="","",copyYourOldExportHere!B30),"")</f>
        <v/>
      </c>
      <c r="D30" s="4" t="str">
        <f>IF(copyYourOldExportHere!G30="x",IF(copyYourOldExportHere!C30="","",copyYourOldExportHere!C30),"")</f>
        <v/>
      </c>
      <c r="E30" s="4" t="str">
        <f>IF(copyYourOldExportHere!G30="x",IF(copyYourOldExportHere!D30="","",copyYourOldExportHere!D30),"")</f>
        <v/>
      </c>
      <c r="F30" s="4" t="str">
        <f>IF(copyYourOldExportHere!G30="x",IF(copyYourOldExportHere!E30="","",copyYourOldExportHere!E30),"")</f>
        <v/>
      </c>
      <c r="G30" s="4" t="str">
        <f>IF(copyYourOldExportHere!G30="x",IF(copyYourOldExportHere!F30="","",copyYourOldExportHere!F30),"")</f>
        <v/>
      </c>
      <c r="H30" s="4" t="str">
        <f>IF(copyYourOldExportHere!G30="x",IF(copyYourOldExportHere!G30="","",copyYourOldExportHere!G30),"")</f>
        <v/>
      </c>
      <c r="I30" s="4" t="str">
        <f>IF(copyYourOldExportHere!G30="x",IF(copyYourOldExportHere!H30="","",copyYourOldExportHere!H30),"")</f>
        <v/>
      </c>
      <c r="J30" s="4" t="str">
        <f>IF(copyYourOldExportHere!G30="x",IF(copyYourOldExportHere!I30="","",copyYourOldExportHere!I30),"")</f>
        <v/>
      </c>
      <c r="K30">
        <v>29</v>
      </c>
      <c r="L30" t="s">
        <v>47</v>
      </c>
      <c r="M30" t="s">
        <v>410</v>
      </c>
      <c r="N30" t="s">
        <v>22</v>
      </c>
      <c r="O30">
        <v>108</v>
      </c>
      <c r="P30" t="s">
        <v>336</v>
      </c>
      <c r="Q30" t="str">
        <f t="shared" si="1"/>
        <v/>
      </c>
      <c r="R30" t="str">
        <f t="shared" si="2"/>
        <v/>
      </c>
      <c r="S30" t="str">
        <f t="shared" si="3"/>
        <v/>
      </c>
      <c r="V30" t="str">
        <f t="shared" si="4"/>
        <v>Alexander,T*pTBA</v>
      </c>
      <c r="W30" t="str">
        <f>IF(T30&lt;&gt;"multiple",IF(ISERROR(VLOOKUP(SUBSTITUTE(SUBSTITUTE(V30,"*","~*"),"+","~+"),playerChgs!G$2:H$411,2,FALSE)),"",VLOOKUP(SUBSTITUTE(SUBSTITUTE(V30,"*","~*"),"+","~+"),playerChgs!G$2:H$411,2,FALSE)),"")</f>
        <v/>
      </c>
      <c r="X30" t="str">
        <f t="shared" si="5"/>
        <v>Alexander,T*pTBA</v>
      </c>
    </row>
    <row r="31" spans="1:24" x14ac:dyDescent="0.25">
      <c r="A31" s="7" t="str">
        <f t="shared" si="0"/>
        <v/>
      </c>
      <c r="B31" s="4" t="str">
        <f>IF(copyYourOldExportHere!G31="x",IF(copyYourOldExportHere!A31="","",copyYourOldExportHere!A31),"")</f>
        <v/>
      </c>
      <c r="C31" s="4" t="str">
        <f>IF(copyYourOldExportHere!G31="x",IF(copyYourOldExportHere!B31="","",copyYourOldExportHere!B31),"")</f>
        <v/>
      </c>
      <c r="D31" s="4" t="str">
        <f>IF(copyYourOldExportHere!G31="x",IF(copyYourOldExportHere!C31="","",copyYourOldExportHere!C31),"")</f>
        <v/>
      </c>
      <c r="E31" s="4" t="str">
        <f>IF(copyYourOldExportHere!G31="x",IF(copyYourOldExportHere!D31="","",copyYourOldExportHere!D31),"")</f>
        <v/>
      </c>
      <c r="F31" s="4" t="str">
        <f>IF(copyYourOldExportHere!G31="x",IF(copyYourOldExportHere!E31="","",copyYourOldExportHere!E31),"")</f>
        <v/>
      </c>
      <c r="G31" s="4" t="str">
        <f>IF(copyYourOldExportHere!G31="x",IF(copyYourOldExportHere!F31="","",copyYourOldExportHere!F31),"")</f>
        <v/>
      </c>
      <c r="H31" s="4" t="str">
        <f>IF(copyYourOldExportHere!G31="x",IF(copyYourOldExportHere!G31="","",copyYourOldExportHere!G31),"")</f>
        <v/>
      </c>
      <c r="I31" s="4" t="str">
        <f>IF(copyYourOldExportHere!G31="x",IF(copyYourOldExportHere!H31="","",copyYourOldExportHere!H31),"")</f>
        <v/>
      </c>
      <c r="J31" s="4" t="str">
        <f>IF(copyYourOldExportHere!G31="x",IF(copyYourOldExportHere!I31="","",copyYourOldExportHere!I31),"")</f>
        <v/>
      </c>
      <c r="K31">
        <v>30</v>
      </c>
      <c r="L31" t="s">
        <v>38</v>
      </c>
      <c r="M31" t="s">
        <v>334</v>
      </c>
      <c r="N31" t="s">
        <v>22</v>
      </c>
      <c r="O31">
        <v>27</v>
      </c>
      <c r="P31" t="s">
        <v>336</v>
      </c>
      <c r="Q31" t="str">
        <f t="shared" si="1"/>
        <v/>
      </c>
      <c r="R31" t="str">
        <f t="shared" si="2"/>
        <v/>
      </c>
      <c r="S31" t="str">
        <f t="shared" si="3"/>
        <v/>
      </c>
      <c r="V31" t="str">
        <f t="shared" si="4"/>
        <v>Allard,K*pPHN</v>
      </c>
      <c r="W31" t="str">
        <f>IF(T31&lt;&gt;"multiple",IF(ISERROR(VLOOKUP(SUBSTITUTE(SUBSTITUTE(V31,"*","~*"),"+","~+"),playerChgs!G$2:H$411,2,FALSE)),"",VLOOKUP(SUBSTITUTE(SUBSTITUTE(V31,"*","~*"),"+","~+"),playerChgs!G$2:H$411,2,FALSE)),"")</f>
        <v/>
      </c>
      <c r="X31" t="str">
        <f t="shared" si="5"/>
        <v>Allard,K*pPHN</v>
      </c>
    </row>
    <row r="32" spans="1:24" x14ac:dyDescent="0.25">
      <c r="A32" s="7" t="str">
        <f t="shared" si="0"/>
        <v/>
      </c>
      <c r="B32" s="4" t="str">
        <f>IF(copyYourOldExportHere!G32="x",IF(copyYourOldExportHere!A32="","",copyYourOldExportHere!A32),"")</f>
        <v/>
      </c>
      <c r="C32" s="4" t="str">
        <f>IF(copyYourOldExportHere!G32="x",IF(copyYourOldExportHere!B32="","",copyYourOldExportHere!B32),"")</f>
        <v/>
      </c>
      <c r="D32" s="4" t="str">
        <f>IF(copyYourOldExportHere!G32="x",IF(copyYourOldExportHere!C32="","",copyYourOldExportHere!C32),"")</f>
        <v/>
      </c>
      <c r="E32" s="4" t="str">
        <f>IF(copyYourOldExportHere!G32="x",IF(copyYourOldExportHere!D32="","",copyYourOldExportHere!D32),"")</f>
        <v/>
      </c>
      <c r="F32" s="4" t="str">
        <f>IF(copyYourOldExportHere!G32="x",IF(copyYourOldExportHere!E32="","",copyYourOldExportHere!E32),"")</f>
        <v/>
      </c>
      <c r="G32" s="4" t="str">
        <f>IF(copyYourOldExportHere!G32="x",IF(copyYourOldExportHere!F32="","",copyYourOldExportHere!F32),"")</f>
        <v/>
      </c>
      <c r="H32" s="4" t="str">
        <f>IF(copyYourOldExportHere!G32="x",IF(copyYourOldExportHere!G32="","",copyYourOldExportHere!G32),"")</f>
        <v/>
      </c>
      <c r="I32" s="4" t="str">
        <f>IF(copyYourOldExportHere!G32="x",IF(copyYourOldExportHere!H32="","",copyYourOldExportHere!H32),"")</f>
        <v/>
      </c>
      <c r="J32" s="4" t="str">
        <f>IF(copyYourOldExportHere!G32="x",IF(copyYourOldExportHere!I32="","",copyYourOldExportHere!I32),"")</f>
        <v/>
      </c>
      <c r="K32">
        <v>31</v>
      </c>
      <c r="L32" t="s">
        <v>40</v>
      </c>
      <c r="M32" t="s">
        <v>411</v>
      </c>
      <c r="N32" t="s">
        <v>22</v>
      </c>
      <c r="O32">
        <v>97</v>
      </c>
      <c r="P32" t="s">
        <v>69</v>
      </c>
      <c r="Q32" t="str">
        <f t="shared" si="1"/>
        <v/>
      </c>
      <c r="R32" t="str">
        <f t="shared" si="2"/>
        <v/>
      </c>
      <c r="S32" t="str">
        <f t="shared" si="3"/>
        <v/>
      </c>
      <c r="V32" t="str">
        <f t="shared" si="4"/>
        <v>Allen,L*pCLA</v>
      </c>
      <c r="W32" t="str">
        <f>IF(T32&lt;&gt;"multiple",IF(ISERROR(VLOOKUP(SUBSTITUTE(SUBSTITUTE(V32,"*","~*"),"+","~+"),playerChgs!G$2:H$411,2,FALSE)),"",VLOOKUP(SUBSTITUTE(SUBSTITUTE(V32,"*","~*"),"+","~+"),playerChgs!G$2:H$411,2,FALSE)),"")</f>
        <v/>
      </c>
      <c r="X32" t="str">
        <f t="shared" si="5"/>
        <v>Allen,L*pCLA</v>
      </c>
    </row>
    <row r="33" spans="1:24" x14ac:dyDescent="0.25">
      <c r="A33" s="7" t="str">
        <f t="shared" si="0"/>
        <v/>
      </c>
      <c r="B33" s="4" t="str">
        <f>IF(copyYourOldExportHere!G33="x",IF(copyYourOldExportHere!A33="","",copyYourOldExportHere!A33),"")</f>
        <v/>
      </c>
      <c r="C33" s="4" t="str">
        <f>IF(copyYourOldExportHere!G33="x",IF(copyYourOldExportHere!B33="","",copyYourOldExportHere!B33),"")</f>
        <v/>
      </c>
      <c r="D33" s="4" t="str">
        <f>IF(copyYourOldExportHere!G33="x",IF(copyYourOldExportHere!C33="","",copyYourOldExportHere!C33),"")</f>
        <v/>
      </c>
      <c r="E33" s="4" t="str">
        <f>IF(copyYourOldExportHere!G33="x",IF(copyYourOldExportHere!D33="","",copyYourOldExportHere!D33),"")</f>
        <v/>
      </c>
      <c r="F33" s="4" t="str">
        <f>IF(copyYourOldExportHere!G33="x",IF(copyYourOldExportHere!E33="","",copyYourOldExportHere!E33),"")</f>
        <v/>
      </c>
      <c r="G33" s="4" t="str">
        <f>IF(copyYourOldExportHere!G33="x",IF(copyYourOldExportHere!F33="","",copyYourOldExportHere!F33),"")</f>
        <v/>
      </c>
      <c r="H33" s="4" t="str">
        <f>IF(copyYourOldExportHere!G33="x",IF(copyYourOldExportHere!G33="","",copyYourOldExportHere!G33),"")</f>
        <v/>
      </c>
      <c r="I33" s="4" t="str">
        <f>IF(copyYourOldExportHere!G33="x",IF(copyYourOldExportHere!H33="","",copyYourOldExportHere!H33),"")</f>
        <v/>
      </c>
      <c r="J33" s="4" t="str">
        <f>IF(copyYourOldExportHere!G33="x",IF(copyYourOldExportHere!I33="","",copyYourOldExportHere!I33),"")</f>
        <v/>
      </c>
      <c r="K33">
        <v>32</v>
      </c>
      <c r="L33" t="s">
        <v>31</v>
      </c>
      <c r="M33" t="s">
        <v>411</v>
      </c>
      <c r="N33" t="s">
        <v>22</v>
      </c>
      <c r="O33">
        <v>28</v>
      </c>
      <c r="P33" t="s">
        <v>173</v>
      </c>
      <c r="Q33" t="str">
        <f t="shared" si="1"/>
        <v/>
      </c>
      <c r="R33" t="str">
        <f t="shared" si="2"/>
        <v/>
      </c>
      <c r="S33" t="str">
        <f t="shared" si="3"/>
        <v/>
      </c>
      <c r="V33" t="str">
        <f t="shared" si="4"/>
        <v>Allen,L*pARN</v>
      </c>
      <c r="W33" t="str">
        <f>IF(T33&lt;&gt;"multiple",IF(ISERROR(VLOOKUP(SUBSTITUTE(SUBSTITUTE(V33,"*","~*"),"+","~+"),playerChgs!G$2:H$411,2,FALSE)),"",VLOOKUP(SUBSTITUTE(SUBSTITUTE(V33,"*","~*"),"+","~+"),playerChgs!G$2:H$411,2,FALSE)),"")</f>
        <v/>
      </c>
      <c r="X33" t="str">
        <f t="shared" si="5"/>
        <v>Allen,L*pARN</v>
      </c>
    </row>
    <row r="34" spans="1:24" x14ac:dyDescent="0.25">
      <c r="A34" s="7" t="str">
        <f t="shared" si="0"/>
        <v/>
      </c>
      <c r="B34" s="4" t="str">
        <f>IF(copyYourOldExportHere!G34="x",IF(copyYourOldExportHere!A34="","",copyYourOldExportHere!A34),"")</f>
        <v/>
      </c>
      <c r="C34" s="4" t="str">
        <f>IF(copyYourOldExportHere!G34="x",IF(copyYourOldExportHere!B34="","",copyYourOldExportHere!B34),"")</f>
        <v/>
      </c>
      <c r="D34" s="4" t="str">
        <f>IF(copyYourOldExportHere!G34="x",IF(copyYourOldExportHere!C34="","",copyYourOldExportHere!C34),"")</f>
        <v/>
      </c>
      <c r="E34" s="4" t="str">
        <f>IF(copyYourOldExportHere!G34="x",IF(copyYourOldExportHere!D34="","",copyYourOldExportHere!D34),"")</f>
        <v/>
      </c>
      <c r="F34" s="4" t="str">
        <f>IF(copyYourOldExportHere!G34="x",IF(copyYourOldExportHere!E34="","",copyYourOldExportHere!E34),"")</f>
        <v/>
      </c>
      <c r="G34" s="4" t="str">
        <f>IF(copyYourOldExportHere!G34="x",IF(copyYourOldExportHere!F34="","",copyYourOldExportHere!F34),"")</f>
        <v/>
      </c>
      <c r="H34" s="4" t="str">
        <f>IF(copyYourOldExportHere!G34="x",IF(copyYourOldExportHere!G34="","",copyYourOldExportHere!G34),"")</f>
        <v/>
      </c>
      <c r="I34" s="4" t="str">
        <f>IF(copyYourOldExportHere!G34="x",IF(copyYourOldExportHere!H34="","",copyYourOldExportHere!H34),"")</f>
        <v/>
      </c>
      <c r="J34" s="4" t="str">
        <f>IF(copyYourOldExportHere!G34="x",IF(copyYourOldExportHere!I34="","",copyYourOldExportHere!I34),"")</f>
        <v/>
      </c>
      <c r="K34">
        <v>33</v>
      </c>
      <c r="L34" t="s">
        <v>45</v>
      </c>
      <c r="M34" t="s">
        <v>745</v>
      </c>
      <c r="N34" t="s">
        <v>27</v>
      </c>
      <c r="O34">
        <v>97</v>
      </c>
      <c r="P34" t="s">
        <v>1265</v>
      </c>
      <c r="Q34" t="str">
        <f t="shared" si="1"/>
        <v/>
      </c>
      <c r="R34" t="str">
        <f t="shared" si="2"/>
        <v/>
      </c>
      <c r="S34" t="str">
        <f t="shared" si="3"/>
        <v/>
      </c>
      <c r="V34" t="str">
        <f t="shared" si="4"/>
        <v>Allen,NhOAA</v>
      </c>
      <c r="W34" t="str">
        <f>IF(T34&lt;&gt;"multiple",IF(ISERROR(VLOOKUP(SUBSTITUTE(SUBSTITUTE(V34,"*","~*"),"+","~+"),playerChgs!G$2:H$411,2,FALSE)),"",VLOOKUP(SUBSTITUTE(SUBSTITUTE(V34,"*","~*"),"+","~+"),playerChgs!G$2:H$411,2,FALSE)),"")</f>
        <v/>
      </c>
      <c r="X34" t="str">
        <f t="shared" si="5"/>
        <v>Allen,NhOAA</v>
      </c>
    </row>
    <row r="35" spans="1:24" x14ac:dyDescent="0.25">
      <c r="A35" s="7" t="str">
        <f t="shared" si="0"/>
        <v/>
      </c>
      <c r="B35" s="4" t="str">
        <f>IF(copyYourOldExportHere!G35="x",IF(copyYourOldExportHere!A35="","",copyYourOldExportHere!A35),"")</f>
        <v/>
      </c>
      <c r="C35" s="4" t="str">
        <f>IF(copyYourOldExportHere!G35="x",IF(copyYourOldExportHere!B35="","",copyYourOldExportHere!B35),"")</f>
        <v/>
      </c>
      <c r="D35" s="4" t="str">
        <f>IF(copyYourOldExportHere!G35="x",IF(copyYourOldExportHere!C35="","",copyYourOldExportHere!C35),"")</f>
        <v/>
      </c>
      <c r="E35" s="4" t="str">
        <f>IF(copyYourOldExportHere!G35="x",IF(copyYourOldExportHere!D35="","",copyYourOldExportHere!D35),"")</f>
        <v/>
      </c>
      <c r="F35" s="4" t="str">
        <f>IF(copyYourOldExportHere!G35="x",IF(copyYourOldExportHere!E35="","",copyYourOldExportHere!E35),"")</f>
        <v/>
      </c>
      <c r="G35" s="4" t="str">
        <f>IF(copyYourOldExportHere!G35="x",IF(copyYourOldExportHere!F35="","",copyYourOldExportHere!F35),"")</f>
        <v/>
      </c>
      <c r="H35" s="4" t="str">
        <f>IF(copyYourOldExportHere!G35="x",IF(copyYourOldExportHere!G35="","",copyYourOldExportHere!G35),"")</f>
        <v/>
      </c>
      <c r="I35" s="4" t="str">
        <f>IF(copyYourOldExportHere!G35="x",IF(copyYourOldExportHere!H35="","",copyYourOldExportHere!H35),"")</f>
        <v/>
      </c>
      <c r="J35" s="4" t="str">
        <f>IF(copyYourOldExportHere!G35="x",IF(copyYourOldExportHere!I35="","",copyYourOldExportHere!I35),"")</f>
        <v/>
      </c>
      <c r="K35">
        <v>34</v>
      </c>
      <c r="L35" t="s">
        <v>24</v>
      </c>
      <c r="M35" t="s">
        <v>335</v>
      </c>
      <c r="N35" t="s">
        <v>22</v>
      </c>
      <c r="O35">
        <v>16</v>
      </c>
      <c r="P35" t="s">
        <v>66</v>
      </c>
      <c r="Q35" t="str">
        <f t="shared" si="1"/>
        <v/>
      </c>
      <c r="R35" t="str">
        <f t="shared" si="2"/>
        <v/>
      </c>
      <c r="S35" t="str">
        <f t="shared" si="3"/>
        <v/>
      </c>
      <c r="T35" t="s">
        <v>6</v>
      </c>
      <c r="V35" t="str">
        <f t="shared" si="4"/>
        <v>Almonte,YpCHN</v>
      </c>
      <c r="W35" t="str">
        <f>IF(T35&lt;&gt;"multiple",IF(ISERROR(VLOOKUP(SUBSTITUTE(SUBSTITUTE(V35,"*","~*"),"+","~+"),playerChgs!G$2:H$411,2,FALSE)),"",VLOOKUP(SUBSTITUTE(SUBSTITUTE(V35,"*","~*"),"+","~+"),playerChgs!G$2:H$411,2,FALSE)),"")</f>
        <v/>
      </c>
      <c r="X35" t="str">
        <f t="shared" si="5"/>
        <v>Almonte,YpCHN</v>
      </c>
    </row>
    <row r="36" spans="1:24" x14ac:dyDescent="0.25">
      <c r="A36" s="7" t="str">
        <f t="shared" si="0"/>
        <v/>
      </c>
      <c r="B36" s="4" t="str">
        <f>IF(copyYourOldExportHere!G36="x",IF(copyYourOldExportHere!A36="","",copyYourOldExportHere!A36),"")</f>
        <v/>
      </c>
      <c r="C36" s="4" t="str">
        <f>IF(copyYourOldExportHere!G36="x",IF(copyYourOldExportHere!B36="","",copyYourOldExportHere!B36),"")</f>
        <v/>
      </c>
      <c r="D36" s="4" t="str">
        <f>IF(copyYourOldExportHere!G36="x",IF(copyYourOldExportHere!C36="","",copyYourOldExportHere!C36),"")</f>
        <v/>
      </c>
      <c r="E36" s="4" t="str">
        <f>IF(copyYourOldExportHere!G36="x",IF(copyYourOldExportHere!D36="","",copyYourOldExportHere!D36),"")</f>
        <v/>
      </c>
      <c r="F36" s="4" t="str">
        <f>IF(copyYourOldExportHere!G36="x",IF(copyYourOldExportHere!E36="","",copyYourOldExportHere!E36),"")</f>
        <v/>
      </c>
      <c r="G36" s="4" t="str">
        <f>IF(copyYourOldExportHere!G36="x",IF(copyYourOldExportHere!F36="","",copyYourOldExportHere!F36),"")</f>
        <v/>
      </c>
      <c r="H36" s="4" t="str">
        <f>IF(copyYourOldExportHere!G36="x",IF(copyYourOldExportHere!G36="","",copyYourOldExportHere!G36),"")</f>
        <v/>
      </c>
      <c r="I36" s="4" t="str">
        <f>IF(copyYourOldExportHere!G36="x",IF(copyYourOldExportHere!H36="","",copyYourOldExportHere!H36),"")</f>
        <v/>
      </c>
      <c r="J36" s="4" t="str">
        <f>IF(copyYourOldExportHere!G36="x",IF(copyYourOldExportHere!I36="","",copyYourOldExportHere!I36),"")</f>
        <v/>
      </c>
      <c r="K36">
        <v>35</v>
      </c>
      <c r="L36" t="s">
        <v>25</v>
      </c>
      <c r="M36" t="s">
        <v>412</v>
      </c>
      <c r="N36" t="s">
        <v>27</v>
      </c>
      <c r="O36">
        <v>608</v>
      </c>
      <c r="P36" t="s">
        <v>646</v>
      </c>
      <c r="Q36" t="str">
        <f t="shared" si="1"/>
        <v/>
      </c>
      <c r="R36" t="str">
        <f t="shared" si="2"/>
        <v/>
      </c>
      <c r="S36" t="str">
        <f t="shared" si="3"/>
        <v/>
      </c>
      <c r="V36" t="str">
        <f t="shared" si="4"/>
        <v>Alonso,PhNYN</v>
      </c>
      <c r="W36" t="str">
        <f>IF(T36&lt;&gt;"multiple",IF(ISERROR(VLOOKUP(SUBSTITUTE(SUBSTITUTE(V36,"*","~*"),"+","~+"),playerChgs!G$2:H$411,2,FALSE)),"",VLOOKUP(SUBSTITUTE(SUBSTITUTE(V36,"*","~*"),"+","~+"),playerChgs!G$2:H$411,2,FALSE)),"")</f>
        <v/>
      </c>
      <c r="X36" t="str">
        <f t="shared" si="5"/>
        <v>Alonso,PhNYN</v>
      </c>
    </row>
    <row r="37" spans="1:24" x14ac:dyDescent="0.25">
      <c r="A37" s="7" t="str">
        <f t="shared" si="0"/>
        <v/>
      </c>
      <c r="B37" s="4" t="str">
        <f>IF(copyYourOldExportHere!G37="x",IF(copyYourOldExportHere!A37="","",copyYourOldExportHere!A37),"")</f>
        <v/>
      </c>
      <c r="C37" s="4" t="str">
        <f>IF(copyYourOldExportHere!G37="x",IF(copyYourOldExportHere!B37="","",copyYourOldExportHere!B37),"")</f>
        <v/>
      </c>
      <c r="D37" s="4" t="str">
        <f>IF(copyYourOldExportHere!G37="x",IF(copyYourOldExportHere!C37="","",copyYourOldExportHere!C37),"")</f>
        <v/>
      </c>
      <c r="E37" s="4" t="str">
        <f>IF(copyYourOldExportHere!G37="x",IF(copyYourOldExportHere!D37="","",copyYourOldExportHere!D37),"")</f>
        <v/>
      </c>
      <c r="F37" s="4" t="str">
        <f>IF(copyYourOldExportHere!G37="x",IF(copyYourOldExportHere!E37="","",copyYourOldExportHere!E37),"")</f>
        <v/>
      </c>
      <c r="G37" s="4" t="str">
        <f>IF(copyYourOldExportHere!G37="x",IF(copyYourOldExportHere!F37="","",copyYourOldExportHere!F37),"")</f>
        <v/>
      </c>
      <c r="H37" s="4" t="str">
        <f>IF(copyYourOldExportHere!G37="x",IF(copyYourOldExportHere!G37="","",copyYourOldExportHere!G37),"")</f>
        <v/>
      </c>
      <c r="I37" s="4" t="str">
        <f>IF(copyYourOldExportHere!G37="x",IF(copyYourOldExportHere!H37="","",copyYourOldExportHere!H37),"")</f>
        <v/>
      </c>
      <c r="J37" s="4" t="str">
        <f>IF(copyYourOldExportHere!G37="x",IF(copyYourOldExportHere!I37="","",copyYourOldExportHere!I37),"")</f>
        <v/>
      </c>
      <c r="K37">
        <v>36</v>
      </c>
      <c r="L37" t="s">
        <v>37</v>
      </c>
      <c r="M37" t="s">
        <v>1266</v>
      </c>
      <c r="N37" t="s">
        <v>22</v>
      </c>
      <c r="O37">
        <v>4</v>
      </c>
      <c r="P37" t="s">
        <v>346</v>
      </c>
      <c r="Q37" t="str">
        <f t="shared" si="1"/>
        <v/>
      </c>
      <c r="R37" t="str">
        <f t="shared" si="2"/>
        <v/>
      </c>
      <c r="S37" t="str">
        <f t="shared" si="3"/>
        <v/>
      </c>
      <c r="T37" t="s">
        <v>6</v>
      </c>
      <c r="V37" t="str">
        <f t="shared" si="4"/>
        <v>Altavilla,DpKCA</v>
      </c>
      <c r="W37" t="str">
        <f>IF(T37&lt;&gt;"multiple",IF(ISERROR(VLOOKUP(SUBSTITUTE(SUBSTITUTE(V37,"*","~*"),"+","~+"),playerChgs!G$2:H$411,2,FALSE)),"",VLOOKUP(SUBSTITUTE(SUBSTITUTE(V37,"*","~*"),"+","~+"),playerChgs!G$2:H$411,2,FALSE)),"")</f>
        <v/>
      </c>
      <c r="X37" t="str">
        <f t="shared" si="5"/>
        <v>Altavilla,DpKCA</v>
      </c>
    </row>
    <row r="38" spans="1:24" x14ac:dyDescent="0.25">
      <c r="A38" s="7" t="str">
        <f t="shared" si="0"/>
        <v/>
      </c>
      <c r="B38" s="4" t="str">
        <f>IF(copyYourOldExportHere!G38="x",IF(copyYourOldExportHere!A38="","",copyYourOldExportHere!A38),"")</f>
        <v/>
      </c>
      <c r="C38" s="4" t="str">
        <f>IF(copyYourOldExportHere!G38="x",IF(copyYourOldExportHere!B38="","",copyYourOldExportHere!B38),"")</f>
        <v/>
      </c>
      <c r="D38" s="4" t="str">
        <f>IF(copyYourOldExportHere!G38="x",IF(copyYourOldExportHere!C38="","",copyYourOldExportHere!C38),"")</f>
        <v/>
      </c>
      <c r="E38" s="4" t="str">
        <f>IF(copyYourOldExportHere!G38="x",IF(copyYourOldExportHere!D38="","",copyYourOldExportHere!D38),"")</f>
        <v/>
      </c>
      <c r="F38" s="4" t="str">
        <f>IF(copyYourOldExportHere!G38="x",IF(copyYourOldExportHere!E38="","",copyYourOldExportHere!E38),"")</f>
        <v/>
      </c>
      <c r="G38" s="4" t="str">
        <f>IF(copyYourOldExportHere!G38="x",IF(copyYourOldExportHere!F38="","",copyYourOldExportHere!F38),"")</f>
        <v/>
      </c>
      <c r="H38" s="4" t="str">
        <f>IF(copyYourOldExportHere!G38="x",IF(copyYourOldExportHere!G38="","",copyYourOldExportHere!G38),"")</f>
        <v/>
      </c>
      <c r="I38" s="4" t="str">
        <f>IF(copyYourOldExportHere!G38="x",IF(copyYourOldExportHere!H38="","",copyYourOldExportHere!H38),"")</f>
        <v/>
      </c>
      <c r="J38" s="4" t="str">
        <f>IF(copyYourOldExportHere!G38="x",IF(copyYourOldExportHere!I38="","",copyYourOldExportHere!I38),"")</f>
        <v/>
      </c>
      <c r="K38">
        <v>37</v>
      </c>
      <c r="L38" t="s">
        <v>118</v>
      </c>
      <c r="M38" t="s">
        <v>88</v>
      </c>
      <c r="N38" t="s">
        <v>27</v>
      </c>
      <c r="O38">
        <v>628</v>
      </c>
      <c r="P38" t="s">
        <v>1093</v>
      </c>
      <c r="Q38" t="str">
        <f t="shared" si="1"/>
        <v/>
      </c>
      <c r="R38" t="str">
        <f t="shared" si="2"/>
        <v/>
      </c>
      <c r="S38" t="str">
        <f t="shared" si="3"/>
        <v/>
      </c>
      <c r="V38" t="str">
        <f t="shared" si="4"/>
        <v>Altuve,JhHOA</v>
      </c>
      <c r="W38" t="str">
        <f>IF(T38&lt;&gt;"multiple",IF(ISERROR(VLOOKUP(SUBSTITUTE(SUBSTITUTE(V38,"*","~*"),"+","~+"),playerChgs!G$2:H$411,2,FALSE)),"",VLOOKUP(SUBSTITUTE(SUBSTITUTE(V38,"*","~*"),"+","~+"),playerChgs!G$2:H$411,2,FALSE)),"")</f>
        <v/>
      </c>
      <c r="X38" t="str">
        <f t="shared" si="5"/>
        <v>Altuve,JhHOA</v>
      </c>
    </row>
    <row r="39" spans="1:24" x14ac:dyDescent="0.25">
      <c r="A39" s="7" t="str">
        <f t="shared" si="0"/>
        <v/>
      </c>
      <c r="B39" s="4" t="str">
        <f>IF(copyYourOldExportHere!G39="x",IF(copyYourOldExportHere!A39="","",copyYourOldExportHere!A39),"")</f>
        <v/>
      </c>
      <c r="C39" s="4" t="str">
        <f>IF(copyYourOldExportHere!G39="x",IF(copyYourOldExportHere!B39="","",copyYourOldExportHere!B39),"")</f>
        <v/>
      </c>
      <c r="D39" s="4" t="str">
        <f>IF(copyYourOldExportHere!G39="x",IF(copyYourOldExportHere!C39="","",copyYourOldExportHere!C39),"")</f>
        <v/>
      </c>
      <c r="E39" s="4" t="str">
        <f>IF(copyYourOldExportHere!G39="x",IF(copyYourOldExportHere!D39="","",copyYourOldExportHere!D39),"")</f>
        <v/>
      </c>
      <c r="F39" s="4" t="str">
        <f>IF(copyYourOldExportHere!G39="x",IF(copyYourOldExportHere!E39="","",copyYourOldExportHere!E39),"")</f>
        <v/>
      </c>
      <c r="G39" s="4" t="str">
        <f>IF(copyYourOldExportHere!G39="x",IF(copyYourOldExportHere!F39="","",copyYourOldExportHere!F39),"")</f>
        <v/>
      </c>
      <c r="H39" s="4" t="str">
        <f>IF(copyYourOldExportHere!G39="x",IF(copyYourOldExportHere!G39="","",copyYourOldExportHere!G39),"")</f>
        <v/>
      </c>
      <c r="I39" s="4" t="str">
        <f>IF(copyYourOldExportHere!G39="x",IF(copyYourOldExportHere!H39="","",copyYourOldExportHere!H39),"")</f>
        <v/>
      </c>
      <c r="J39" s="4" t="str">
        <f>IF(copyYourOldExportHere!G39="x",IF(copyYourOldExportHere!I39="","",copyYourOldExportHere!I39),"")</f>
        <v/>
      </c>
      <c r="K39">
        <v>38</v>
      </c>
      <c r="L39" t="s">
        <v>38</v>
      </c>
      <c r="M39" t="s">
        <v>219</v>
      </c>
      <c r="N39" t="s">
        <v>22</v>
      </c>
      <c r="O39">
        <v>62</v>
      </c>
      <c r="P39" t="s">
        <v>78</v>
      </c>
      <c r="Q39" t="str">
        <f t="shared" si="1"/>
        <v/>
      </c>
      <c r="R39" t="str">
        <f t="shared" si="2"/>
        <v/>
      </c>
      <c r="S39" t="str">
        <f t="shared" si="3"/>
        <v/>
      </c>
      <c r="V39" t="str">
        <f t="shared" si="4"/>
        <v>Alvarado,J*pPHN</v>
      </c>
      <c r="W39" t="str">
        <f>IF(T39&lt;&gt;"multiple",IF(ISERROR(VLOOKUP(SUBSTITUTE(SUBSTITUTE(V39,"*","~*"),"+","~+"),playerChgs!G$2:H$411,2,FALSE)),"",VLOOKUP(SUBSTITUTE(SUBSTITUTE(V39,"*","~*"),"+","~+"),playerChgs!G$2:H$411,2,FALSE)),"")</f>
        <v/>
      </c>
      <c r="X39" t="str">
        <f t="shared" si="5"/>
        <v>Alvarado,J*pPHN</v>
      </c>
    </row>
    <row r="40" spans="1:24" x14ac:dyDescent="0.25">
      <c r="A40" s="7" t="str">
        <f t="shared" si="0"/>
        <v/>
      </c>
      <c r="B40" s="4" t="str">
        <f>IF(copyYourOldExportHere!G40="x",IF(copyYourOldExportHere!A40="","",copyYourOldExportHere!A40),"")</f>
        <v/>
      </c>
      <c r="C40" s="4" t="str">
        <f>IF(copyYourOldExportHere!G40="x",IF(copyYourOldExportHere!B40="","",copyYourOldExportHere!B40),"")</f>
        <v/>
      </c>
      <c r="D40" s="4" t="str">
        <f>IF(copyYourOldExportHere!G40="x",IF(copyYourOldExportHere!C40="","",copyYourOldExportHere!C40),"")</f>
        <v/>
      </c>
      <c r="E40" s="4" t="str">
        <f>IF(copyYourOldExportHere!G40="x",IF(copyYourOldExportHere!D40="","",copyYourOldExportHere!D40),"")</f>
        <v/>
      </c>
      <c r="F40" s="4" t="str">
        <f>IF(copyYourOldExportHere!G40="x",IF(copyYourOldExportHere!E40="","",copyYourOldExportHere!E40),"")</f>
        <v/>
      </c>
      <c r="G40" s="4" t="str">
        <f>IF(copyYourOldExportHere!G40="x",IF(copyYourOldExportHere!F40="","",copyYourOldExportHere!F40),"")</f>
        <v/>
      </c>
      <c r="H40" s="4" t="str">
        <f>IF(copyYourOldExportHere!G40="x",IF(copyYourOldExportHere!G40="","",copyYourOldExportHere!G40),"")</f>
        <v/>
      </c>
      <c r="I40" s="4" t="str">
        <f>IF(copyYourOldExportHere!G40="x",IF(copyYourOldExportHere!H40="","",copyYourOldExportHere!H40),"")</f>
        <v/>
      </c>
      <c r="J40" s="4" t="str">
        <f>IF(copyYourOldExportHere!G40="x",IF(copyYourOldExportHere!I40="","",copyYourOldExportHere!I40),"")</f>
        <v/>
      </c>
      <c r="K40">
        <v>39</v>
      </c>
      <c r="L40" t="s">
        <v>45</v>
      </c>
      <c r="M40" t="s">
        <v>1267</v>
      </c>
      <c r="N40" t="s">
        <v>27</v>
      </c>
      <c r="O40">
        <v>37</v>
      </c>
      <c r="P40" t="s">
        <v>1268</v>
      </c>
      <c r="Q40" t="str">
        <f t="shared" si="1"/>
        <v/>
      </c>
      <c r="R40" t="str">
        <f t="shared" si="2"/>
        <v/>
      </c>
      <c r="S40" t="str">
        <f t="shared" si="3"/>
        <v/>
      </c>
      <c r="T40" t="s">
        <v>6</v>
      </c>
      <c r="V40" t="str">
        <f t="shared" si="4"/>
        <v>Alvarez,AhOAA</v>
      </c>
      <c r="W40" t="str">
        <f>IF(T40&lt;&gt;"multiple",IF(ISERROR(VLOOKUP(SUBSTITUTE(SUBSTITUTE(V40,"*","~*"),"+","~+"),playerChgs!G$2:H$411,2,FALSE)),"",VLOOKUP(SUBSTITUTE(SUBSTITUTE(V40,"*","~*"),"+","~+"),playerChgs!G$2:H$411,2,FALSE)),"")</f>
        <v/>
      </c>
      <c r="X40" t="str">
        <f t="shared" si="5"/>
        <v>Alvarez,AhOAA</v>
      </c>
    </row>
    <row r="41" spans="1:24" x14ac:dyDescent="0.25">
      <c r="A41" s="7" t="str">
        <f t="shared" si="0"/>
        <v/>
      </c>
      <c r="B41" s="4" t="str">
        <f>IF(copyYourOldExportHere!G41="x",IF(copyYourOldExportHere!A41="","",copyYourOldExportHere!A41),"")</f>
        <v/>
      </c>
      <c r="C41" s="4" t="str">
        <f>IF(copyYourOldExportHere!G41="x",IF(copyYourOldExportHere!B41="","",copyYourOldExportHere!B41),"")</f>
        <v/>
      </c>
      <c r="D41" s="4" t="str">
        <f>IF(copyYourOldExportHere!G41="x",IF(copyYourOldExportHere!C41="","",copyYourOldExportHere!C41),"")</f>
        <v/>
      </c>
      <c r="E41" s="4" t="str">
        <f>IF(copyYourOldExportHere!G41="x",IF(copyYourOldExportHere!D41="","",copyYourOldExportHere!D41),"")</f>
        <v/>
      </c>
      <c r="F41" s="4" t="str">
        <f>IF(copyYourOldExportHere!G41="x",IF(copyYourOldExportHere!E41="","",copyYourOldExportHere!E41),"")</f>
        <v/>
      </c>
      <c r="G41" s="4" t="str">
        <f>IF(copyYourOldExportHere!G41="x",IF(copyYourOldExportHere!F41="","",copyYourOldExportHere!F41),"")</f>
        <v/>
      </c>
      <c r="H41" s="4" t="str">
        <f>IF(copyYourOldExportHere!G41="x",IF(copyYourOldExportHere!G41="","",copyYourOldExportHere!G41),"")</f>
        <v/>
      </c>
      <c r="I41" s="4" t="str">
        <f>IF(copyYourOldExportHere!G41="x",IF(copyYourOldExportHere!H41="","",copyYourOldExportHere!H41),"")</f>
        <v/>
      </c>
      <c r="J41" s="4" t="str">
        <f>IF(copyYourOldExportHere!G41="x",IF(copyYourOldExportHere!I41="","",copyYourOldExportHere!I41),"")</f>
        <v/>
      </c>
      <c r="K41">
        <v>40</v>
      </c>
      <c r="L41" t="s">
        <v>25</v>
      </c>
      <c r="M41" t="s">
        <v>1269</v>
      </c>
      <c r="N41" t="s">
        <v>27</v>
      </c>
      <c r="O41">
        <v>9</v>
      </c>
      <c r="P41" t="s">
        <v>1270</v>
      </c>
      <c r="Q41" t="str">
        <f t="shared" si="1"/>
        <v/>
      </c>
      <c r="R41" t="str">
        <f t="shared" si="2"/>
        <v/>
      </c>
      <c r="S41" t="str">
        <f t="shared" si="3"/>
        <v/>
      </c>
      <c r="T41" t="s">
        <v>6</v>
      </c>
      <c r="V41" t="str">
        <f t="shared" si="4"/>
        <v>Alvarez,E*hNYN</v>
      </c>
      <c r="W41" t="str">
        <f>IF(T41&lt;&gt;"multiple",IF(ISERROR(VLOOKUP(SUBSTITUTE(SUBSTITUTE(V41,"*","~*"),"+","~+"),playerChgs!G$2:H$411,2,FALSE)),"",VLOOKUP(SUBSTITUTE(SUBSTITUTE(V41,"*","~*"),"+","~+"),playerChgs!G$2:H$411,2,FALSE)),"")</f>
        <v/>
      </c>
      <c r="X41" t="str">
        <f t="shared" si="5"/>
        <v>Alvarez,E*hNYN</v>
      </c>
    </row>
    <row r="42" spans="1:24" x14ac:dyDescent="0.25">
      <c r="A42" s="7" t="str">
        <f t="shared" si="0"/>
        <v/>
      </c>
      <c r="B42" s="4" t="str">
        <f>IF(copyYourOldExportHere!G42="x",IF(copyYourOldExportHere!A42="","",copyYourOldExportHere!A42),"")</f>
        <v/>
      </c>
      <c r="C42" s="4" t="str">
        <f>IF(copyYourOldExportHere!G42="x",IF(copyYourOldExportHere!B42="","",copyYourOldExportHere!B42),"")</f>
        <v/>
      </c>
      <c r="D42" s="4" t="str">
        <f>IF(copyYourOldExportHere!G42="x",IF(copyYourOldExportHere!C42="","",copyYourOldExportHere!C42),"")</f>
        <v/>
      </c>
      <c r="E42" s="4" t="str">
        <f>IF(copyYourOldExportHere!G42="x",IF(copyYourOldExportHere!D42="","",copyYourOldExportHere!D42),"")</f>
        <v/>
      </c>
      <c r="F42" s="4" t="str">
        <f>IF(copyYourOldExportHere!G42="x",IF(copyYourOldExportHere!E42="","",copyYourOldExportHere!E42),"")</f>
        <v/>
      </c>
      <c r="G42" s="4" t="str">
        <f>IF(copyYourOldExportHere!G42="x",IF(copyYourOldExportHere!F42="","",copyYourOldExportHere!F42),"")</f>
        <v/>
      </c>
      <c r="H42" s="4" t="str">
        <f>IF(copyYourOldExportHere!G42="x",IF(copyYourOldExportHere!G42="","",copyYourOldExportHere!G42),"")</f>
        <v/>
      </c>
      <c r="I42" s="4" t="str">
        <f>IF(copyYourOldExportHere!G42="x",IF(copyYourOldExportHere!H42="","",copyYourOldExportHere!H42),"")</f>
        <v/>
      </c>
      <c r="J42" s="4" t="str">
        <f>IF(copyYourOldExportHere!G42="x",IF(copyYourOldExportHere!I42="","",copyYourOldExportHere!I42),"")</f>
        <v/>
      </c>
      <c r="K42">
        <v>41</v>
      </c>
      <c r="L42" t="s">
        <v>25</v>
      </c>
      <c r="M42" t="s">
        <v>746</v>
      </c>
      <c r="N42" t="s">
        <v>27</v>
      </c>
      <c r="O42">
        <v>308</v>
      </c>
      <c r="P42" t="s">
        <v>1271</v>
      </c>
      <c r="Q42" t="str">
        <f t="shared" si="1"/>
        <v/>
      </c>
      <c r="R42" t="str">
        <f t="shared" si="2"/>
        <v/>
      </c>
      <c r="S42" t="str">
        <f t="shared" si="3"/>
        <v/>
      </c>
      <c r="V42" t="str">
        <f t="shared" si="4"/>
        <v>Alvarez,FhNYN</v>
      </c>
      <c r="W42" t="str">
        <f>IF(T42&lt;&gt;"multiple",IF(ISERROR(VLOOKUP(SUBSTITUTE(SUBSTITUTE(V42,"*","~*"),"+","~+"),playerChgs!G$2:H$411,2,FALSE)),"",VLOOKUP(SUBSTITUTE(SUBSTITUTE(V42,"*","~*"),"+","~+"),playerChgs!G$2:H$411,2,FALSE)),"")</f>
        <v/>
      </c>
      <c r="X42" t="str">
        <f t="shared" si="5"/>
        <v>Alvarez,FhNYN</v>
      </c>
    </row>
    <row r="43" spans="1:24" x14ac:dyDescent="0.25">
      <c r="A43" s="7" t="str">
        <f t="shared" si="0"/>
        <v/>
      </c>
      <c r="B43" s="4" t="str">
        <f>IF(copyYourOldExportHere!G43="x",IF(copyYourOldExportHere!A43="","",copyYourOldExportHere!A43),"")</f>
        <v/>
      </c>
      <c r="C43" s="4" t="str">
        <f>IF(copyYourOldExportHere!G43="x",IF(copyYourOldExportHere!B43="","",copyYourOldExportHere!B43),"")</f>
        <v/>
      </c>
      <c r="D43" s="4" t="str">
        <f>IF(copyYourOldExportHere!G43="x",IF(copyYourOldExportHere!C43="","",copyYourOldExportHere!C43),"")</f>
        <v/>
      </c>
      <c r="E43" s="4" t="str">
        <f>IF(copyYourOldExportHere!G43="x",IF(copyYourOldExportHere!D43="","",copyYourOldExportHere!D43),"")</f>
        <v/>
      </c>
      <c r="F43" s="4" t="str">
        <f>IF(copyYourOldExportHere!G43="x",IF(copyYourOldExportHere!E43="","",copyYourOldExportHere!E43),"")</f>
        <v/>
      </c>
      <c r="G43" s="4" t="str">
        <f>IF(copyYourOldExportHere!G43="x",IF(copyYourOldExportHere!F43="","",copyYourOldExportHere!F43),"")</f>
        <v/>
      </c>
      <c r="H43" s="4" t="str">
        <f>IF(copyYourOldExportHere!G43="x",IF(copyYourOldExportHere!G43="","",copyYourOldExportHere!G43),"")</f>
        <v/>
      </c>
      <c r="I43" s="4" t="str">
        <f>IF(copyYourOldExportHere!G43="x",IF(copyYourOldExportHere!H43="","",copyYourOldExportHere!H43),"")</f>
        <v/>
      </c>
      <c r="J43" s="4" t="str">
        <f>IF(copyYourOldExportHere!G43="x",IF(copyYourOldExportHere!I43="","",copyYourOldExportHere!I43),"")</f>
        <v/>
      </c>
      <c r="K43">
        <v>42</v>
      </c>
      <c r="L43" t="s">
        <v>36</v>
      </c>
      <c r="M43" t="s">
        <v>1272</v>
      </c>
      <c r="N43" t="s">
        <v>27</v>
      </c>
      <c r="O43">
        <v>30</v>
      </c>
      <c r="P43" t="s">
        <v>1273</v>
      </c>
      <c r="Q43" t="str">
        <f t="shared" si="1"/>
        <v/>
      </c>
      <c r="R43" t="str">
        <f t="shared" si="2"/>
        <v/>
      </c>
      <c r="S43" t="str">
        <f t="shared" si="3"/>
        <v/>
      </c>
      <c r="T43" t="s">
        <v>6</v>
      </c>
      <c r="V43" t="str">
        <f t="shared" si="4"/>
        <v>Alvarez,NhATN</v>
      </c>
      <c r="W43" t="str">
        <f>IF(T43&lt;&gt;"multiple",IF(ISERROR(VLOOKUP(SUBSTITUTE(SUBSTITUTE(V43,"*","~*"),"+","~+"),playerChgs!G$2:H$411,2,FALSE)),"",VLOOKUP(SUBSTITUTE(SUBSTITUTE(V43,"*","~*"),"+","~+"),playerChgs!G$2:H$411,2,FALSE)),"")</f>
        <v/>
      </c>
      <c r="X43" t="str">
        <f t="shared" si="5"/>
        <v>Alvarez,NhATN</v>
      </c>
    </row>
    <row r="44" spans="1:24" x14ac:dyDescent="0.25">
      <c r="A44" s="7" t="str">
        <f t="shared" si="0"/>
        <v/>
      </c>
      <c r="B44" s="4" t="str">
        <f>IF(copyYourOldExportHere!G44="x",IF(copyYourOldExportHere!A44="","",copyYourOldExportHere!A44),"")</f>
        <v/>
      </c>
      <c r="C44" s="4" t="str">
        <f>IF(copyYourOldExportHere!G44="x",IF(copyYourOldExportHere!B44="","",copyYourOldExportHere!B44),"")</f>
        <v/>
      </c>
      <c r="D44" s="4" t="str">
        <f>IF(copyYourOldExportHere!G44="x",IF(copyYourOldExportHere!C44="","",copyYourOldExportHere!C44),"")</f>
        <v/>
      </c>
      <c r="E44" s="4" t="str">
        <f>IF(copyYourOldExportHere!G44="x",IF(copyYourOldExportHere!D44="","",copyYourOldExportHere!D44),"")</f>
        <v/>
      </c>
      <c r="F44" s="4" t="str">
        <f>IF(copyYourOldExportHere!G44="x",IF(copyYourOldExportHere!E44="","",copyYourOldExportHere!E44),"")</f>
        <v/>
      </c>
      <c r="G44" s="4" t="str">
        <f>IF(copyYourOldExportHere!G44="x",IF(copyYourOldExportHere!F44="","",copyYourOldExportHere!F44),"")</f>
        <v/>
      </c>
      <c r="H44" s="4" t="str">
        <f>IF(copyYourOldExportHere!G44="x",IF(copyYourOldExportHere!G44="","",copyYourOldExportHere!G44),"")</f>
        <v/>
      </c>
      <c r="I44" s="4" t="str">
        <f>IF(copyYourOldExportHere!G44="x",IF(copyYourOldExportHere!H44="","",copyYourOldExportHere!H44),"")</f>
        <v/>
      </c>
      <c r="J44" s="4" t="str">
        <f>IF(copyYourOldExportHere!G44="x",IF(copyYourOldExportHere!I44="","",copyYourOldExportHere!I44),"")</f>
        <v/>
      </c>
      <c r="K44">
        <v>43</v>
      </c>
      <c r="L44" t="s">
        <v>118</v>
      </c>
      <c r="M44" t="s">
        <v>413</v>
      </c>
      <c r="N44" t="s">
        <v>27</v>
      </c>
      <c r="O44">
        <v>552</v>
      </c>
      <c r="P44" t="s">
        <v>1274</v>
      </c>
      <c r="Q44" t="str">
        <f t="shared" si="1"/>
        <v/>
      </c>
      <c r="R44" t="str">
        <f t="shared" si="2"/>
        <v/>
      </c>
      <c r="S44" t="str">
        <f t="shared" si="3"/>
        <v/>
      </c>
      <c r="V44" t="str">
        <f t="shared" si="4"/>
        <v>Alvarez,Y*hHOA</v>
      </c>
      <c r="W44" t="str">
        <f>IF(T44&lt;&gt;"multiple",IF(ISERROR(VLOOKUP(SUBSTITUTE(SUBSTITUTE(V44,"*","~*"),"+","~+"),playerChgs!G$2:H$411,2,FALSE)),"",VLOOKUP(SUBSTITUTE(SUBSTITUTE(V44,"*","~*"),"+","~+"),playerChgs!G$2:H$411,2,FALSE)),"")</f>
        <v/>
      </c>
      <c r="X44" t="str">
        <f t="shared" si="5"/>
        <v>Alvarez,Y*hHOA</v>
      </c>
    </row>
    <row r="45" spans="1:24" x14ac:dyDescent="0.25">
      <c r="A45" s="7" t="str">
        <f t="shared" si="0"/>
        <v/>
      </c>
      <c r="B45" s="4" t="str">
        <f>IF(copyYourOldExportHere!G45="x",IF(copyYourOldExportHere!A45="","",copyYourOldExportHere!A45),"")</f>
        <v/>
      </c>
      <c r="C45" s="4" t="str">
        <f>IF(copyYourOldExportHere!G45="x",IF(copyYourOldExportHere!B45="","",copyYourOldExportHere!B45),"")</f>
        <v/>
      </c>
      <c r="D45" s="4" t="str">
        <f>IF(copyYourOldExportHere!G45="x",IF(copyYourOldExportHere!C45="","",copyYourOldExportHere!C45),"")</f>
        <v/>
      </c>
      <c r="E45" s="4" t="str">
        <f>IF(copyYourOldExportHere!G45="x",IF(copyYourOldExportHere!D45="","",copyYourOldExportHere!D45),"")</f>
        <v/>
      </c>
      <c r="F45" s="4" t="str">
        <f>IF(copyYourOldExportHere!G45="x",IF(copyYourOldExportHere!E45="","",copyYourOldExportHere!E45),"")</f>
        <v/>
      </c>
      <c r="G45" s="4" t="str">
        <f>IF(copyYourOldExportHere!G45="x",IF(copyYourOldExportHere!F45="","",copyYourOldExportHere!F45),"")</f>
        <v/>
      </c>
      <c r="H45" s="4" t="str">
        <f>IF(copyYourOldExportHere!G45="x",IF(copyYourOldExportHere!G45="","",copyYourOldExportHere!G45),"")</f>
        <v/>
      </c>
      <c r="I45" s="4" t="str">
        <f>IF(copyYourOldExportHere!G45="x",IF(copyYourOldExportHere!H45="","",copyYourOldExportHere!H45),"")</f>
        <v/>
      </c>
      <c r="J45" s="4" t="str">
        <f>IF(copyYourOldExportHere!G45="x",IF(copyYourOldExportHere!I45="","",copyYourOldExportHere!I45),"")</f>
        <v/>
      </c>
      <c r="K45">
        <v>44</v>
      </c>
      <c r="L45" t="s">
        <v>24</v>
      </c>
      <c r="M45" t="s">
        <v>414</v>
      </c>
      <c r="N45" t="s">
        <v>22</v>
      </c>
      <c r="O45">
        <v>17</v>
      </c>
      <c r="P45" t="s">
        <v>68</v>
      </c>
      <c r="Q45" t="str">
        <f t="shared" si="1"/>
        <v/>
      </c>
      <c r="R45" t="str">
        <f t="shared" si="2"/>
        <v/>
      </c>
      <c r="S45" t="str">
        <f t="shared" si="3"/>
        <v/>
      </c>
      <c r="V45" t="str">
        <f t="shared" si="4"/>
        <v>Alzolay,ApCHN</v>
      </c>
      <c r="W45" t="str">
        <f>IF(T45&lt;&gt;"multiple",IF(ISERROR(VLOOKUP(SUBSTITUTE(SUBSTITUTE(V45,"*","~*"),"+","~+"),playerChgs!G$2:H$411,2,FALSE)),"",VLOOKUP(SUBSTITUTE(SUBSTITUTE(V45,"*","~*"),"+","~+"),playerChgs!G$2:H$411,2,FALSE)),"")</f>
        <v/>
      </c>
      <c r="X45" t="str">
        <f t="shared" si="5"/>
        <v>Alzolay,ApCHN</v>
      </c>
    </row>
    <row r="46" spans="1:24" x14ac:dyDescent="0.25">
      <c r="A46" s="7" t="str">
        <f t="shared" si="0"/>
        <v/>
      </c>
      <c r="B46" s="4" t="str">
        <f>IF(copyYourOldExportHere!G46="x",IF(copyYourOldExportHere!A46="","",copyYourOldExportHere!A46),"")</f>
        <v/>
      </c>
      <c r="C46" s="4" t="str">
        <f>IF(copyYourOldExportHere!G46="x",IF(copyYourOldExportHere!B46="","",copyYourOldExportHere!B46),"")</f>
        <v/>
      </c>
      <c r="D46" s="4" t="str">
        <f>IF(copyYourOldExportHere!G46="x",IF(copyYourOldExportHere!C46="","",copyYourOldExportHere!C46),"")</f>
        <v/>
      </c>
      <c r="E46" s="4" t="str">
        <f>IF(copyYourOldExportHere!G46="x",IF(copyYourOldExportHere!D46="","",copyYourOldExportHere!D46),"")</f>
        <v/>
      </c>
      <c r="F46" s="4" t="str">
        <f>IF(copyYourOldExportHere!G46="x",IF(copyYourOldExportHere!E46="","",copyYourOldExportHere!E46),"")</f>
        <v/>
      </c>
      <c r="G46" s="4" t="str">
        <f>IF(copyYourOldExportHere!G46="x",IF(copyYourOldExportHere!F46="","",copyYourOldExportHere!F46),"")</f>
        <v/>
      </c>
      <c r="H46" s="4" t="str">
        <f>IF(copyYourOldExportHere!G46="x",IF(copyYourOldExportHere!G46="","",copyYourOldExportHere!G46),"")</f>
        <v/>
      </c>
      <c r="I46" s="4" t="str">
        <f>IF(copyYourOldExportHere!G46="x",IF(copyYourOldExportHere!H46="","",copyYourOldExportHere!H46),"")</f>
        <v/>
      </c>
      <c r="J46" s="4" t="str">
        <f>IF(copyYourOldExportHere!G46="x",IF(copyYourOldExportHere!I46="","",copyYourOldExportHere!I46),"")</f>
        <v/>
      </c>
      <c r="K46">
        <v>45</v>
      </c>
      <c r="L46" t="s">
        <v>46</v>
      </c>
      <c r="M46" t="s">
        <v>1275</v>
      </c>
      <c r="N46" t="s">
        <v>27</v>
      </c>
      <c r="O46">
        <v>35</v>
      </c>
      <c r="P46" t="s">
        <v>1276</v>
      </c>
      <c r="Q46" t="str">
        <f t="shared" si="1"/>
        <v/>
      </c>
      <c r="R46" t="str">
        <f t="shared" si="2"/>
        <v/>
      </c>
      <c r="S46" t="str">
        <f t="shared" si="3"/>
        <v/>
      </c>
      <c r="T46" t="s">
        <v>6</v>
      </c>
      <c r="V46" t="str">
        <f t="shared" si="4"/>
        <v>Amador,A+hCON</v>
      </c>
      <c r="W46" t="str">
        <f>IF(T46&lt;&gt;"multiple",IF(ISERROR(VLOOKUP(SUBSTITUTE(SUBSTITUTE(V46,"*","~*"),"+","~+"),playerChgs!G$2:H$411,2,FALSE)),"",VLOOKUP(SUBSTITUTE(SUBSTITUTE(V46,"*","~*"),"+","~+"),playerChgs!G$2:H$411,2,FALSE)),"")</f>
        <v/>
      </c>
      <c r="X46" t="str">
        <f t="shared" si="5"/>
        <v>Amador,A+hCON</v>
      </c>
    </row>
    <row r="47" spans="1:24" x14ac:dyDescent="0.25">
      <c r="A47" s="7" t="str">
        <f t="shared" si="0"/>
        <v/>
      </c>
      <c r="B47" s="4" t="str">
        <f>IF(copyYourOldExportHere!G47="x",IF(copyYourOldExportHere!A47="","",copyYourOldExportHere!A47),"")</f>
        <v/>
      </c>
      <c r="C47" s="4" t="str">
        <f>IF(copyYourOldExportHere!G47="x",IF(copyYourOldExportHere!B47="","",copyYourOldExportHere!B47),"")</f>
        <v/>
      </c>
      <c r="D47" s="4" t="str">
        <f>IF(copyYourOldExportHere!G47="x",IF(copyYourOldExportHere!C47="","",copyYourOldExportHere!C47),"")</f>
        <v/>
      </c>
      <c r="E47" s="4" t="str">
        <f>IF(copyYourOldExportHere!G47="x",IF(copyYourOldExportHere!D47="","",copyYourOldExportHere!D47),"")</f>
        <v/>
      </c>
      <c r="F47" s="4" t="str">
        <f>IF(copyYourOldExportHere!G47="x",IF(copyYourOldExportHere!E47="","",copyYourOldExportHere!E47),"")</f>
        <v/>
      </c>
      <c r="G47" s="4" t="str">
        <f>IF(copyYourOldExportHere!G47="x",IF(copyYourOldExportHere!F47="","",copyYourOldExportHere!F47),"")</f>
        <v/>
      </c>
      <c r="H47" s="4" t="str">
        <f>IF(copyYourOldExportHere!G47="x",IF(copyYourOldExportHere!G47="","",copyYourOldExportHere!G47),"")</f>
        <v/>
      </c>
      <c r="I47" s="4" t="str">
        <f>IF(copyYourOldExportHere!G47="x",IF(copyYourOldExportHere!H47="","",copyYourOldExportHere!H47),"")</f>
        <v/>
      </c>
      <c r="J47" s="4" t="str">
        <f>IF(copyYourOldExportHere!G47="x",IF(copyYourOldExportHere!I47="","",copyYourOldExportHere!I47),"")</f>
        <v/>
      </c>
      <c r="K47">
        <v>46</v>
      </c>
      <c r="L47" t="s">
        <v>23</v>
      </c>
      <c r="M47" t="s">
        <v>956</v>
      </c>
      <c r="N47" t="s">
        <v>27</v>
      </c>
      <c r="O47">
        <v>68</v>
      </c>
      <c r="P47" t="s">
        <v>1277</v>
      </c>
      <c r="Q47" t="str">
        <f t="shared" si="1"/>
        <v/>
      </c>
      <c r="R47" t="str">
        <f t="shared" si="2"/>
        <v/>
      </c>
      <c r="S47" t="str">
        <f t="shared" si="3"/>
        <v/>
      </c>
      <c r="V47" t="str">
        <f t="shared" si="4"/>
        <v>Amaya,JhCHA</v>
      </c>
      <c r="W47" t="str">
        <f>IF(T47&lt;&gt;"multiple",IF(ISERROR(VLOOKUP(SUBSTITUTE(SUBSTITUTE(V47,"*","~*"),"+","~+"),playerChgs!G$2:H$411,2,FALSE)),"",VLOOKUP(SUBSTITUTE(SUBSTITUTE(V47,"*","~*"),"+","~+"),playerChgs!G$2:H$411,2,FALSE)),"")</f>
        <v/>
      </c>
      <c r="X47" t="str">
        <f t="shared" si="5"/>
        <v>Amaya,JhCHA</v>
      </c>
    </row>
    <row r="48" spans="1:24" x14ac:dyDescent="0.25">
      <c r="A48" s="7" t="str">
        <f t="shared" si="0"/>
        <v/>
      </c>
      <c r="B48" s="4" t="str">
        <f>IF(copyYourOldExportHere!G48="x",IF(copyYourOldExportHere!A48="","",copyYourOldExportHere!A48),"")</f>
        <v/>
      </c>
      <c r="C48" s="4" t="str">
        <f>IF(copyYourOldExportHere!G48="x",IF(copyYourOldExportHere!B48="","",copyYourOldExportHere!B48),"")</f>
        <v/>
      </c>
      <c r="D48" s="4" t="str">
        <f>IF(copyYourOldExportHere!G48="x",IF(copyYourOldExportHere!C48="","",copyYourOldExportHere!C48),"")</f>
        <v/>
      </c>
      <c r="E48" s="4" t="str">
        <f>IF(copyYourOldExportHere!G48="x",IF(copyYourOldExportHere!D48="","",copyYourOldExportHere!D48),"")</f>
        <v/>
      </c>
      <c r="F48" s="4" t="str">
        <f>IF(copyYourOldExportHere!G48="x",IF(copyYourOldExportHere!E48="","",copyYourOldExportHere!E48),"")</f>
        <v/>
      </c>
      <c r="G48" s="4" t="str">
        <f>IF(copyYourOldExportHere!G48="x",IF(copyYourOldExportHere!F48="","",copyYourOldExportHere!F48),"")</f>
        <v/>
      </c>
      <c r="H48" s="4" t="str">
        <f>IF(copyYourOldExportHere!G48="x",IF(copyYourOldExportHere!G48="","",copyYourOldExportHere!G48),"")</f>
        <v/>
      </c>
      <c r="I48" s="4" t="str">
        <f>IF(copyYourOldExportHere!G48="x",IF(copyYourOldExportHere!H48="","",copyYourOldExportHere!H48),"")</f>
        <v/>
      </c>
      <c r="J48" s="4" t="str">
        <f>IF(copyYourOldExportHere!G48="x",IF(copyYourOldExportHere!I48="","",copyYourOldExportHere!I48),"")</f>
        <v/>
      </c>
      <c r="K48">
        <v>47</v>
      </c>
      <c r="L48" t="s">
        <v>24</v>
      </c>
      <c r="M48" t="s">
        <v>957</v>
      </c>
      <c r="N48" t="s">
        <v>27</v>
      </c>
      <c r="O48">
        <v>328</v>
      </c>
      <c r="P48" t="s">
        <v>1278</v>
      </c>
      <c r="Q48" t="str">
        <f t="shared" si="1"/>
        <v/>
      </c>
      <c r="R48" t="str">
        <f t="shared" si="2"/>
        <v/>
      </c>
      <c r="S48" t="str">
        <f t="shared" si="3"/>
        <v/>
      </c>
      <c r="V48" t="str">
        <f t="shared" si="4"/>
        <v>Amaya,MhCHN</v>
      </c>
      <c r="W48" t="str">
        <f>IF(T48&lt;&gt;"multiple",IF(ISERROR(VLOOKUP(SUBSTITUTE(SUBSTITUTE(V48,"*","~*"),"+","~+"),playerChgs!G$2:H$411,2,FALSE)),"",VLOOKUP(SUBSTITUTE(SUBSTITUTE(V48,"*","~*"),"+","~+"),playerChgs!G$2:H$411,2,FALSE)),"")</f>
        <v/>
      </c>
      <c r="X48" t="str">
        <f t="shared" si="5"/>
        <v>Amaya,MhCHN</v>
      </c>
    </row>
    <row r="49" spans="1:24" x14ac:dyDescent="0.25">
      <c r="A49" s="7" t="str">
        <f t="shared" si="0"/>
        <v/>
      </c>
      <c r="B49" s="4" t="str">
        <f>IF(copyYourOldExportHere!G49="x",IF(copyYourOldExportHere!A49="","",copyYourOldExportHere!A49),"")</f>
        <v/>
      </c>
      <c r="C49" s="4" t="str">
        <f>IF(copyYourOldExportHere!G49="x",IF(copyYourOldExportHere!B49="","",copyYourOldExportHere!B49),"")</f>
        <v/>
      </c>
      <c r="D49" s="4" t="str">
        <f>IF(copyYourOldExportHere!G49="x",IF(copyYourOldExportHere!C49="","",copyYourOldExportHere!C49),"")</f>
        <v/>
      </c>
      <c r="E49" s="4" t="str">
        <f>IF(copyYourOldExportHere!G49="x",IF(copyYourOldExportHere!D49="","",copyYourOldExportHere!D49),"")</f>
        <v/>
      </c>
      <c r="F49" s="4" t="str">
        <f>IF(copyYourOldExportHere!G49="x",IF(copyYourOldExportHere!E49="","",copyYourOldExportHere!E49),"")</f>
        <v/>
      </c>
      <c r="G49" s="4" t="str">
        <f>IF(copyYourOldExportHere!G49="x",IF(copyYourOldExportHere!F49="","",copyYourOldExportHere!F49),"")</f>
        <v/>
      </c>
      <c r="H49" s="4" t="str">
        <f>IF(copyYourOldExportHere!G49="x",IF(copyYourOldExportHere!G49="","",copyYourOldExportHere!G49),"")</f>
        <v/>
      </c>
      <c r="I49" s="4" t="str">
        <f>IF(copyYourOldExportHere!G49="x",IF(copyYourOldExportHere!H49="","",copyYourOldExportHere!H49),"")</f>
        <v/>
      </c>
      <c r="J49" s="4" t="str">
        <f>IF(copyYourOldExportHere!G49="x",IF(copyYourOldExportHere!I49="","",copyYourOldExportHere!I49),"")</f>
        <v/>
      </c>
      <c r="K49">
        <v>48</v>
      </c>
      <c r="L49" t="s">
        <v>36</v>
      </c>
      <c r="M49" t="s">
        <v>220</v>
      </c>
      <c r="N49" t="s">
        <v>27</v>
      </c>
      <c r="O49">
        <v>5</v>
      </c>
      <c r="P49" t="s">
        <v>1279</v>
      </c>
      <c r="Q49" t="str">
        <f t="shared" si="1"/>
        <v/>
      </c>
      <c r="R49" t="str">
        <f t="shared" si="2"/>
        <v/>
      </c>
      <c r="S49" t="str">
        <f t="shared" si="3"/>
        <v/>
      </c>
      <c r="T49" t="s">
        <v>6</v>
      </c>
      <c r="V49" t="str">
        <f t="shared" si="4"/>
        <v>Anderson,BhATN</v>
      </c>
      <c r="W49" t="str">
        <f>IF(T49&lt;&gt;"multiple",IF(ISERROR(VLOOKUP(SUBSTITUTE(SUBSTITUTE(V49,"*","~*"),"+","~+"),playerChgs!G$2:H$411,2,FALSE)),"",VLOOKUP(SUBSTITUTE(SUBSTITUTE(V49,"*","~*"),"+","~+"),playerChgs!G$2:H$411,2,FALSE)),"")</f>
        <v/>
      </c>
      <c r="X49" t="str">
        <f t="shared" si="5"/>
        <v>Anderson,BhATN</v>
      </c>
    </row>
    <row r="50" spans="1:24" x14ac:dyDescent="0.25">
      <c r="A50" s="7" t="str">
        <f t="shared" si="0"/>
        <v/>
      </c>
      <c r="B50" s="4" t="str">
        <f>IF(copyYourOldExportHere!G50="x",IF(copyYourOldExportHere!A50="","",copyYourOldExportHere!A50),"")</f>
        <v/>
      </c>
      <c r="C50" s="4" t="str">
        <f>IF(copyYourOldExportHere!G50="x",IF(copyYourOldExportHere!B50="","",copyYourOldExportHere!B50),"")</f>
        <v/>
      </c>
      <c r="D50" s="4" t="str">
        <f>IF(copyYourOldExportHere!G50="x",IF(copyYourOldExportHere!C50="","",copyYourOldExportHere!C50),"")</f>
        <v/>
      </c>
      <c r="E50" s="4" t="str">
        <f>IF(copyYourOldExportHere!G50="x",IF(copyYourOldExportHere!D50="","",copyYourOldExportHere!D50),"")</f>
        <v/>
      </c>
      <c r="F50" s="4" t="str">
        <f>IF(copyYourOldExportHere!G50="x",IF(copyYourOldExportHere!E50="","",copyYourOldExportHere!E50),"")</f>
        <v/>
      </c>
      <c r="G50" s="4" t="str">
        <f>IF(copyYourOldExportHere!G50="x",IF(copyYourOldExportHere!F50="","",copyYourOldExportHere!F50),"")</f>
        <v/>
      </c>
      <c r="H50" s="4" t="str">
        <f>IF(copyYourOldExportHere!G50="x",IF(copyYourOldExportHere!G50="","",copyYourOldExportHere!G50),"")</f>
        <v/>
      </c>
      <c r="I50" s="4" t="str">
        <f>IF(copyYourOldExportHere!G50="x",IF(copyYourOldExportHere!H50="","",copyYourOldExportHere!H50),"")</f>
        <v/>
      </c>
      <c r="J50" s="4" t="str">
        <f>IF(copyYourOldExportHere!G50="x",IF(copyYourOldExportHere!I50="","",copyYourOldExportHere!I50),"")</f>
        <v/>
      </c>
      <c r="K50">
        <v>49</v>
      </c>
      <c r="L50" t="s">
        <v>39</v>
      </c>
      <c r="M50" t="s">
        <v>146</v>
      </c>
      <c r="N50" t="s">
        <v>22</v>
      </c>
      <c r="O50">
        <v>58</v>
      </c>
      <c r="P50" t="s">
        <v>1280</v>
      </c>
      <c r="Q50" t="str">
        <f t="shared" si="1"/>
        <v/>
      </c>
      <c r="R50" t="str">
        <f t="shared" si="2"/>
        <v/>
      </c>
      <c r="S50" t="str">
        <f t="shared" si="3"/>
        <v/>
      </c>
      <c r="V50" t="str">
        <f t="shared" si="4"/>
        <v>Anderson,CpTEA</v>
      </c>
      <c r="W50" t="str">
        <f>IF(T50&lt;&gt;"multiple",IF(ISERROR(VLOOKUP(SUBSTITUTE(SUBSTITUTE(V50,"*","~*"),"+","~+"),playerChgs!G$2:H$411,2,FALSE)),"",VLOOKUP(SUBSTITUTE(SUBSTITUTE(V50,"*","~*"),"+","~+"),playerChgs!G$2:H$411,2,FALSE)),"")</f>
        <v/>
      </c>
      <c r="X50" t="str">
        <f t="shared" si="5"/>
        <v>Anderson,CpTEA</v>
      </c>
    </row>
    <row r="51" spans="1:24" x14ac:dyDescent="0.25">
      <c r="A51" s="7" t="str">
        <f t="shared" si="0"/>
        <v/>
      </c>
      <c r="B51" s="4" t="str">
        <f>IF(copyYourOldExportHere!G51="x",IF(copyYourOldExportHere!A51="","",copyYourOldExportHere!A51),"")</f>
        <v/>
      </c>
      <c r="C51" s="4" t="str">
        <f>IF(copyYourOldExportHere!G51="x",IF(copyYourOldExportHere!B51="","",copyYourOldExportHere!B51),"")</f>
        <v/>
      </c>
      <c r="D51" s="4" t="str">
        <f>IF(copyYourOldExportHere!G51="x",IF(copyYourOldExportHere!C51="","",copyYourOldExportHere!C51),"")</f>
        <v/>
      </c>
      <c r="E51" s="4" t="str">
        <f>IF(copyYourOldExportHere!G51="x",IF(copyYourOldExportHere!D51="","",copyYourOldExportHere!D51),"")</f>
        <v/>
      </c>
      <c r="F51" s="4" t="str">
        <f>IF(copyYourOldExportHere!G51="x",IF(copyYourOldExportHere!E51="","",copyYourOldExportHere!E51),"")</f>
        <v/>
      </c>
      <c r="G51" s="4" t="str">
        <f>IF(copyYourOldExportHere!G51="x",IF(copyYourOldExportHere!F51="","",copyYourOldExportHere!F51),"")</f>
        <v/>
      </c>
      <c r="H51" s="4" t="str">
        <f>IF(copyYourOldExportHere!G51="x",IF(copyYourOldExportHere!G51="","",copyYourOldExportHere!G51),"")</f>
        <v/>
      </c>
      <c r="I51" s="4" t="str">
        <f>IF(copyYourOldExportHere!G51="x",IF(copyYourOldExportHere!H51="","",copyYourOldExportHere!H51),"")</f>
        <v/>
      </c>
      <c r="J51" s="4" t="str">
        <f>IF(copyYourOldExportHere!G51="x",IF(copyYourOldExportHere!I51="","",copyYourOldExportHere!I51),"")</f>
        <v/>
      </c>
      <c r="K51">
        <v>50</v>
      </c>
      <c r="L51" t="s">
        <v>39</v>
      </c>
      <c r="M51" t="s">
        <v>958</v>
      </c>
      <c r="N51" t="s">
        <v>22</v>
      </c>
      <c r="O51">
        <v>27</v>
      </c>
      <c r="P51" t="s">
        <v>72</v>
      </c>
      <c r="Q51" t="str">
        <f t="shared" si="1"/>
        <v/>
      </c>
      <c r="R51" t="str">
        <f t="shared" si="2"/>
        <v/>
      </c>
      <c r="S51" t="str">
        <f t="shared" si="3"/>
        <v/>
      </c>
      <c r="V51" t="str">
        <f t="shared" si="4"/>
        <v>Anderson,GpTEA</v>
      </c>
      <c r="W51" t="str">
        <f>IF(T51&lt;&gt;"multiple",IF(ISERROR(VLOOKUP(SUBSTITUTE(SUBSTITUTE(V51,"*","~*"),"+","~+"),playerChgs!G$2:H$411,2,FALSE)),"",VLOOKUP(SUBSTITUTE(SUBSTITUTE(V51,"*","~*"),"+","~+"),playerChgs!G$2:H$411,2,FALSE)),"")</f>
        <v/>
      </c>
      <c r="X51" t="str">
        <f t="shared" si="5"/>
        <v>Anderson,GpTEA</v>
      </c>
    </row>
    <row r="52" spans="1:24" x14ac:dyDescent="0.25">
      <c r="A52" s="7" t="str">
        <f t="shared" si="0"/>
        <v/>
      </c>
      <c r="B52" s="4" t="str">
        <f>IF(copyYourOldExportHere!G52="x",IF(copyYourOldExportHere!A52="","",copyYourOldExportHere!A52),"")</f>
        <v/>
      </c>
      <c r="C52" s="4" t="str">
        <f>IF(copyYourOldExportHere!G52="x",IF(copyYourOldExportHere!B52="","",copyYourOldExportHere!B52),"")</f>
        <v/>
      </c>
      <c r="D52" s="4" t="str">
        <f>IF(copyYourOldExportHere!G52="x",IF(copyYourOldExportHere!C52="","",copyYourOldExportHere!C52),"")</f>
        <v/>
      </c>
      <c r="E52" s="4" t="str">
        <f>IF(copyYourOldExportHere!G52="x",IF(copyYourOldExportHere!D52="","",copyYourOldExportHere!D52),"")</f>
        <v/>
      </c>
      <c r="F52" s="4" t="str">
        <f>IF(copyYourOldExportHere!G52="x",IF(copyYourOldExportHere!E52="","",copyYourOldExportHere!E52),"")</f>
        <v/>
      </c>
      <c r="G52" s="4" t="str">
        <f>IF(copyYourOldExportHere!G52="x",IF(copyYourOldExportHere!F52="","",copyYourOldExportHere!F52),"")</f>
        <v/>
      </c>
      <c r="H52" s="4" t="str">
        <f>IF(copyYourOldExportHere!G52="x",IF(copyYourOldExportHere!G52="","",copyYourOldExportHere!G52),"")</f>
        <v/>
      </c>
      <c r="I52" s="4" t="str">
        <f>IF(copyYourOldExportHere!G52="x",IF(copyYourOldExportHere!H52="","",copyYourOldExportHere!H52),"")</f>
        <v/>
      </c>
      <c r="J52" s="4" t="str">
        <f>IF(copyYourOldExportHere!G52="x",IF(copyYourOldExportHere!I52="","",copyYourOldExportHere!I52),"")</f>
        <v/>
      </c>
      <c r="K52">
        <v>51</v>
      </c>
      <c r="L52" t="s">
        <v>23</v>
      </c>
      <c r="M52" t="s">
        <v>1281</v>
      </c>
      <c r="N52" t="s">
        <v>22</v>
      </c>
      <c r="O52">
        <v>53</v>
      </c>
      <c r="P52" t="s">
        <v>66</v>
      </c>
      <c r="Q52" t="str">
        <f t="shared" si="1"/>
        <v/>
      </c>
      <c r="R52" t="str">
        <f t="shared" si="2"/>
        <v/>
      </c>
      <c r="S52" t="str">
        <f t="shared" si="3"/>
        <v/>
      </c>
      <c r="V52" t="str">
        <f t="shared" si="4"/>
        <v>Anderson,JpCHA</v>
      </c>
      <c r="W52" t="str">
        <f>IF(T52&lt;&gt;"multiple",IF(ISERROR(VLOOKUP(SUBSTITUTE(SUBSTITUTE(V52,"*","~*"),"+","~+"),playerChgs!G$2:H$411,2,FALSE)),"",VLOOKUP(SUBSTITUTE(SUBSTITUTE(V52,"*","~*"),"+","~+"),playerChgs!G$2:H$411,2,FALSE)),"")</f>
        <v/>
      </c>
      <c r="X52" t="str">
        <f t="shared" si="5"/>
        <v>Anderson,JpCHA</v>
      </c>
    </row>
    <row r="53" spans="1:24" x14ac:dyDescent="0.25">
      <c r="A53" s="7" t="str">
        <f t="shared" si="0"/>
        <v/>
      </c>
      <c r="B53" s="4" t="str">
        <f>IF(copyYourOldExportHere!G53="x",IF(copyYourOldExportHere!A53="","",copyYourOldExportHere!A53),"")</f>
        <v/>
      </c>
      <c r="C53" s="4" t="str">
        <f>IF(copyYourOldExportHere!G53="x",IF(copyYourOldExportHere!B53="","",copyYourOldExportHere!B53),"")</f>
        <v/>
      </c>
      <c r="D53" s="4" t="str">
        <f>IF(copyYourOldExportHere!G53="x",IF(copyYourOldExportHere!C53="","",copyYourOldExportHere!C53),"")</f>
        <v/>
      </c>
      <c r="E53" s="4" t="str">
        <f>IF(copyYourOldExportHere!G53="x",IF(copyYourOldExportHere!D53="","",copyYourOldExportHere!D53),"")</f>
        <v/>
      </c>
      <c r="F53" s="4" t="str">
        <f>IF(copyYourOldExportHere!G53="x",IF(copyYourOldExportHere!E53="","",copyYourOldExportHere!E53),"")</f>
        <v/>
      </c>
      <c r="G53" s="4" t="str">
        <f>IF(copyYourOldExportHere!G53="x",IF(copyYourOldExportHere!F53="","",copyYourOldExportHere!F53),"")</f>
        <v/>
      </c>
      <c r="H53" s="4" t="str">
        <f>IF(copyYourOldExportHere!G53="x",IF(copyYourOldExportHere!G53="","",copyYourOldExportHere!G53),"")</f>
        <v/>
      </c>
      <c r="I53" s="4" t="str">
        <f>IF(copyYourOldExportHere!G53="x",IF(copyYourOldExportHere!H53="","",copyYourOldExportHere!H53),"")</f>
        <v/>
      </c>
      <c r="J53" s="4" t="str">
        <f>IF(copyYourOldExportHere!G53="x",IF(copyYourOldExportHere!I53="","",copyYourOldExportHere!I53),"")</f>
        <v/>
      </c>
      <c r="K53">
        <v>52</v>
      </c>
      <c r="L53" t="s">
        <v>37</v>
      </c>
      <c r="M53" t="s">
        <v>959</v>
      </c>
      <c r="N53" t="s">
        <v>22</v>
      </c>
      <c r="O53">
        <v>36</v>
      </c>
      <c r="P53" t="s">
        <v>66</v>
      </c>
      <c r="Q53" t="str">
        <f t="shared" si="1"/>
        <v/>
      </c>
      <c r="R53" t="str">
        <f t="shared" si="2"/>
        <v/>
      </c>
      <c r="S53" t="str">
        <f t="shared" si="3"/>
        <v/>
      </c>
      <c r="V53" t="str">
        <f t="shared" si="4"/>
        <v>Anderson,NpKCA</v>
      </c>
      <c r="W53" t="str">
        <f>IF(T53&lt;&gt;"multiple",IF(ISERROR(VLOOKUP(SUBSTITUTE(SUBSTITUTE(V53,"*","~*"),"+","~+"),playerChgs!G$2:H$411,2,FALSE)),"",VLOOKUP(SUBSTITUTE(SUBSTITUTE(V53,"*","~*"),"+","~+"),playerChgs!G$2:H$411,2,FALSE)),"")</f>
        <v/>
      </c>
      <c r="X53" t="str">
        <f t="shared" si="5"/>
        <v>Anderson,NpKCA</v>
      </c>
    </row>
    <row r="54" spans="1:24" x14ac:dyDescent="0.25">
      <c r="A54" s="7" t="str">
        <f t="shared" si="0"/>
        <v/>
      </c>
      <c r="B54" s="4" t="str">
        <f>IF(copyYourOldExportHere!G54="x",IF(copyYourOldExportHere!A54="","",copyYourOldExportHere!A54),"")</f>
        <v/>
      </c>
      <c r="C54" s="4" t="str">
        <f>IF(copyYourOldExportHere!G54="x",IF(copyYourOldExportHere!B54="","",copyYourOldExportHere!B54),"")</f>
        <v/>
      </c>
      <c r="D54" s="4" t="str">
        <f>IF(copyYourOldExportHere!G54="x",IF(copyYourOldExportHere!C54="","",copyYourOldExportHere!C54),"")</f>
        <v/>
      </c>
      <c r="E54" s="4" t="str">
        <f>IF(copyYourOldExportHere!G54="x",IF(copyYourOldExportHere!D54="","",copyYourOldExportHere!D54),"")</f>
        <v/>
      </c>
      <c r="F54" s="4" t="str">
        <f>IF(copyYourOldExportHere!G54="x",IF(copyYourOldExportHere!E54="","",copyYourOldExportHere!E54),"")</f>
        <v/>
      </c>
      <c r="G54" s="4" t="str">
        <f>IF(copyYourOldExportHere!G54="x",IF(copyYourOldExportHere!F54="","",copyYourOldExportHere!F54),"")</f>
        <v/>
      </c>
      <c r="H54" s="4" t="str">
        <f>IF(copyYourOldExportHere!G54="x",IF(copyYourOldExportHere!G54="","",copyYourOldExportHere!G54),"")</f>
        <v/>
      </c>
      <c r="I54" s="4" t="str">
        <f>IF(copyYourOldExportHere!G54="x",IF(copyYourOldExportHere!H54="","",copyYourOldExportHere!H54),"")</f>
        <v/>
      </c>
      <c r="J54" s="4" t="str">
        <f>IF(copyYourOldExportHere!G54="x",IF(copyYourOldExportHere!I54="","",copyYourOldExportHere!I54),"")</f>
        <v/>
      </c>
      <c r="K54">
        <v>53</v>
      </c>
      <c r="L54" t="s">
        <v>102</v>
      </c>
      <c r="M54" t="s">
        <v>1282</v>
      </c>
      <c r="N54" t="s">
        <v>22</v>
      </c>
      <c r="O54">
        <v>16</v>
      </c>
      <c r="P54" t="s">
        <v>333</v>
      </c>
      <c r="Q54" t="str">
        <f t="shared" si="1"/>
        <v/>
      </c>
      <c r="R54" t="str">
        <f t="shared" si="2"/>
        <v/>
      </c>
      <c r="S54" t="str">
        <f t="shared" si="3"/>
        <v/>
      </c>
      <c r="T54" t="s">
        <v>6</v>
      </c>
      <c r="V54" t="str">
        <f t="shared" si="4"/>
        <v>Anderson,SpMMN</v>
      </c>
      <c r="W54" t="str">
        <f>IF(T54&lt;&gt;"multiple",IF(ISERROR(VLOOKUP(SUBSTITUTE(SUBSTITUTE(V54,"*","~*"),"+","~+"),playerChgs!G$2:H$411,2,FALSE)),"",VLOOKUP(SUBSTITUTE(SUBSTITUTE(V54,"*","~*"),"+","~+"),playerChgs!G$2:H$411,2,FALSE)),"")</f>
        <v/>
      </c>
      <c r="X54" t="str">
        <f t="shared" si="5"/>
        <v>Anderson,SpMMN</v>
      </c>
    </row>
    <row r="55" spans="1:24" x14ac:dyDescent="0.25">
      <c r="A55" s="7" t="str">
        <f t="shared" si="0"/>
        <v/>
      </c>
      <c r="B55" s="4" t="str">
        <f>IF(copyYourOldExportHere!G55="x",IF(copyYourOldExportHere!A55="","",copyYourOldExportHere!A55),"")</f>
        <v/>
      </c>
      <c r="C55" s="4" t="str">
        <f>IF(copyYourOldExportHere!G55="x",IF(copyYourOldExportHere!B55="","",copyYourOldExportHere!B55),"")</f>
        <v/>
      </c>
      <c r="D55" s="4" t="str">
        <f>IF(copyYourOldExportHere!G55="x",IF(copyYourOldExportHere!C55="","",copyYourOldExportHere!C55),"")</f>
        <v/>
      </c>
      <c r="E55" s="4" t="str">
        <f>IF(copyYourOldExportHere!G55="x",IF(copyYourOldExportHere!D55="","",copyYourOldExportHere!D55),"")</f>
        <v/>
      </c>
      <c r="F55" s="4" t="str">
        <f>IF(copyYourOldExportHere!G55="x",IF(copyYourOldExportHere!E55="","",copyYourOldExportHere!E55),"")</f>
        <v/>
      </c>
      <c r="G55" s="4" t="str">
        <f>IF(copyYourOldExportHere!G55="x",IF(copyYourOldExportHere!F55="","",copyYourOldExportHere!F55),"")</f>
        <v/>
      </c>
      <c r="H55" s="4" t="str">
        <f>IF(copyYourOldExportHere!G55="x",IF(copyYourOldExportHere!G55="","",copyYourOldExportHere!G55),"")</f>
        <v/>
      </c>
      <c r="I55" s="4" t="str">
        <f>IF(copyYourOldExportHere!G55="x",IF(copyYourOldExportHere!H55="","",copyYourOldExportHere!H55),"")</f>
        <v/>
      </c>
      <c r="J55" s="4" t="str">
        <f>IF(copyYourOldExportHere!G55="x",IF(copyYourOldExportHere!I55="","",copyYourOldExportHere!I55),"")</f>
        <v/>
      </c>
      <c r="K55">
        <v>54</v>
      </c>
      <c r="L55" t="s">
        <v>102</v>
      </c>
      <c r="M55" t="s">
        <v>1282</v>
      </c>
      <c r="N55" t="s">
        <v>22</v>
      </c>
      <c r="O55">
        <v>13</v>
      </c>
      <c r="P55" t="s">
        <v>336</v>
      </c>
      <c r="Q55" t="str">
        <f t="shared" si="1"/>
        <v/>
      </c>
      <c r="R55" t="str">
        <f t="shared" si="2"/>
        <v/>
      </c>
      <c r="S55" t="str">
        <f t="shared" si="3"/>
        <v/>
      </c>
      <c r="T55" t="s">
        <v>7</v>
      </c>
      <c r="V55" t="str">
        <f t="shared" si="4"/>
        <v>Anderson,SpMMN</v>
      </c>
      <c r="W55" t="str">
        <f>IF(T55&lt;&gt;"multiple",IF(ISERROR(VLOOKUP(SUBSTITUTE(SUBSTITUTE(V55,"*","~*"),"+","~+"),playerChgs!G$2:H$411,2,FALSE)),"",VLOOKUP(SUBSTITUTE(SUBSTITUTE(V55,"*","~*"),"+","~+"),playerChgs!G$2:H$411,2,FALSE)),"")</f>
        <v/>
      </c>
      <c r="X55" t="str">
        <f t="shared" si="5"/>
        <v>Anderson,SpMMN</v>
      </c>
    </row>
    <row r="56" spans="1:24" x14ac:dyDescent="0.25">
      <c r="A56" s="7" t="str">
        <f t="shared" si="0"/>
        <v/>
      </c>
      <c r="B56" s="4" t="str">
        <f>IF(copyYourOldExportHere!G56="x",IF(copyYourOldExportHere!A56="","",copyYourOldExportHere!A56),"")</f>
        <v/>
      </c>
      <c r="C56" s="4" t="str">
        <f>IF(copyYourOldExportHere!G56="x",IF(copyYourOldExportHere!B56="","",copyYourOldExportHere!B56),"")</f>
        <v/>
      </c>
      <c r="D56" s="4" t="str">
        <f>IF(copyYourOldExportHere!G56="x",IF(copyYourOldExportHere!C56="","",copyYourOldExportHere!C56),"")</f>
        <v/>
      </c>
      <c r="E56" s="4" t="str">
        <f>IF(copyYourOldExportHere!G56="x",IF(copyYourOldExportHere!D56="","",copyYourOldExportHere!D56),"")</f>
        <v/>
      </c>
      <c r="F56" s="4" t="str">
        <f>IF(copyYourOldExportHere!G56="x",IF(copyYourOldExportHere!E56="","",copyYourOldExportHere!E56),"")</f>
        <v/>
      </c>
      <c r="G56" s="4" t="str">
        <f>IF(copyYourOldExportHere!G56="x",IF(copyYourOldExportHere!F56="","",copyYourOldExportHere!F56),"")</f>
        <v/>
      </c>
      <c r="H56" s="4" t="str">
        <f>IF(copyYourOldExportHere!G56="x",IF(copyYourOldExportHere!G56="","",copyYourOldExportHere!G56),"")</f>
        <v/>
      </c>
      <c r="I56" s="4" t="str">
        <f>IF(copyYourOldExportHere!G56="x",IF(copyYourOldExportHere!H56="","",copyYourOldExportHere!H56),"")</f>
        <v/>
      </c>
      <c r="J56" s="4" t="str">
        <f>IF(copyYourOldExportHere!G56="x",IF(copyYourOldExportHere!I56="","",copyYourOldExportHere!I56),"")</f>
        <v/>
      </c>
      <c r="K56">
        <v>55</v>
      </c>
      <c r="L56" t="s">
        <v>39</v>
      </c>
      <c r="M56" t="s">
        <v>1282</v>
      </c>
      <c r="N56" t="s">
        <v>22</v>
      </c>
      <c r="O56">
        <v>3</v>
      </c>
      <c r="P56" t="s">
        <v>60</v>
      </c>
      <c r="Q56" t="str">
        <f t="shared" si="1"/>
        <v/>
      </c>
      <c r="R56" t="str">
        <f t="shared" si="2"/>
        <v/>
      </c>
      <c r="S56" t="str">
        <f t="shared" si="3"/>
        <v/>
      </c>
      <c r="T56" t="s">
        <v>7</v>
      </c>
      <c r="V56" t="str">
        <f t="shared" si="4"/>
        <v>Anderson,SpTEA</v>
      </c>
      <c r="W56" t="str">
        <f>IF(T56&lt;&gt;"multiple",IF(ISERROR(VLOOKUP(SUBSTITUTE(SUBSTITUTE(V56,"*","~*"),"+","~+"),playerChgs!G$2:H$411,2,FALSE)),"",VLOOKUP(SUBSTITUTE(SUBSTITUTE(V56,"*","~*"),"+","~+"),playerChgs!G$2:H$411,2,FALSE)),"")</f>
        <v/>
      </c>
      <c r="X56" t="str">
        <f t="shared" si="5"/>
        <v>Anderson,SpTEA</v>
      </c>
    </row>
    <row r="57" spans="1:24" x14ac:dyDescent="0.25">
      <c r="A57" s="7" t="str">
        <f t="shared" si="0"/>
        <v/>
      </c>
      <c r="B57" s="4" t="str">
        <f>IF(copyYourOldExportHere!G57="x",IF(copyYourOldExportHere!A57="","",copyYourOldExportHere!A57),"")</f>
        <v/>
      </c>
      <c r="C57" s="4" t="str">
        <f>IF(copyYourOldExportHere!G57="x",IF(copyYourOldExportHere!B57="","",copyYourOldExportHere!B57),"")</f>
        <v/>
      </c>
      <c r="D57" s="4" t="str">
        <f>IF(copyYourOldExportHere!G57="x",IF(copyYourOldExportHere!C57="","",copyYourOldExportHere!C57),"")</f>
        <v/>
      </c>
      <c r="E57" s="4" t="str">
        <f>IF(copyYourOldExportHere!G57="x",IF(copyYourOldExportHere!D57="","",copyYourOldExportHere!D57),"")</f>
        <v/>
      </c>
      <c r="F57" s="4" t="str">
        <f>IF(copyYourOldExportHere!G57="x",IF(copyYourOldExportHere!E57="","",copyYourOldExportHere!E57),"")</f>
        <v/>
      </c>
      <c r="G57" s="4" t="str">
        <f>IF(copyYourOldExportHere!G57="x",IF(copyYourOldExportHere!F57="","",copyYourOldExportHere!F57),"")</f>
        <v/>
      </c>
      <c r="H57" s="4" t="str">
        <f>IF(copyYourOldExportHere!G57="x",IF(copyYourOldExportHere!G57="","",copyYourOldExportHere!G57),"")</f>
        <v/>
      </c>
      <c r="I57" s="4" t="str">
        <f>IF(copyYourOldExportHere!G57="x",IF(copyYourOldExportHere!H57="","",copyYourOldExportHere!H57),"")</f>
        <v/>
      </c>
      <c r="J57" s="4" t="str">
        <f>IF(copyYourOldExportHere!G57="x",IF(copyYourOldExportHere!I57="","",copyYourOldExportHere!I57),"")</f>
        <v/>
      </c>
      <c r="K57">
        <v>56</v>
      </c>
      <c r="L57" t="s">
        <v>102</v>
      </c>
      <c r="M57" t="s">
        <v>221</v>
      </c>
      <c r="N57" t="s">
        <v>27</v>
      </c>
      <c r="O57">
        <v>234</v>
      </c>
      <c r="P57" t="s">
        <v>948</v>
      </c>
      <c r="Q57" t="str">
        <f t="shared" si="1"/>
        <v/>
      </c>
      <c r="R57" t="str">
        <f t="shared" si="2"/>
        <v/>
      </c>
      <c r="S57" t="str">
        <f t="shared" si="3"/>
        <v/>
      </c>
      <c r="V57" t="str">
        <f t="shared" si="4"/>
        <v>Anderson,ThMMN</v>
      </c>
      <c r="W57" t="str">
        <f>IF(T57&lt;&gt;"multiple",IF(ISERROR(VLOOKUP(SUBSTITUTE(SUBSTITUTE(V57,"*","~*"),"+","~+"),playerChgs!G$2:H$411,2,FALSE)),"",VLOOKUP(SUBSTITUTE(SUBSTITUTE(V57,"*","~*"),"+","~+"),playerChgs!G$2:H$411,2,FALSE)),"")</f>
        <v/>
      </c>
      <c r="X57" t="str">
        <f t="shared" si="5"/>
        <v>Anderson,ThMMN</v>
      </c>
    </row>
    <row r="58" spans="1:24" x14ac:dyDescent="0.25">
      <c r="A58" s="7" t="str">
        <f t="shared" si="0"/>
        <v/>
      </c>
      <c r="B58" s="4" t="str">
        <f>IF(copyYourOldExportHere!G58="x",IF(copyYourOldExportHere!A58="","",copyYourOldExportHere!A58),"")</f>
        <v/>
      </c>
      <c r="C58" s="4" t="str">
        <f>IF(copyYourOldExportHere!G58="x",IF(copyYourOldExportHere!B58="","",copyYourOldExportHere!B58),"")</f>
        <v/>
      </c>
      <c r="D58" s="4" t="str">
        <f>IF(copyYourOldExportHere!G58="x",IF(copyYourOldExportHere!C58="","",copyYourOldExportHere!C58),"")</f>
        <v/>
      </c>
      <c r="E58" s="4" t="str">
        <f>IF(copyYourOldExportHere!G58="x",IF(copyYourOldExportHere!D58="","",copyYourOldExportHere!D58),"")</f>
        <v/>
      </c>
      <c r="F58" s="4" t="str">
        <f>IF(copyYourOldExportHere!G58="x",IF(copyYourOldExportHere!E58="","",copyYourOldExportHere!E58),"")</f>
        <v/>
      </c>
      <c r="G58" s="4" t="str">
        <f>IF(copyYourOldExportHere!G58="x",IF(copyYourOldExportHere!F58="","",copyYourOldExportHere!F58),"")</f>
        <v/>
      </c>
      <c r="H58" s="4" t="str">
        <f>IF(copyYourOldExportHere!G58="x",IF(copyYourOldExportHere!G58="","",copyYourOldExportHere!G58),"")</f>
        <v/>
      </c>
      <c r="I58" s="4" t="str">
        <f>IF(copyYourOldExportHere!G58="x",IF(copyYourOldExportHere!H58="","",copyYourOldExportHere!H58),"")</f>
        <v/>
      </c>
      <c r="J58" s="4" t="str">
        <f>IF(copyYourOldExportHere!G58="x",IF(copyYourOldExportHere!I58="","",copyYourOldExportHere!I58),"")</f>
        <v/>
      </c>
      <c r="K58">
        <v>57</v>
      </c>
      <c r="L58" t="s">
        <v>51</v>
      </c>
      <c r="M58" t="s">
        <v>222</v>
      </c>
      <c r="N58" t="s">
        <v>22</v>
      </c>
      <c r="O58">
        <v>179</v>
      </c>
      <c r="P58" t="s">
        <v>67</v>
      </c>
      <c r="Q58" t="str">
        <f t="shared" si="1"/>
        <v/>
      </c>
      <c r="R58" t="str">
        <f t="shared" si="2"/>
        <v/>
      </c>
      <c r="S58" t="str">
        <f t="shared" si="3"/>
        <v/>
      </c>
      <c r="V58" t="str">
        <f t="shared" si="4"/>
        <v>Anderson,T*pLAA</v>
      </c>
      <c r="W58" t="str">
        <f>IF(T58&lt;&gt;"multiple",IF(ISERROR(VLOOKUP(SUBSTITUTE(SUBSTITUTE(V58,"*","~*"),"+","~+"),playerChgs!G$2:H$411,2,FALSE)),"",VLOOKUP(SUBSTITUTE(SUBSTITUTE(V58,"*","~*"),"+","~+"),playerChgs!G$2:H$411,2,FALSE)),"")</f>
        <v/>
      </c>
      <c r="X58" t="str">
        <f t="shared" si="5"/>
        <v>Anderson,T*pLAA</v>
      </c>
    </row>
    <row r="59" spans="1:24" x14ac:dyDescent="0.25">
      <c r="A59" s="7" t="str">
        <f t="shared" si="0"/>
        <v/>
      </c>
      <c r="B59" s="4" t="str">
        <f>IF(copyYourOldExportHere!G59="x",IF(copyYourOldExportHere!A59="","",copyYourOldExportHere!A59),"")</f>
        <v/>
      </c>
      <c r="C59" s="4" t="str">
        <f>IF(copyYourOldExportHere!G59="x",IF(copyYourOldExportHere!B59="","",copyYourOldExportHere!B59),"")</f>
        <v/>
      </c>
      <c r="D59" s="4" t="str">
        <f>IF(copyYourOldExportHere!G59="x",IF(copyYourOldExportHere!C59="","",copyYourOldExportHere!C59),"")</f>
        <v/>
      </c>
      <c r="E59" s="4" t="str">
        <f>IF(copyYourOldExportHere!G59="x",IF(copyYourOldExportHere!D59="","",copyYourOldExportHere!D59),"")</f>
        <v/>
      </c>
      <c r="F59" s="4" t="str">
        <f>IF(copyYourOldExportHere!G59="x",IF(copyYourOldExportHere!E59="","",copyYourOldExportHere!E59),"")</f>
        <v/>
      </c>
      <c r="G59" s="4" t="str">
        <f>IF(copyYourOldExportHere!G59="x",IF(copyYourOldExportHere!F59="","",copyYourOldExportHere!F59),"")</f>
        <v/>
      </c>
      <c r="H59" s="4" t="str">
        <f>IF(copyYourOldExportHere!G59="x",IF(copyYourOldExportHere!G59="","",copyYourOldExportHere!G59),"")</f>
        <v/>
      </c>
      <c r="I59" s="4" t="str">
        <f>IF(copyYourOldExportHere!G59="x",IF(copyYourOldExportHere!H59="","",copyYourOldExportHere!H59),"")</f>
        <v/>
      </c>
      <c r="J59" s="4" t="str">
        <f>IF(copyYourOldExportHere!G59="x",IF(copyYourOldExportHere!I59="","",copyYourOldExportHere!I59),"")</f>
        <v/>
      </c>
      <c r="K59">
        <v>58</v>
      </c>
      <c r="L59" t="s">
        <v>44</v>
      </c>
      <c r="M59" t="s">
        <v>960</v>
      </c>
      <c r="N59" t="s">
        <v>22</v>
      </c>
      <c r="O59">
        <v>0</v>
      </c>
      <c r="P59" t="s">
        <v>62</v>
      </c>
      <c r="Q59" t="str">
        <f t="shared" si="1"/>
        <v/>
      </c>
      <c r="R59" t="str">
        <f t="shared" si="2"/>
        <v/>
      </c>
      <c r="S59" t="str">
        <f t="shared" si="3"/>
        <v/>
      </c>
      <c r="T59" t="s">
        <v>6</v>
      </c>
      <c r="V59" t="str">
        <f t="shared" si="4"/>
        <v>Andrews,C*pNYA</v>
      </c>
      <c r="W59" t="str">
        <f>IF(T59&lt;&gt;"multiple",IF(ISERROR(VLOOKUP(SUBSTITUTE(SUBSTITUTE(V59,"*","~*"),"+","~+"),playerChgs!G$2:H$411,2,FALSE)),"",VLOOKUP(SUBSTITUTE(SUBSTITUTE(V59,"*","~*"),"+","~+"),playerChgs!G$2:H$411,2,FALSE)),"")</f>
        <v/>
      </c>
      <c r="X59" t="str">
        <f t="shared" si="5"/>
        <v>Andrews,C*pNYA</v>
      </c>
    </row>
    <row r="60" spans="1:24" x14ac:dyDescent="0.25">
      <c r="A60" s="7" t="str">
        <f t="shared" si="0"/>
        <v/>
      </c>
      <c r="B60" s="4" t="str">
        <f>IF(copyYourOldExportHere!G60="x",IF(copyYourOldExportHere!A60="","",copyYourOldExportHere!A60),"")</f>
        <v/>
      </c>
      <c r="C60" s="4" t="str">
        <f>IF(copyYourOldExportHere!G60="x",IF(copyYourOldExportHere!B60="","",copyYourOldExportHere!B60),"")</f>
        <v/>
      </c>
      <c r="D60" s="4" t="str">
        <f>IF(copyYourOldExportHere!G60="x",IF(copyYourOldExportHere!C60="","",copyYourOldExportHere!C60),"")</f>
        <v/>
      </c>
      <c r="E60" s="4" t="str">
        <f>IF(copyYourOldExportHere!G60="x",IF(copyYourOldExportHere!D60="","",copyYourOldExportHere!D60),"")</f>
        <v/>
      </c>
      <c r="F60" s="4" t="str">
        <f>IF(copyYourOldExportHere!G60="x",IF(copyYourOldExportHere!E60="","",copyYourOldExportHere!E60),"")</f>
        <v/>
      </c>
      <c r="G60" s="4" t="str">
        <f>IF(copyYourOldExportHere!G60="x",IF(copyYourOldExportHere!F60="","",copyYourOldExportHere!F60),"")</f>
        <v/>
      </c>
      <c r="H60" s="4" t="str">
        <f>IF(copyYourOldExportHere!G60="x",IF(copyYourOldExportHere!G60="","",copyYourOldExportHere!G60),"")</f>
        <v/>
      </c>
      <c r="I60" s="4" t="str">
        <f>IF(copyYourOldExportHere!G60="x",IF(copyYourOldExportHere!H60="","",copyYourOldExportHere!H60),"")</f>
        <v/>
      </c>
      <c r="J60" s="4" t="str">
        <f>IF(copyYourOldExportHere!G60="x",IF(copyYourOldExportHere!I60="","",copyYourOldExportHere!I60),"")</f>
        <v/>
      </c>
      <c r="K60">
        <v>59</v>
      </c>
      <c r="L60" t="s">
        <v>102</v>
      </c>
      <c r="M60" t="s">
        <v>1283</v>
      </c>
      <c r="N60" t="s">
        <v>22</v>
      </c>
      <c r="O60">
        <v>6</v>
      </c>
      <c r="P60" t="s">
        <v>60</v>
      </c>
      <c r="Q60" t="str">
        <f t="shared" si="1"/>
        <v/>
      </c>
      <c r="R60" t="str">
        <f t="shared" si="2"/>
        <v/>
      </c>
      <c r="S60" t="str">
        <f t="shared" si="3"/>
        <v/>
      </c>
      <c r="T60" t="s">
        <v>6</v>
      </c>
      <c r="V60" t="str">
        <f t="shared" si="4"/>
        <v>Andriese,MpMMN</v>
      </c>
      <c r="W60" t="str">
        <f>IF(T60&lt;&gt;"multiple",IF(ISERROR(VLOOKUP(SUBSTITUTE(SUBSTITUTE(V60,"*","~*"),"+","~+"),playerChgs!G$2:H$411,2,FALSE)),"",VLOOKUP(SUBSTITUTE(SUBSTITUTE(V60,"*","~*"),"+","~+"),playerChgs!G$2:H$411,2,FALSE)),"")</f>
        <v/>
      </c>
      <c r="X60" t="str">
        <f t="shared" si="5"/>
        <v>Andriese,MpMMN</v>
      </c>
    </row>
    <row r="61" spans="1:24" x14ac:dyDescent="0.25">
      <c r="A61" s="7" t="str">
        <f t="shared" si="0"/>
        <v/>
      </c>
      <c r="B61" s="4" t="str">
        <f>IF(copyYourOldExportHere!G61="x",IF(copyYourOldExportHere!A61="","",copyYourOldExportHere!A61),"")</f>
        <v/>
      </c>
      <c r="C61" s="4" t="str">
        <f>IF(copyYourOldExportHere!G61="x",IF(copyYourOldExportHere!B61="","",copyYourOldExportHere!B61),"")</f>
        <v/>
      </c>
      <c r="D61" s="4" t="str">
        <f>IF(copyYourOldExportHere!G61="x",IF(copyYourOldExportHere!C61="","",copyYourOldExportHere!C61),"")</f>
        <v/>
      </c>
      <c r="E61" s="4" t="str">
        <f>IF(copyYourOldExportHere!G61="x",IF(copyYourOldExportHere!D61="","",copyYourOldExportHere!D61),"")</f>
        <v/>
      </c>
      <c r="F61" s="4" t="str">
        <f>IF(copyYourOldExportHere!G61="x",IF(copyYourOldExportHere!E61="","",copyYourOldExportHere!E61),"")</f>
        <v/>
      </c>
      <c r="G61" s="4" t="str">
        <f>IF(copyYourOldExportHere!G61="x",IF(copyYourOldExportHere!F61="","",copyYourOldExportHere!F61),"")</f>
        <v/>
      </c>
      <c r="H61" s="4" t="str">
        <f>IF(copyYourOldExportHere!G61="x",IF(copyYourOldExportHere!G61="","",copyYourOldExportHere!G61),"")</f>
        <v/>
      </c>
      <c r="I61" s="4" t="str">
        <f>IF(copyYourOldExportHere!G61="x",IF(copyYourOldExportHere!H61="","",copyYourOldExportHere!H61),"")</f>
        <v/>
      </c>
      <c r="J61" s="4" t="str">
        <f>IF(copyYourOldExportHere!G61="x",IF(copyYourOldExportHere!I61="","",copyYourOldExportHere!I61),"")</f>
        <v/>
      </c>
      <c r="K61">
        <v>60</v>
      </c>
      <c r="L61" t="s">
        <v>45</v>
      </c>
      <c r="M61" t="s">
        <v>223</v>
      </c>
      <c r="N61" t="s">
        <v>27</v>
      </c>
      <c r="O61">
        <v>302</v>
      </c>
      <c r="P61" t="s">
        <v>1284</v>
      </c>
      <c r="Q61" t="str">
        <f t="shared" si="1"/>
        <v/>
      </c>
      <c r="R61" t="str">
        <f t="shared" si="2"/>
        <v/>
      </c>
      <c r="S61" t="str">
        <f t="shared" si="3"/>
        <v/>
      </c>
      <c r="V61" t="str">
        <f t="shared" si="4"/>
        <v>Andujar,MhOAA</v>
      </c>
      <c r="W61" t="str">
        <f>IF(T61&lt;&gt;"multiple",IF(ISERROR(VLOOKUP(SUBSTITUTE(SUBSTITUTE(V61,"*","~*"),"+","~+"),playerChgs!G$2:H$411,2,FALSE)),"",VLOOKUP(SUBSTITUTE(SUBSTITUTE(V61,"*","~*"),"+","~+"),playerChgs!G$2:H$411,2,FALSE)),"")</f>
        <v/>
      </c>
      <c r="X61" t="str">
        <f t="shared" si="5"/>
        <v>Andujar,MhOAA</v>
      </c>
    </row>
    <row r="62" spans="1:24" x14ac:dyDescent="0.25">
      <c r="A62" s="7" t="str">
        <f t="shared" si="0"/>
        <v/>
      </c>
      <c r="B62" s="4" t="str">
        <f>IF(copyYourOldExportHere!G62="x",IF(copyYourOldExportHere!A62="","",copyYourOldExportHere!A62),"")</f>
        <v/>
      </c>
      <c r="C62" s="4" t="str">
        <f>IF(copyYourOldExportHere!G62="x",IF(copyYourOldExportHere!B62="","",copyYourOldExportHere!B62),"")</f>
        <v/>
      </c>
      <c r="D62" s="4" t="str">
        <f>IF(copyYourOldExportHere!G62="x",IF(copyYourOldExportHere!C62="","",copyYourOldExportHere!C62),"")</f>
        <v/>
      </c>
      <c r="E62" s="4" t="str">
        <f>IF(copyYourOldExportHere!G62="x",IF(copyYourOldExportHere!D62="","",copyYourOldExportHere!D62),"")</f>
        <v/>
      </c>
      <c r="F62" s="4" t="str">
        <f>IF(copyYourOldExportHere!G62="x",IF(copyYourOldExportHere!E62="","",copyYourOldExportHere!E62),"")</f>
        <v/>
      </c>
      <c r="G62" s="4" t="str">
        <f>IF(copyYourOldExportHere!G62="x",IF(copyYourOldExportHere!F62="","",copyYourOldExportHere!F62),"")</f>
        <v/>
      </c>
      <c r="H62" s="4" t="str">
        <f>IF(copyYourOldExportHere!G62="x",IF(copyYourOldExportHere!G62="","",copyYourOldExportHere!G62),"")</f>
        <v/>
      </c>
      <c r="I62" s="4" t="str">
        <f>IF(copyYourOldExportHere!G62="x",IF(copyYourOldExportHere!H62="","",copyYourOldExportHere!H62),"")</f>
        <v/>
      </c>
      <c r="J62" s="4" t="str">
        <f>IF(copyYourOldExportHere!G62="x",IF(copyYourOldExportHere!I62="","",copyYourOldExportHere!I62),"")</f>
        <v/>
      </c>
      <c r="K62">
        <v>61</v>
      </c>
      <c r="L62" t="s">
        <v>34</v>
      </c>
      <c r="M62" t="s">
        <v>961</v>
      </c>
      <c r="N62" t="s">
        <v>22</v>
      </c>
      <c r="O62">
        <v>2</v>
      </c>
      <c r="P62" t="s">
        <v>62</v>
      </c>
      <c r="Q62" t="str">
        <f t="shared" si="1"/>
        <v/>
      </c>
      <c r="R62" t="str">
        <f t="shared" si="2"/>
        <v/>
      </c>
      <c r="S62" t="str">
        <f t="shared" si="3"/>
        <v/>
      </c>
      <c r="T62" t="s">
        <v>6</v>
      </c>
      <c r="V62" t="str">
        <f t="shared" si="4"/>
        <v>Antone,TpCIN</v>
      </c>
      <c r="W62" t="str">
        <f>IF(T62&lt;&gt;"multiple",IF(ISERROR(VLOOKUP(SUBSTITUTE(SUBSTITUTE(V62,"*","~*"),"+","~+"),playerChgs!G$2:H$411,2,FALSE)),"",VLOOKUP(SUBSTITUTE(SUBSTITUTE(V62,"*","~*"),"+","~+"),playerChgs!G$2:H$411,2,FALSE)),"")</f>
        <v/>
      </c>
      <c r="X62" t="str">
        <f t="shared" si="5"/>
        <v>Antone,TpCIN</v>
      </c>
    </row>
    <row r="63" spans="1:24" x14ac:dyDescent="0.25">
      <c r="A63" s="7" t="str">
        <f t="shared" si="0"/>
        <v/>
      </c>
      <c r="B63" s="4" t="str">
        <f>IF(copyYourOldExportHere!G63="x",IF(copyYourOldExportHere!A63="","",copyYourOldExportHere!A63),"")</f>
        <v/>
      </c>
      <c r="C63" s="4" t="str">
        <f>IF(copyYourOldExportHere!G63="x",IF(copyYourOldExportHere!B63="","",copyYourOldExportHere!B63),"")</f>
        <v/>
      </c>
      <c r="D63" s="4" t="str">
        <f>IF(copyYourOldExportHere!G63="x",IF(copyYourOldExportHere!C63="","",copyYourOldExportHere!C63),"")</f>
        <v/>
      </c>
      <c r="E63" s="4" t="str">
        <f>IF(copyYourOldExportHere!G63="x",IF(copyYourOldExportHere!D63="","",copyYourOldExportHere!D63),"")</f>
        <v/>
      </c>
      <c r="F63" s="4" t="str">
        <f>IF(copyYourOldExportHere!G63="x",IF(copyYourOldExportHere!E63="","",copyYourOldExportHere!E63),"")</f>
        <v/>
      </c>
      <c r="G63" s="4" t="str">
        <f>IF(copyYourOldExportHere!G63="x",IF(copyYourOldExportHere!F63="","",copyYourOldExportHere!F63),"")</f>
        <v/>
      </c>
      <c r="H63" s="4" t="str">
        <f>IF(copyYourOldExportHere!G63="x",IF(copyYourOldExportHere!G63="","",copyYourOldExportHere!G63),"")</f>
        <v/>
      </c>
      <c r="I63" s="4" t="str">
        <f>IF(copyYourOldExportHere!G63="x",IF(copyYourOldExportHere!H63="","",copyYourOldExportHere!H63),"")</f>
        <v/>
      </c>
      <c r="J63" s="4" t="str">
        <f>IF(copyYourOldExportHere!G63="x",IF(copyYourOldExportHere!I63="","",copyYourOldExportHere!I63),"")</f>
        <v/>
      </c>
      <c r="K63">
        <v>62</v>
      </c>
      <c r="L63" t="s">
        <v>47</v>
      </c>
      <c r="M63" t="s">
        <v>747</v>
      </c>
      <c r="N63" t="s">
        <v>27</v>
      </c>
      <c r="O63">
        <v>128</v>
      </c>
      <c r="P63" t="s">
        <v>1285</v>
      </c>
      <c r="Q63" t="str">
        <f t="shared" si="1"/>
        <v/>
      </c>
      <c r="R63" t="str">
        <f t="shared" si="2"/>
        <v/>
      </c>
      <c r="S63" t="str">
        <f t="shared" si="3"/>
        <v/>
      </c>
      <c r="V63" t="str">
        <f t="shared" si="4"/>
        <v>Aranda,J*hTBA</v>
      </c>
      <c r="W63" t="str">
        <f>IF(T63&lt;&gt;"multiple",IF(ISERROR(VLOOKUP(SUBSTITUTE(SUBSTITUTE(V63,"*","~*"),"+","~+"),playerChgs!G$2:H$411,2,FALSE)),"",VLOOKUP(SUBSTITUTE(SUBSTITUTE(V63,"*","~*"),"+","~+"),playerChgs!G$2:H$411,2,FALSE)),"")</f>
        <v/>
      </c>
      <c r="X63" t="str">
        <f t="shared" si="5"/>
        <v>Aranda,J*hTBA</v>
      </c>
    </row>
    <row r="64" spans="1:24" x14ac:dyDescent="0.25">
      <c r="A64" s="7" t="str">
        <f t="shared" si="0"/>
        <v/>
      </c>
      <c r="B64" s="4" t="str">
        <f>IF(copyYourOldExportHere!G64="x",IF(copyYourOldExportHere!A64="","",copyYourOldExportHere!A64),"")</f>
        <v/>
      </c>
      <c r="C64" s="4" t="str">
        <f>IF(copyYourOldExportHere!G64="x",IF(copyYourOldExportHere!B64="","",copyYourOldExportHere!B64),"")</f>
        <v/>
      </c>
      <c r="D64" s="4" t="str">
        <f>IF(copyYourOldExportHere!G64="x",IF(copyYourOldExportHere!C64="","",copyYourOldExportHere!C64),"")</f>
        <v/>
      </c>
      <c r="E64" s="4" t="str">
        <f>IF(copyYourOldExportHere!G64="x",IF(copyYourOldExportHere!D64="","",copyYourOldExportHere!D64),"")</f>
        <v/>
      </c>
      <c r="F64" s="4" t="str">
        <f>IF(copyYourOldExportHere!G64="x",IF(copyYourOldExportHere!E64="","",copyYourOldExportHere!E64),"")</f>
        <v/>
      </c>
      <c r="G64" s="4" t="str">
        <f>IF(copyYourOldExportHere!G64="x",IF(copyYourOldExportHere!F64="","",copyYourOldExportHere!F64),"")</f>
        <v/>
      </c>
      <c r="H64" s="4" t="str">
        <f>IF(copyYourOldExportHere!G64="x",IF(copyYourOldExportHere!G64="","",copyYourOldExportHere!G64),"")</f>
        <v/>
      </c>
      <c r="I64" s="4" t="str">
        <f>IF(copyYourOldExportHere!G64="x",IF(copyYourOldExportHere!H64="","",copyYourOldExportHere!H64),"")</f>
        <v/>
      </c>
      <c r="J64" s="4" t="str">
        <f>IF(copyYourOldExportHere!G64="x",IF(copyYourOldExportHere!I64="","",copyYourOldExportHere!I64),"")</f>
        <v/>
      </c>
      <c r="K64">
        <v>63</v>
      </c>
      <c r="L64" t="s">
        <v>36</v>
      </c>
      <c r="M64" t="s">
        <v>224</v>
      </c>
      <c r="N64" t="s">
        <v>27</v>
      </c>
      <c r="O64">
        <v>551</v>
      </c>
      <c r="P64" t="s">
        <v>1286</v>
      </c>
      <c r="Q64" t="str">
        <f t="shared" si="1"/>
        <v/>
      </c>
      <c r="R64" t="str">
        <f t="shared" si="2"/>
        <v/>
      </c>
      <c r="S64" t="str">
        <f t="shared" si="3"/>
        <v/>
      </c>
      <c r="V64" t="str">
        <f t="shared" si="4"/>
        <v>Arcia,OhATN</v>
      </c>
      <c r="W64" t="str">
        <f>IF(T64&lt;&gt;"multiple",IF(ISERROR(VLOOKUP(SUBSTITUTE(SUBSTITUTE(V64,"*","~*"),"+","~+"),playerChgs!G$2:H$411,2,FALSE)),"",VLOOKUP(SUBSTITUTE(SUBSTITUTE(V64,"*","~*"),"+","~+"),playerChgs!G$2:H$411,2,FALSE)),"")</f>
        <v/>
      </c>
      <c r="X64" t="str">
        <f t="shared" si="5"/>
        <v>Arcia,OhATN</v>
      </c>
    </row>
    <row r="65" spans="1:24" x14ac:dyDescent="0.25">
      <c r="A65" s="7" t="str">
        <f t="shared" si="0"/>
        <v/>
      </c>
      <c r="B65" s="4" t="str">
        <f>IF(copyYourOldExportHere!G65="x",IF(copyYourOldExportHere!A65="","",copyYourOldExportHere!A65),"")</f>
        <v/>
      </c>
      <c r="C65" s="4" t="str">
        <f>IF(copyYourOldExportHere!G65="x",IF(copyYourOldExportHere!B65="","",copyYourOldExportHere!B65),"")</f>
        <v/>
      </c>
      <c r="D65" s="4" t="str">
        <f>IF(copyYourOldExportHere!G65="x",IF(copyYourOldExportHere!C65="","",copyYourOldExportHere!C65),"")</f>
        <v/>
      </c>
      <c r="E65" s="4" t="str">
        <f>IF(copyYourOldExportHere!G65="x",IF(copyYourOldExportHere!D65="","",copyYourOldExportHere!D65),"")</f>
        <v/>
      </c>
      <c r="F65" s="4" t="str">
        <f>IF(copyYourOldExportHere!G65="x",IF(copyYourOldExportHere!E65="","",copyYourOldExportHere!E65),"")</f>
        <v/>
      </c>
      <c r="G65" s="4" t="str">
        <f>IF(copyYourOldExportHere!G65="x",IF(copyYourOldExportHere!F65="","",copyYourOldExportHere!F65),"")</f>
        <v/>
      </c>
      <c r="H65" s="4" t="str">
        <f>IF(copyYourOldExportHere!G65="x",IF(copyYourOldExportHere!G65="","",copyYourOldExportHere!G65),"")</f>
        <v/>
      </c>
      <c r="I65" s="4" t="str">
        <f>IF(copyYourOldExportHere!G65="x",IF(copyYourOldExportHere!H65="","",copyYourOldExportHere!H65),"")</f>
        <v/>
      </c>
      <c r="J65" s="4" t="str">
        <f>IF(copyYourOldExportHere!G65="x",IF(copyYourOldExportHere!I65="","",copyYourOldExportHere!I65),"")</f>
        <v/>
      </c>
      <c r="K65">
        <v>64</v>
      </c>
      <c r="L65" t="s">
        <v>43</v>
      </c>
      <c r="M65" t="s">
        <v>119</v>
      </c>
      <c r="N65" t="s">
        <v>27</v>
      </c>
      <c r="O65">
        <v>578</v>
      </c>
      <c r="P65" t="s">
        <v>1287</v>
      </c>
      <c r="Q65" t="str">
        <f t="shared" si="1"/>
        <v/>
      </c>
      <c r="R65" t="str">
        <f t="shared" si="2"/>
        <v/>
      </c>
      <c r="S65" t="str">
        <f t="shared" si="3"/>
        <v/>
      </c>
      <c r="V65" t="str">
        <f t="shared" si="4"/>
        <v>Arenado,NhSLN</v>
      </c>
      <c r="W65" t="str">
        <f>IF(T65&lt;&gt;"multiple",IF(ISERROR(VLOOKUP(SUBSTITUTE(SUBSTITUTE(V65,"*","~*"),"+","~+"),playerChgs!G$2:H$411,2,FALSE)),"",VLOOKUP(SUBSTITUTE(SUBSTITUTE(V65,"*","~*"),"+","~+"),playerChgs!G$2:H$411,2,FALSE)),"")</f>
        <v/>
      </c>
      <c r="X65" t="str">
        <f t="shared" si="5"/>
        <v>Arenado,NhSLN</v>
      </c>
    </row>
    <row r="66" spans="1:24" x14ac:dyDescent="0.25">
      <c r="A66" s="7" t="str">
        <f t="shared" si="0"/>
        <v/>
      </c>
      <c r="B66" s="4" t="str">
        <f>IF(copyYourOldExportHere!G66="x",IF(copyYourOldExportHere!A66="","",copyYourOldExportHere!A66),"")</f>
        <v/>
      </c>
      <c r="C66" s="4" t="str">
        <f>IF(copyYourOldExportHere!G66="x",IF(copyYourOldExportHere!B66="","",copyYourOldExportHere!B66),"")</f>
        <v/>
      </c>
      <c r="D66" s="4" t="str">
        <f>IF(copyYourOldExportHere!G66="x",IF(copyYourOldExportHere!C66="","",copyYourOldExportHere!C66),"")</f>
        <v/>
      </c>
      <c r="E66" s="4" t="str">
        <f>IF(copyYourOldExportHere!G66="x",IF(copyYourOldExportHere!D66="","",copyYourOldExportHere!D66),"")</f>
        <v/>
      </c>
      <c r="F66" s="4" t="str">
        <f>IF(copyYourOldExportHere!G66="x",IF(copyYourOldExportHere!E66="","",copyYourOldExportHere!E66),"")</f>
        <v/>
      </c>
      <c r="G66" s="4" t="str">
        <f>IF(copyYourOldExportHere!G66="x",IF(copyYourOldExportHere!F66="","",copyYourOldExportHere!F66),"")</f>
        <v/>
      </c>
      <c r="H66" s="4" t="str">
        <f>IF(copyYourOldExportHere!G66="x",IF(copyYourOldExportHere!G66="","",copyYourOldExportHere!G66),"")</f>
        <v/>
      </c>
      <c r="I66" s="4" t="str">
        <f>IF(copyYourOldExportHere!G66="x",IF(copyYourOldExportHere!H66="","",copyYourOldExportHere!H66),"")</f>
        <v/>
      </c>
      <c r="J66" s="4" t="str">
        <f>IF(copyYourOldExportHere!G66="x",IF(copyYourOldExportHere!I66="","",copyYourOldExportHere!I66),"")</f>
        <v/>
      </c>
      <c r="K66">
        <v>65</v>
      </c>
      <c r="L66" t="s">
        <v>40</v>
      </c>
      <c r="M66" t="s">
        <v>748</v>
      </c>
      <c r="N66" t="s">
        <v>27</v>
      </c>
      <c r="O66">
        <v>153</v>
      </c>
      <c r="P66" t="s">
        <v>1288</v>
      </c>
      <c r="Q66" t="str">
        <f t="shared" si="1"/>
        <v/>
      </c>
      <c r="R66" t="str">
        <f t="shared" si="2"/>
        <v/>
      </c>
      <c r="S66" t="str">
        <f t="shared" si="3"/>
        <v/>
      </c>
      <c r="V66" t="str">
        <f t="shared" si="4"/>
        <v>Arias,GhCLA</v>
      </c>
      <c r="W66" t="str">
        <f>IF(T66&lt;&gt;"multiple",IF(ISERROR(VLOOKUP(SUBSTITUTE(SUBSTITUTE(V66,"*","~*"),"+","~+"),playerChgs!G$2:H$411,2,FALSE)),"",VLOOKUP(SUBSTITUTE(SUBSTITUTE(V66,"*","~*"),"+","~+"),playerChgs!G$2:H$411,2,FALSE)),"")</f>
        <v/>
      </c>
      <c r="X66" t="str">
        <f t="shared" si="5"/>
        <v>Arias,GhCLA</v>
      </c>
    </row>
    <row r="67" spans="1:24" x14ac:dyDescent="0.25">
      <c r="A67" s="7" t="str">
        <f t="shared" ref="A67:A130" si="6">CONCATENATE(LEFT(D67,LEN(D67)),E67,C67)</f>
        <v/>
      </c>
      <c r="B67" s="4" t="str">
        <f>IF(copyYourOldExportHere!G67="x",IF(copyYourOldExportHere!A67="","",copyYourOldExportHere!A67),"")</f>
        <v/>
      </c>
      <c r="C67" s="4" t="str">
        <f>IF(copyYourOldExportHere!G67="x",IF(copyYourOldExportHere!B67="","",copyYourOldExportHere!B67),"")</f>
        <v/>
      </c>
      <c r="D67" s="4" t="str">
        <f>IF(copyYourOldExportHere!G67="x",IF(copyYourOldExportHere!C67="","",copyYourOldExportHere!C67),"")</f>
        <v/>
      </c>
      <c r="E67" s="4" t="str">
        <f>IF(copyYourOldExportHere!G67="x",IF(copyYourOldExportHere!D67="","",copyYourOldExportHere!D67),"")</f>
        <v/>
      </c>
      <c r="F67" s="4" t="str">
        <f>IF(copyYourOldExportHere!G67="x",IF(copyYourOldExportHere!E67="","",copyYourOldExportHere!E67),"")</f>
        <v/>
      </c>
      <c r="G67" s="4" t="str">
        <f>IF(copyYourOldExportHere!G67="x",IF(copyYourOldExportHere!F67="","",copyYourOldExportHere!F67),"")</f>
        <v/>
      </c>
      <c r="H67" s="4" t="str">
        <f>IF(copyYourOldExportHere!G67="x",IF(copyYourOldExportHere!G67="","",copyYourOldExportHere!G67),"")</f>
        <v/>
      </c>
      <c r="I67" s="4" t="str">
        <f>IF(copyYourOldExportHere!G67="x",IF(copyYourOldExportHere!H67="","",copyYourOldExportHere!H67),"")</f>
        <v/>
      </c>
      <c r="J67" s="4" t="str">
        <f>IF(copyYourOldExportHere!G67="x",IF(copyYourOldExportHere!I67="","",copyYourOldExportHere!I67),"")</f>
        <v/>
      </c>
      <c r="K67">
        <v>66</v>
      </c>
      <c r="L67" t="s">
        <v>24</v>
      </c>
      <c r="M67" t="s">
        <v>184</v>
      </c>
      <c r="N67" t="s">
        <v>22</v>
      </c>
      <c r="O67">
        <v>67</v>
      </c>
      <c r="P67" t="s">
        <v>418</v>
      </c>
      <c r="Q67" t="str">
        <f t="shared" ref="Q67:Q130" si="7">IF(ISERROR(VLOOKUP(SUBSTITUTE(SUBSTITUTE($X67,"*","~*"),"+","~+"),$A$2:$J$1663,8,FALSE)),"",VLOOKUP(SUBSTITUTE(SUBSTITUTE($X67,"*","~*"),"+","~+"),$A$2:$J$1641,8,FALSE))</f>
        <v/>
      </c>
      <c r="R67" t="str">
        <f t="shared" ref="R67:R130" si="8">IF(ISERROR(VLOOKUP(SUBSTITUTE(SUBSTITUTE($X67,"*","~*"),"+","~+"),$A$2:$J$1663,9,FALSE)),"",VLOOKUP(SUBSTITUTE(SUBSTITUTE($X67,"*","~*"),"+","~+"),$A$2:$J$1641,9,FALSE))</f>
        <v/>
      </c>
      <c r="S67" t="str">
        <f t="shared" ref="S67:S130" si="9">IF(ISERROR(VLOOKUP(SUBSTITUTE(SUBSTITUTE($X67,"*","~*"),"+","~+"),$A$2:$J$1663,10,FALSE)),"",VLOOKUP(SUBSTITUTE(SUBSTITUTE($X67,"*","~*"),"+","~+"),$A$2:$J$1641,10,FALSE))</f>
        <v/>
      </c>
      <c r="V67" t="str">
        <f t="shared" ref="V67:V130" si="10">IF(OR(RIGHT(M67)="*",RIGHT(M67)="+"),CONCATENATE(LEFT(M67,LEN(M67)),N67,L67),CONCATENATE(LEFT(M67,LEN(M67)),N67,L67))</f>
        <v>Armstrong,SpCHN</v>
      </c>
      <c r="W67" t="str">
        <f>IF(T67&lt;&gt;"multiple",IF(ISERROR(VLOOKUP(SUBSTITUTE(SUBSTITUTE(V67,"*","~*"),"+","~+"),playerChgs!G$2:H$411,2,FALSE)),"",VLOOKUP(SUBSTITUTE(SUBSTITUTE(V67,"*","~*"),"+","~+"),playerChgs!G$2:H$411,2,FALSE)),"")</f>
        <v/>
      </c>
      <c r="X67" t="str">
        <f t="shared" ref="X67:X130" si="11">IF(W67="",V67,W67)</f>
        <v>Armstrong,SpCHN</v>
      </c>
    </row>
    <row r="68" spans="1:24" x14ac:dyDescent="0.25">
      <c r="A68" s="7" t="str">
        <f t="shared" si="6"/>
        <v/>
      </c>
      <c r="B68" s="4" t="str">
        <f>IF(copyYourOldExportHere!G68="x",IF(copyYourOldExportHere!A68="","",copyYourOldExportHere!A68),"")</f>
        <v/>
      </c>
      <c r="C68" s="4" t="str">
        <f>IF(copyYourOldExportHere!G68="x",IF(copyYourOldExportHere!B68="","",copyYourOldExportHere!B68),"")</f>
        <v/>
      </c>
      <c r="D68" s="4" t="str">
        <f>IF(copyYourOldExportHere!G68="x",IF(copyYourOldExportHere!C68="","",copyYourOldExportHere!C68),"")</f>
        <v/>
      </c>
      <c r="E68" s="4" t="str">
        <f>IF(copyYourOldExportHere!G68="x",IF(copyYourOldExportHere!D68="","",copyYourOldExportHere!D68),"")</f>
        <v/>
      </c>
      <c r="F68" s="4" t="str">
        <f>IF(copyYourOldExportHere!G68="x",IF(copyYourOldExportHere!E68="","",copyYourOldExportHere!E68),"")</f>
        <v/>
      </c>
      <c r="G68" s="4" t="str">
        <f>IF(copyYourOldExportHere!G68="x",IF(copyYourOldExportHere!F68="","",copyYourOldExportHere!F68),"")</f>
        <v/>
      </c>
      <c r="H68" s="4" t="str">
        <f>IF(copyYourOldExportHere!G68="x",IF(copyYourOldExportHere!G68="","",copyYourOldExportHere!G68),"")</f>
        <v/>
      </c>
      <c r="I68" s="4" t="str">
        <f>IF(copyYourOldExportHere!G68="x",IF(copyYourOldExportHere!H68="","",copyYourOldExportHere!H68),"")</f>
        <v/>
      </c>
      <c r="J68" s="4" t="str">
        <f>IF(copyYourOldExportHere!G68="x",IF(copyYourOldExportHere!I68="","",copyYourOldExportHere!I68),"")</f>
        <v/>
      </c>
      <c r="K68">
        <v>67</v>
      </c>
      <c r="L68" t="s">
        <v>47</v>
      </c>
      <c r="M68" t="s">
        <v>184</v>
      </c>
      <c r="N68" t="s">
        <v>22</v>
      </c>
      <c r="O68">
        <v>47</v>
      </c>
      <c r="P68" t="s">
        <v>418</v>
      </c>
      <c r="Q68" t="str">
        <f t="shared" si="7"/>
        <v/>
      </c>
      <c r="R68" t="str">
        <f t="shared" si="8"/>
        <v/>
      </c>
      <c r="S68" t="str">
        <f t="shared" si="9"/>
        <v/>
      </c>
      <c r="T68" t="s">
        <v>7</v>
      </c>
      <c r="V68" t="str">
        <f t="shared" si="10"/>
        <v>Armstrong,SpTBA</v>
      </c>
      <c r="W68" t="str">
        <f>IF(T68&lt;&gt;"multiple",IF(ISERROR(VLOOKUP(SUBSTITUTE(SUBSTITUTE(V68,"*","~*"),"+","~+"),playerChgs!G$2:H$411,2,FALSE)),"",VLOOKUP(SUBSTITUTE(SUBSTITUTE(V68,"*","~*"),"+","~+"),playerChgs!G$2:H$411,2,FALSE)),"")</f>
        <v/>
      </c>
      <c r="X68" t="str">
        <f t="shared" si="11"/>
        <v>Armstrong,SpTBA</v>
      </c>
    </row>
    <row r="69" spans="1:24" x14ac:dyDescent="0.25">
      <c r="A69" s="7" t="str">
        <f t="shared" si="6"/>
        <v/>
      </c>
      <c r="B69" s="4" t="str">
        <f>IF(copyYourOldExportHere!G69="x",IF(copyYourOldExportHere!A69="","",copyYourOldExportHere!A69),"")</f>
        <v/>
      </c>
      <c r="C69" s="4" t="str">
        <f>IF(copyYourOldExportHere!G69="x",IF(copyYourOldExportHere!B69="","",copyYourOldExportHere!B69),"")</f>
        <v/>
      </c>
      <c r="D69" s="4" t="str">
        <f>IF(copyYourOldExportHere!G69="x",IF(copyYourOldExportHere!C69="","",copyYourOldExportHere!C69),"")</f>
        <v/>
      </c>
      <c r="E69" s="4" t="str">
        <f>IF(copyYourOldExportHere!G69="x",IF(copyYourOldExportHere!D69="","",copyYourOldExportHere!D69),"")</f>
        <v/>
      </c>
      <c r="F69" s="4" t="str">
        <f>IF(copyYourOldExportHere!G69="x",IF(copyYourOldExportHere!E69="","",copyYourOldExportHere!E69),"")</f>
        <v/>
      </c>
      <c r="G69" s="4" t="str">
        <f>IF(copyYourOldExportHere!G69="x",IF(copyYourOldExportHere!F69="","",copyYourOldExportHere!F69),"")</f>
        <v/>
      </c>
      <c r="H69" s="4" t="str">
        <f>IF(copyYourOldExportHere!G69="x",IF(copyYourOldExportHere!G69="","",copyYourOldExportHere!G69),"")</f>
        <v/>
      </c>
      <c r="I69" s="4" t="str">
        <f>IF(copyYourOldExportHere!G69="x",IF(copyYourOldExportHere!H69="","",copyYourOldExportHere!H69),"")</f>
        <v/>
      </c>
      <c r="J69" s="4" t="str">
        <f>IF(copyYourOldExportHere!G69="x",IF(copyYourOldExportHere!I69="","",copyYourOldExportHere!I69),"")</f>
        <v/>
      </c>
      <c r="K69">
        <v>68</v>
      </c>
      <c r="L69" t="s">
        <v>24</v>
      </c>
      <c r="M69" t="s">
        <v>184</v>
      </c>
      <c r="N69" t="s">
        <v>22</v>
      </c>
      <c r="O69">
        <v>20</v>
      </c>
      <c r="P69" t="s">
        <v>62</v>
      </c>
      <c r="Q69" t="str">
        <f t="shared" si="7"/>
        <v/>
      </c>
      <c r="R69" t="str">
        <f t="shared" si="8"/>
        <v/>
      </c>
      <c r="S69" t="str">
        <f t="shared" si="9"/>
        <v/>
      </c>
      <c r="T69" t="s">
        <v>7</v>
      </c>
      <c r="V69" t="str">
        <f t="shared" si="10"/>
        <v>Armstrong,SpCHN</v>
      </c>
      <c r="W69" t="str">
        <f>IF(T69&lt;&gt;"multiple",IF(ISERROR(VLOOKUP(SUBSTITUTE(SUBSTITUTE(V69,"*","~*"),"+","~+"),playerChgs!G$2:H$411,2,FALSE)),"",VLOOKUP(SUBSTITUTE(SUBSTITUTE(V69,"*","~*"),"+","~+"),playerChgs!G$2:H$411,2,FALSE)),"")</f>
        <v/>
      </c>
      <c r="X69" t="str">
        <f t="shared" si="11"/>
        <v>Armstrong,SpCHN</v>
      </c>
    </row>
    <row r="70" spans="1:24" x14ac:dyDescent="0.25">
      <c r="A70" s="7" t="str">
        <f t="shared" si="6"/>
        <v/>
      </c>
      <c r="B70" s="4" t="str">
        <f>IF(copyYourOldExportHere!G70="x",IF(copyYourOldExportHere!A70="","",copyYourOldExportHere!A70),"")</f>
        <v/>
      </c>
      <c r="C70" s="4" t="str">
        <f>IF(copyYourOldExportHere!G70="x",IF(copyYourOldExportHere!B70="","",copyYourOldExportHere!B70),"")</f>
        <v/>
      </c>
      <c r="D70" s="4" t="str">
        <f>IF(copyYourOldExportHere!G70="x",IF(copyYourOldExportHere!C70="","",copyYourOldExportHere!C70),"")</f>
        <v/>
      </c>
      <c r="E70" s="4" t="str">
        <f>IF(copyYourOldExportHere!G70="x",IF(copyYourOldExportHere!D70="","",copyYourOldExportHere!D70),"")</f>
        <v/>
      </c>
      <c r="F70" s="4" t="str">
        <f>IF(copyYourOldExportHere!G70="x",IF(copyYourOldExportHere!E70="","",copyYourOldExportHere!E70),"")</f>
        <v/>
      </c>
      <c r="G70" s="4" t="str">
        <f>IF(copyYourOldExportHere!G70="x",IF(copyYourOldExportHere!F70="","",copyYourOldExportHere!F70),"")</f>
        <v/>
      </c>
      <c r="H70" s="4" t="str">
        <f>IF(copyYourOldExportHere!G70="x",IF(copyYourOldExportHere!G70="","",copyYourOldExportHere!G70),"")</f>
        <v/>
      </c>
      <c r="I70" s="4" t="str">
        <f>IF(copyYourOldExportHere!G70="x",IF(copyYourOldExportHere!H70="","",copyYourOldExportHere!H70),"")</f>
        <v/>
      </c>
      <c r="J70" s="4" t="str">
        <f>IF(copyYourOldExportHere!G70="x",IF(copyYourOldExportHere!I70="","",copyYourOldExportHere!I70),"")</f>
        <v/>
      </c>
      <c r="K70">
        <v>69</v>
      </c>
      <c r="L70" t="s">
        <v>41</v>
      </c>
      <c r="M70" t="s">
        <v>415</v>
      </c>
      <c r="N70" t="s">
        <v>27</v>
      </c>
      <c r="O70">
        <v>549</v>
      </c>
      <c r="P70" t="s">
        <v>1289</v>
      </c>
      <c r="Q70" t="str">
        <f t="shared" si="7"/>
        <v/>
      </c>
      <c r="R70" t="str">
        <f t="shared" si="8"/>
        <v/>
      </c>
      <c r="S70" t="str">
        <f t="shared" si="9"/>
        <v/>
      </c>
      <c r="V70" t="str">
        <f t="shared" si="10"/>
        <v>Arozarena,RhSEA</v>
      </c>
      <c r="W70" t="str">
        <f>IF(T70&lt;&gt;"multiple",IF(ISERROR(VLOOKUP(SUBSTITUTE(SUBSTITUTE(V70,"*","~*"),"+","~+"),playerChgs!G$2:H$411,2,FALSE)),"",VLOOKUP(SUBSTITUTE(SUBSTITUTE(V70,"*","~*"),"+","~+"),playerChgs!G$2:H$411,2,FALSE)),"")</f>
        <v/>
      </c>
      <c r="X70" t="str">
        <f t="shared" si="11"/>
        <v>Arozarena,RhSEA</v>
      </c>
    </row>
    <row r="71" spans="1:24" x14ac:dyDescent="0.25">
      <c r="A71" s="7" t="str">
        <f t="shared" si="6"/>
        <v/>
      </c>
      <c r="B71" s="4" t="str">
        <f>IF(copyYourOldExportHere!G71="x",IF(copyYourOldExportHere!A71="","",copyYourOldExportHere!A71),"")</f>
        <v/>
      </c>
      <c r="C71" s="4" t="str">
        <f>IF(copyYourOldExportHere!G71="x",IF(copyYourOldExportHere!B71="","",copyYourOldExportHere!B71),"")</f>
        <v/>
      </c>
      <c r="D71" s="4" t="str">
        <f>IF(copyYourOldExportHere!G71="x",IF(copyYourOldExportHere!C71="","",copyYourOldExportHere!C71),"")</f>
        <v/>
      </c>
      <c r="E71" s="4" t="str">
        <f>IF(copyYourOldExportHere!G71="x",IF(copyYourOldExportHere!D71="","",copyYourOldExportHere!D71),"")</f>
        <v/>
      </c>
      <c r="F71" s="4" t="str">
        <f>IF(copyYourOldExportHere!G71="x",IF(copyYourOldExportHere!E71="","",copyYourOldExportHere!E71),"")</f>
        <v/>
      </c>
      <c r="G71" s="4" t="str">
        <f>IF(copyYourOldExportHere!G71="x",IF(copyYourOldExportHere!F71="","",copyYourOldExportHere!F71),"")</f>
        <v/>
      </c>
      <c r="H71" s="4" t="str">
        <f>IF(copyYourOldExportHere!G71="x",IF(copyYourOldExportHere!G71="","",copyYourOldExportHere!G71),"")</f>
        <v/>
      </c>
      <c r="I71" s="4" t="str">
        <f>IF(copyYourOldExportHere!G71="x",IF(copyYourOldExportHere!H71="","",copyYourOldExportHere!H71),"")</f>
        <v/>
      </c>
      <c r="J71" s="4" t="str">
        <f>IF(copyYourOldExportHere!G71="x",IF(copyYourOldExportHere!I71="","",copyYourOldExportHere!I71),"")</f>
        <v/>
      </c>
      <c r="K71">
        <v>70</v>
      </c>
      <c r="L71" t="s">
        <v>26</v>
      </c>
      <c r="M71" t="s">
        <v>416</v>
      </c>
      <c r="N71" t="s">
        <v>27</v>
      </c>
      <c r="O71">
        <v>637</v>
      </c>
      <c r="P71" t="s">
        <v>1290</v>
      </c>
      <c r="Q71" t="str">
        <f t="shared" si="7"/>
        <v/>
      </c>
      <c r="R71" t="str">
        <f t="shared" si="8"/>
        <v/>
      </c>
      <c r="S71" t="str">
        <f t="shared" si="9"/>
        <v/>
      </c>
      <c r="V71" t="str">
        <f t="shared" si="10"/>
        <v>Arraez,L*hSDN</v>
      </c>
      <c r="W71" t="str">
        <f>IF(T71&lt;&gt;"multiple",IF(ISERROR(VLOOKUP(SUBSTITUTE(SUBSTITUTE(V71,"*","~*"),"+","~+"),playerChgs!G$2:H$411,2,FALSE)),"",VLOOKUP(SUBSTITUTE(SUBSTITUTE(V71,"*","~*"),"+","~+"),playerChgs!G$2:H$411,2,FALSE)),"")</f>
        <v/>
      </c>
      <c r="X71" t="str">
        <f t="shared" si="11"/>
        <v>Arraez,L*hSDN</v>
      </c>
    </row>
    <row r="72" spans="1:24" x14ac:dyDescent="0.25">
      <c r="A72" s="7" t="str">
        <f t="shared" si="6"/>
        <v/>
      </c>
      <c r="B72" s="4" t="str">
        <f>IF(copyYourOldExportHere!G72="x",IF(copyYourOldExportHere!A72="","",copyYourOldExportHere!A72),"")</f>
        <v/>
      </c>
      <c r="C72" s="4" t="str">
        <f>IF(copyYourOldExportHere!G72="x",IF(copyYourOldExportHere!B72="","",copyYourOldExportHere!B72),"")</f>
        <v/>
      </c>
      <c r="D72" s="4" t="str">
        <f>IF(copyYourOldExportHere!G72="x",IF(copyYourOldExportHere!C72="","",copyYourOldExportHere!C72),"")</f>
        <v/>
      </c>
      <c r="E72" s="4" t="str">
        <f>IF(copyYourOldExportHere!G72="x",IF(copyYourOldExportHere!D72="","",copyYourOldExportHere!D72),"")</f>
        <v/>
      </c>
      <c r="F72" s="4" t="str">
        <f>IF(copyYourOldExportHere!G72="x",IF(copyYourOldExportHere!E72="","",copyYourOldExportHere!E72),"")</f>
        <v/>
      </c>
      <c r="G72" s="4" t="str">
        <f>IF(copyYourOldExportHere!G72="x",IF(copyYourOldExportHere!F72="","",copyYourOldExportHere!F72),"")</f>
        <v/>
      </c>
      <c r="H72" s="4" t="str">
        <f>IF(copyYourOldExportHere!G72="x",IF(copyYourOldExportHere!G72="","",copyYourOldExportHere!G72),"")</f>
        <v/>
      </c>
      <c r="I72" s="4" t="str">
        <f>IF(copyYourOldExportHere!G72="x",IF(copyYourOldExportHere!H72="","",copyYourOldExportHere!H72),"")</f>
        <v/>
      </c>
      <c r="J72" s="4" t="str">
        <f>IF(copyYourOldExportHere!G72="x",IF(copyYourOldExportHere!I72="","",copyYourOldExportHere!I72),"")</f>
        <v/>
      </c>
      <c r="K72">
        <v>71</v>
      </c>
      <c r="L72" t="s">
        <v>118</v>
      </c>
      <c r="M72" t="s">
        <v>1291</v>
      </c>
      <c r="N72" t="s">
        <v>22</v>
      </c>
      <c r="O72">
        <v>145</v>
      </c>
      <c r="P72" t="s">
        <v>69</v>
      </c>
      <c r="Q72" t="str">
        <f t="shared" si="7"/>
        <v/>
      </c>
      <c r="R72" t="str">
        <f t="shared" si="8"/>
        <v/>
      </c>
      <c r="S72" t="str">
        <f t="shared" si="9"/>
        <v/>
      </c>
      <c r="V72" t="str">
        <f t="shared" si="10"/>
        <v>Arrighetti,SpHOA</v>
      </c>
      <c r="W72" t="str">
        <f>IF(T72&lt;&gt;"multiple",IF(ISERROR(VLOOKUP(SUBSTITUTE(SUBSTITUTE(V72,"*","~*"),"+","~+"),playerChgs!G$2:H$411,2,FALSE)),"",VLOOKUP(SUBSTITUTE(SUBSTITUTE(V72,"*","~*"),"+","~+"),playerChgs!G$2:H$411,2,FALSE)),"")</f>
        <v/>
      </c>
      <c r="X72" t="str">
        <f t="shared" si="11"/>
        <v>Arrighetti,SpHOA</v>
      </c>
    </row>
    <row r="73" spans="1:24" x14ac:dyDescent="0.25">
      <c r="A73" s="7" t="str">
        <f t="shared" si="6"/>
        <v/>
      </c>
      <c r="B73" s="4" t="str">
        <f>IF(copyYourOldExportHere!G73="x",IF(copyYourOldExportHere!A73="","",copyYourOldExportHere!A73),"")</f>
        <v/>
      </c>
      <c r="C73" s="4" t="str">
        <f>IF(copyYourOldExportHere!G73="x",IF(copyYourOldExportHere!B73="","",copyYourOldExportHere!B73),"")</f>
        <v/>
      </c>
      <c r="D73" s="4" t="str">
        <f>IF(copyYourOldExportHere!G73="x",IF(copyYourOldExportHere!C73="","",copyYourOldExportHere!C73),"")</f>
        <v/>
      </c>
      <c r="E73" s="4" t="str">
        <f>IF(copyYourOldExportHere!G73="x",IF(copyYourOldExportHere!D73="","",copyYourOldExportHere!D73),"")</f>
        <v/>
      </c>
      <c r="F73" s="4" t="str">
        <f>IF(copyYourOldExportHere!G73="x",IF(copyYourOldExportHere!E73="","",copyYourOldExportHere!E73),"")</f>
        <v/>
      </c>
      <c r="G73" s="4" t="str">
        <f>IF(copyYourOldExportHere!G73="x",IF(copyYourOldExportHere!F73="","",copyYourOldExportHere!F73),"")</f>
        <v/>
      </c>
      <c r="H73" s="4" t="str">
        <f>IF(copyYourOldExportHere!G73="x",IF(copyYourOldExportHere!G73="","",copyYourOldExportHere!G73),"")</f>
        <v/>
      </c>
      <c r="I73" s="4" t="str">
        <f>IF(copyYourOldExportHere!G73="x",IF(copyYourOldExportHere!H73="","",copyYourOldExportHere!H73),"")</f>
        <v/>
      </c>
      <c r="J73" s="4" t="str">
        <f>IF(copyYourOldExportHere!G73="x",IF(copyYourOldExportHere!I73="","",copyYourOldExportHere!I73),"")</f>
        <v/>
      </c>
      <c r="K73">
        <v>72</v>
      </c>
      <c r="L73" t="s">
        <v>30</v>
      </c>
      <c r="M73" t="s">
        <v>1292</v>
      </c>
      <c r="N73" t="s">
        <v>22</v>
      </c>
      <c r="O73">
        <v>28</v>
      </c>
      <c r="P73" t="s">
        <v>333</v>
      </c>
      <c r="Q73" t="str">
        <f t="shared" si="7"/>
        <v/>
      </c>
      <c r="R73" t="str">
        <f t="shared" si="8"/>
        <v/>
      </c>
      <c r="S73" t="str">
        <f t="shared" si="9"/>
        <v/>
      </c>
      <c r="V73" t="str">
        <f t="shared" si="10"/>
        <v>Ashby,A*pMLN</v>
      </c>
      <c r="W73" t="str">
        <f>IF(T73&lt;&gt;"multiple",IF(ISERROR(VLOOKUP(SUBSTITUTE(SUBSTITUTE(V73,"*","~*"),"+","~+"),playerChgs!G$2:H$411,2,FALSE)),"",VLOOKUP(SUBSTITUTE(SUBSTITUTE(V73,"*","~*"),"+","~+"),playerChgs!G$2:H$411,2,FALSE)),"")</f>
        <v/>
      </c>
      <c r="X73" t="str">
        <f t="shared" si="11"/>
        <v>Ashby,A*pMLN</v>
      </c>
    </row>
    <row r="74" spans="1:24" x14ac:dyDescent="0.25">
      <c r="A74" s="7" t="str">
        <f t="shared" si="6"/>
        <v/>
      </c>
      <c r="B74" s="4" t="str">
        <f>IF(copyYourOldExportHere!G74="x",IF(copyYourOldExportHere!A74="","",copyYourOldExportHere!A74),"")</f>
        <v/>
      </c>
      <c r="C74" s="4" t="str">
        <f>IF(copyYourOldExportHere!G74="x",IF(copyYourOldExportHere!B74="","",copyYourOldExportHere!B74),"")</f>
        <v/>
      </c>
      <c r="D74" s="4" t="str">
        <f>IF(copyYourOldExportHere!G74="x",IF(copyYourOldExportHere!C74="","",copyYourOldExportHere!C74),"")</f>
        <v/>
      </c>
      <c r="E74" s="4" t="str">
        <f>IF(copyYourOldExportHere!G74="x",IF(copyYourOldExportHere!D74="","",copyYourOldExportHere!D74),"")</f>
        <v/>
      </c>
      <c r="F74" s="4" t="str">
        <f>IF(copyYourOldExportHere!G74="x",IF(copyYourOldExportHere!E74="","",copyYourOldExportHere!E74),"")</f>
        <v/>
      </c>
      <c r="G74" s="4" t="str">
        <f>IF(copyYourOldExportHere!G74="x",IF(copyYourOldExportHere!F74="","",copyYourOldExportHere!F74),"")</f>
        <v/>
      </c>
      <c r="H74" s="4" t="str">
        <f>IF(copyYourOldExportHere!G74="x",IF(copyYourOldExportHere!G74="","",copyYourOldExportHere!G74),"")</f>
        <v/>
      </c>
      <c r="I74" s="4" t="str">
        <f>IF(copyYourOldExportHere!G74="x",IF(copyYourOldExportHere!H74="","",copyYourOldExportHere!H74),"")</f>
        <v/>
      </c>
      <c r="J74" s="4" t="str">
        <f>IF(copyYourOldExportHere!G74="x",IF(copyYourOldExportHere!I74="","",copyYourOldExportHere!I74),"")</f>
        <v/>
      </c>
      <c r="K74">
        <v>73</v>
      </c>
      <c r="L74" t="s">
        <v>34</v>
      </c>
      <c r="M74" t="s">
        <v>749</v>
      </c>
      <c r="N74" t="s">
        <v>22</v>
      </c>
      <c r="O74">
        <v>77</v>
      </c>
      <c r="P74" t="s">
        <v>69</v>
      </c>
      <c r="Q74" t="str">
        <f t="shared" si="7"/>
        <v/>
      </c>
      <c r="R74" t="str">
        <f t="shared" si="8"/>
        <v/>
      </c>
      <c r="S74" t="str">
        <f t="shared" si="9"/>
        <v/>
      </c>
      <c r="V74" t="str">
        <f t="shared" si="10"/>
        <v>Ashcraft,GpCIN</v>
      </c>
      <c r="W74" t="str">
        <f>IF(T74&lt;&gt;"multiple",IF(ISERROR(VLOOKUP(SUBSTITUTE(SUBSTITUTE(V74,"*","~*"),"+","~+"),playerChgs!G$2:H$411,2,FALSE)),"",VLOOKUP(SUBSTITUTE(SUBSTITUTE(V74,"*","~*"),"+","~+"),playerChgs!G$2:H$411,2,FALSE)),"")</f>
        <v/>
      </c>
      <c r="X74" t="str">
        <f t="shared" si="11"/>
        <v>Ashcraft,GpCIN</v>
      </c>
    </row>
    <row r="75" spans="1:24" x14ac:dyDescent="0.25">
      <c r="A75" s="7" t="str">
        <f t="shared" si="6"/>
        <v/>
      </c>
      <c r="B75" s="4" t="str">
        <f>IF(copyYourOldExportHere!G75="x",IF(copyYourOldExportHere!A75="","",copyYourOldExportHere!A75),"")</f>
        <v/>
      </c>
      <c r="C75" s="4" t="str">
        <f>IF(copyYourOldExportHere!G75="x",IF(copyYourOldExportHere!B75="","",copyYourOldExportHere!B75),"")</f>
        <v/>
      </c>
      <c r="D75" s="4" t="str">
        <f>IF(copyYourOldExportHere!G75="x",IF(copyYourOldExportHere!C75="","",copyYourOldExportHere!C75),"")</f>
        <v/>
      </c>
      <c r="E75" s="4" t="str">
        <f>IF(copyYourOldExportHere!G75="x",IF(copyYourOldExportHere!D75="","",copyYourOldExportHere!D75),"")</f>
        <v/>
      </c>
      <c r="F75" s="4" t="str">
        <f>IF(copyYourOldExportHere!G75="x",IF(copyYourOldExportHere!E75="","",copyYourOldExportHere!E75),"")</f>
        <v/>
      </c>
      <c r="G75" s="4" t="str">
        <f>IF(copyYourOldExportHere!G75="x",IF(copyYourOldExportHere!F75="","",copyYourOldExportHere!F75),"")</f>
        <v/>
      </c>
      <c r="H75" s="4" t="str">
        <f>IF(copyYourOldExportHere!G75="x",IF(copyYourOldExportHere!G75="","",copyYourOldExportHere!G75),"")</f>
        <v/>
      </c>
      <c r="I75" s="4" t="str">
        <f>IF(copyYourOldExportHere!G75="x",IF(copyYourOldExportHere!H75="","",copyYourOldExportHere!H75),"")</f>
        <v/>
      </c>
      <c r="J75" s="4" t="str">
        <f>IF(copyYourOldExportHere!G75="x",IF(copyYourOldExportHere!I75="","",copyYourOldExportHere!I75),"")</f>
        <v/>
      </c>
      <c r="K75">
        <v>74</v>
      </c>
      <c r="L75" t="s">
        <v>24</v>
      </c>
      <c r="M75" t="s">
        <v>750</v>
      </c>
      <c r="N75" t="s">
        <v>22</v>
      </c>
      <c r="O75">
        <v>147</v>
      </c>
      <c r="P75" t="s">
        <v>69</v>
      </c>
      <c r="Q75" t="str">
        <f t="shared" si="7"/>
        <v/>
      </c>
      <c r="R75" t="str">
        <f t="shared" si="8"/>
        <v/>
      </c>
      <c r="S75" t="str">
        <f t="shared" si="9"/>
        <v/>
      </c>
      <c r="V75" t="str">
        <f t="shared" si="10"/>
        <v>Assad,JpCHN</v>
      </c>
      <c r="W75" t="str">
        <f>IF(T75&lt;&gt;"multiple",IF(ISERROR(VLOOKUP(SUBSTITUTE(SUBSTITUTE(V75,"*","~*"),"+","~+"),playerChgs!G$2:H$411,2,FALSE)),"",VLOOKUP(SUBSTITUTE(SUBSTITUTE(V75,"*","~*"),"+","~+"),playerChgs!G$2:H$411,2,FALSE)),"")</f>
        <v/>
      </c>
      <c r="X75" t="str">
        <f t="shared" si="11"/>
        <v>Assad,JpCHN</v>
      </c>
    </row>
    <row r="76" spans="1:24" x14ac:dyDescent="0.25">
      <c r="A76" s="7" t="str">
        <f t="shared" si="6"/>
        <v/>
      </c>
      <c r="B76" s="4" t="str">
        <f>IF(copyYourOldExportHere!G76="x",IF(copyYourOldExportHere!A76="","",copyYourOldExportHere!A76),"")</f>
        <v/>
      </c>
      <c r="C76" s="4" t="str">
        <f>IF(copyYourOldExportHere!G76="x",IF(copyYourOldExportHere!B76="","",copyYourOldExportHere!B76),"")</f>
        <v/>
      </c>
      <c r="D76" s="4" t="str">
        <f>IF(copyYourOldExportHere!G76="x",IF(copyYourOldExportHere!C76="","",copyYourOldExportHere!C76),"")</f>
        <v/>
      </c>
      <c r="E76" s="4" t="str">
        <f>IF(copyYourOldExportHere!G76="x",IF(copyYourOldExportHere!D76="","",copyYourOldExportHere!D76),"")</f>
        <v/>
      </c>
      <c r="F76" s="4" t="str">
        <f>IF(copyYourOldExportHere!G76="x",IF(copyYourOldExportHere!E76="","",copyYourOldExportHere!E76),"")</f>
        <v/>
      </c>
      <c r="G76" s="4" t="str">
        <f>IF(copyYourOldExportHere!G76="x",IF(copyYourOldExportHere!F76="","",copyYourOldExportHere!F76),"")</f>
        <v/>
      </c>
      <c r="H76" s="4" t="str">
        <f>IF(copyYourOldExportHere!G76="x",IF(copyYourOldExportHere!G76="","",copyYourOldExportHere!G76),"")</f>
        <v/>
      </c>
      <c r="I76" s="4" t="str">
        <f>IF(copyYourOldExportHere!G76="x",IF(copyYourOldExportHere!H76="","",copyYourOldExportHere!H76),"")</f>
        <v/>
      </c>
      <c r="J76" s="4" t="str">
        <f>IF(copyYourOldExportHere!G76="x",IF(copyYourOldExportHere!I76="","",copyYourOldExportHere!I76),"")</f>
        <v/>
      </c>
      <c r="K76">
        <v>75</v>
      </c>
      <c r="L76" t="s">
        <v>28</v>
      </c>
      <c r="M76" t="s">
        <v>1293</v>
      </c>
      <c r="N76" t="s">
        <v>22</v>
      </c>
      <c r="O76">
        <v>12</v>
      </c>
      <c r="P76" t="s">
        <v>60</v>
      </c>
      <c r="Q76" t="str">
        <f t="shared" si="7"/>
        <v/>
      </c>
      <c r="R76" t="str">
        <f t="shared" si="8"/>
        <v/>
      </c>
      <c r="S76" t="str">
        <f t="shared" si="9"/>
        <v/>
      </c>
      <c r="T76" t="s">
        <v>6</v>
      </c>
      <c r="V76" t="str">
        <f t="shared" si="10"/>
        <v>Avila,NpSFN</v>
      </c>
      <c r="W76" t="str">
        <f>IF(T76&lt;&gt;"multiple",IF(ISERROR(VLOOKUP(SUBSTITUTE(SUBSTITUTE(V76,"*","~*"),"+","~+"),playerChgs!G$2:H$411,2,FALSE)),"",VLOOKUP(SUBSTITUTE(SUBSTITUTE(V76,"*","~*"),"+","~+"),playerChgs!G$2:H$411,2,FALSE)),"")</f>
        <v/>
      </c>
      <c r="X76" t="str">
        <f t="shared" si="11"/>
        <v>Avila,NpSFN</v>
      </c>
    </row>
    <row r="77" spans="1:24" x14ac:dyDescent="0.25">
      <c r="A77" s="7" t="str">
        <f t="shared" si="6"/>
        <v/>
      </c>
      <c r="B77" s="4" t="str">
        <f>IF(copyYourOldExportHere!G77="x",IF(copyYourOldExportHere!A77="","",copyYourOldExportHere!A77),"")</f>
        <v/>
      </c>
      <c r="C77" s="4" t="str">
        <f>IF(copyYourOldExportHere!G77="x",IF(copyYourOldExportHere!B77="","",copyYourOldExportHere!B77),"")</f>
        <v/>
      </c>
      <c r="D77" s="4" t="str">
        <f>IF(copyYourOldExportHere!G77="x",IF(copyYourOldExportHere!C77="","",copyYourOldExportHere!C77),"")</f>
        <v/>
      </c>
      <c r="E77" s="4" t="str">
        <f>IF(copyYourOldExportHere!G77="x",IF(copyYourOldExportHere!D77="","",copyYourOldExportHere!D77),"")</f>
        <v/>
      </c>
      <c r="F77" s="4" t="str">
        <f>IF(copyYourOldExportHere!G77="x",IF(copyYourOldExportHere!E77="","",copyYourOldExportHere!E77),"")</f>
        <v/>
      </c>
      <c r="G77" s="4" t="str">
        <f>IF(copyYourOldExportHere!G77="x",IF(copyYourOldExportHere!F77="","",copyYourOldExportHere!F77),"")</f>
        <v/>
      </c>
      <c r="H77" s="4" t="str">
        <f>IF(copyYourOldExportHere!G77="x",IF(copyYourOldExportHere!G77="","",copyYourOldExportHere!G77),"")</f>
        <v/>
      </c>
      <c r="I77" s="4" t="str">
        <f>IF(copyYourOldExportHere!G77="x",IF(copyYourOldExportHere!H77="","",copyYourOldExportHere!H77),"")</f>
        <v/>
      </c>
      <c r="J77" s="4" t="str">
        <f>IF(copyYourOldExportHere!G77="x",IF(copyYourOldExportHere!I77="","",copyYourOldExportHere!I77),"")</f>
        <v/>
      </c>
      <c r="K77">
        <v>76</v>
      </c>
      <c r="L77" t="s">
        <v>40</v>
      </c>
      <c r="M77" t="s">
        <v>601</v>
      </c>
      <c r="N77" t="s">
        <v>22</v>
      </c>
      <c r="O77">
        <v>83</v>
      </c>
      <c r="P77" t="s">
        <v>72</v>
      </c>
      <c r="Q77" t="str">
        <f t="shared" si="7"/>
        <v/>
      </c>
      <c r="R77" t="str">
        <f t="shared" si="8"/>
        <v/>
      </c>
      <c r="S77" t="str">
        <f t="shared" si="9"/>
        <v/>
      </c>
      <c r="V77" t="str">
        <f t="shared" si="10"/>
        <v>Avila,PpCLA</v>
      </c>
      <c r="W77" t="str">
        <f>IF(T77&lt;&gt;"multiple",IF(ISERROR(VLOOKUP(SUBSTITUTE(SUBSTITUTE(V77,"*","~*"),"+","~+"),playerChgs!G$2:H$411,2,FALSE)),"",VLOOKUP(SUBSTITUTE(SUBSTITUTE(V77,"*","~*"),"+","~+"),playerChgs!G$2:H$411,2,FALSE)),"")</f>
        <v/>
      </c>
      <c r="X77" t="str">
        <f t="shared" si="11"/>
        <v>Avila,PpCLA</v>
      </c>
    </row>
    <row r="78" spans="1:24" x14ac:dyDescent="0.25">
      <c r="A78" s="7" t="str">
        <f t="shared" si="6"/>
        <v/>
      </c>
      <c r="B78" s="4" t="str">
        <f>IF(copyYourOldExportHere!G78="x",IF(copyYourOldExportHere!A78="","",copyYourOldExportHere!A78),"")</f>
        <v/>
      </c>
      <c r="C78" s="4" t="str">
        <f>IF(copyYourOldExportHere!G78="x",IF(copyYourOldExportHere!B78="","",copyYourOldExportHere!B78),"")</f>
        <v/>
      </c>
      <c r="D78" s="4" t="str">
        <f>IF(copyYourOldExportHere!G78="x",IF(copyYourOldExportHere!C78="","",copyYourOldExportHere!C78),"")</f>
        <v/>
      </c>
      <c r="E78" s="4" t="str">
        <f>IF(copyYourOldExportHere!G78="x",IF(copyYourOldExportHere!D78="","",copyYourOldExportHere!D78),"")</f>
        <v/>
      </c>
      <c r="F78" s="4" t="str">
        <f>IF(copyYourOldExportHere!G78="x",IF(copyYourOldExportHere!E78="","",copyYourOldExportHere!E78),"")</f>
        <v/>
      </c>
      <c r="G78" s="4" t="str">
        <f>IF(copyYourOldExportHere!G78="x",IF(copyYourOldExportHere!F78="","",copyYourOldExportHere!F78),"")</f>
        <v/>
      </c>
      <c r="H78" s="4" t="str">
        <f>IF(copyYourOldExportHere!G78="x",IF(copyYourOldExportHere!G78="","",copyYourOldExportHere!G78),"")</f>
        <v/>
      </c>
      <c r="I78" s="4" t="str">
        <f>IF(copyYourOldExportHere!G78="x",IF(copyYourOldExportHere!H78="","",copyYourOldExportHere!H78),"")</f>
        <v/>
      </c>
      <c r="J78" s="4" t="str">
        <f>IF(copyYourOldExportHere!G78="x",IF(copyYourOldExportHere!I78="","",copyYourOldExportHere!I78),"")</f>
        <v/>
      </c>
      <c r="K78">
        <v>77</v>
      </c>
      <c r="L78" t="s">
        <v>40</v>
      </c>
      <c r="M78" t="s">
        <v>601</v>
      </c>
      <c r="N78" t="s">
        <v>22</v>
      </c>
      <c r="O78">
        <v>75</v>
      </c>
      <c r="P78" t="s">
        <v>72</v>
      </c>
      <c r="Q78" t="str">
        <f t="shared" si="7"/>
        <v/>
      </c>
      <c r="R78" t="str">
        <f t="shared" si="8"/>
        <v/>
      </c>
      <c r="S78" t="str">
        <f t="shared" si="9"/>
        <v/>
      </c>
      <c r="T78" t="s">
        <v>7</v>
      </c>
      <c r="V78" t="str">
        <f t="shared" si="10"/>
        <v>Avila,PpCLA</v>
      </c>
      <c r="W78" t="str">
        <f>IF(T78&lt;&gt;"multiple",IF(ISERROR(VLOOKUP(SUBSTITUTE(SUBSTITUTE(V78,"*","~*"),"+","~+"),playerChgs!G$2:H$411,2,FALSE)),"",VLOOKUP(SUBSTITUTE(SUBSTITUTE(V78,"*","~*"),"+","~+"),playerChgs!G$2:H$411,2,FALSE)),"")</f>
        <v/>
      </c>
      <c r="X78" t="str">
        <f t="shared" si="11"/>
        <v>Avila,PpCLA</v>
      </c>
    </row>
    <row r="79" spans="1:24" x14ac:dyDescent="0.25">
      <c r="A79" s="7" t="str">
        <f t="shared" si="6"/>
        <v/>
      </c>
      <c r="B79" s="4" t="str">
        <f>IF(copyYourOldExportHere!G79="x",IF(copyYourOldExportHere!A79="","",copyYourOldExportHere!A79),"")</f>
        <v/>
      </c>
      <c r="C79" s="4" t="str">
        <f>IF(copyYourOldExportHere!G79="x",IF(copyYourOldExportHere!B79="","",copyYourOldExportHere!B79),"")</f>
        <v/>
      </c>
      <c r="D79" s="4" t="str">
        <f>IF(copyYourOldExportHere!G79="x",IF(copyYourOldExportHere!C79="","",copyYourOldExportHere!C79),"")</f>
        <v/>
      </c>
      <c r="E79" s="4" t="str">
        <f>IF(copyYourOldExportHere!G79="x",IF(copyYourOldExportHere!D79="","",copyYourOldExportHere!D79),"")</f>
        <v/>
      </c>
      <c r="F79" s="4" t="str">
        <f>IF(copyYourOldExportHere!G79="x",IF(copyYourOldExportHere!E79="","",copyYourOldExportHere!E79),"")</f>
        <v/>
      </c>
      <c r="G79" s="4" t="str">
        <f>IF(copyYourOldExportHere!G79="x",IF(copyYourOldExportHere!F79="","",copyYourOldExportHere!F79),"")</f>
        <v/>
      </c>
      <c r="H79" s="4" t="str">
        <f>IF(copyYourOldExportHere!G79="x",IF(copyYourOldExportHere!G79="","",copyYourOldExportHere!G79),"")</f>
        <v/>
      </c>
      <c r="I79" s="4" t="str">
        <f>IF(copyYourOldExportHere!G79="x",IF(copyYourOldExportHere!H79="","",copyYourOldExportHere!H79),"")</f>
        <v/>
      </c>
      <c r="J79" s="4" t="str">
        <f>IF(copyYourOldExportHere!G79="x",IF(copyYourOldExportHere!I79="","",copyYourOldExportHere!I79),"")</f>
        <v/>
      </c>
      <c r="K79">
        <v>78</v>
      </c>
      <c r="L79" t="s">
        <v>26</v>
      </c>
      <c r="M79" t="s">
        <v>601</v>
      </c>
      <c r="N79" t="s">
        <v>22</v>
      </c>
      <c r="O79">
        <v>8</v>
      </c>
      <c r="P79" t="s">
        <v>71</v>
      </c>
      <c r="Q79" t="str">
        <f t="shared" si="7"/>
        <v/>
      </c>
      <c r="R79" t="str">
        <f t="shared" si="8"/>
        <v/>
      </c>
      <c r="S79" t="str">
        <f t="shared" si="9"/>
        <v/>
      </c>
      <c r="T79" t="s">
        <v>7</v>
      </c>
      <c r="V79" t="str">
        <f t="shared" si="10"/>
        <v>Avila,PpSDN</v>
      </c>
      <c r="W79" t="str">
        <f>IF(T79&lt;&gt;"multiple",IF(ISERROR(VLOOKUP(SUBSTITUTE(SUBSTITUTE(V79,"*","~*"),"+","~+"),playerChgs!G$2:H$411,2,FALSE)),"",VLOOKUP(SUBSTITUTE(SUBSTITUTE(V79,"*","~*"),"+","~+"),playerChgs!G$2:H$411,2,FALSE)),"")</f>
        <v/>
      </c>
      <c r="X79" t="str">
        <f t="shared" si="11"/>
        <v>Avila,PpSDN</v>
      </c>
    </row>
    <row r="80" spans="1:24" x14ac:dyDescent="0.25">
      <c r="A80" s="7" t="str">
        <f t="shared" si="6"/>
        <v/>
      </c>
      <c r="B80" s="4" t="str">
        <f>IF(copyYourOldExportHere!G80="x",IF(copyYourOldExportHere!A80="","",copyYourOldExportHere!A80),"")</f>
        <v/>
      </c>
      <c r="C80" s="4" t="str">
        <f>IF(copyYourOldExportHere!G80="x",IF(copyYourOldExportHere!B80="","",copyYourOldExportHere!B80),"")</f>
        <v/>
      </c>
      <c r="D80" s="4" t="str">
        <f>IF(copyYourOldExportHere!G80="x",IF(copyYourOldExportHere!C80="","",copyYourOldExportHere!C80),"")</f>
        <v/>
      </c>
      <c r="E80" s="4" t="str">
        <f>IF(copyYourOldExportHere!G80="x",IF(copyYourOldExportHere!D80="","",copyYourOldExportHere!D80),"")</f>
        <v/>
      </c>
      <c r="F80" s="4" t="str">
        <f>IF(copyYourOldExportHere!G80="x",IF(copyYourOldExportHere!E80="","",copyYourOldExportHere!E80),"")</f>
        <v/>
      </c>
      <c r="G80" s="4" t="str">
        <f>IF(copyYourOldExportHere!G80="x",IF(copyYourOldExportHere!F80="","",copyYourOldExportHere!F80),"")</f>
        <v/>
      </c>
      <c r="H80" s="4" t="str">
        <f>IF(copyYourOldExportHere!G80="x",IF(copyYourOldExportHere!G80="","",copyYourOldExportHere!G80),"")</f>
        <v/>
      </c>
      <c r="I80" s="4" t="str">
        <f>IF(copyYourOldExportHere!G80="x",IF(copyYourOldExportHere!H80="","",copyYourOldExportHere!H80),"")</f>
        <v/>
      </c>
      <c r="J80" s="4" t="str">
        <f>IF(copyYourOldExportHere!G80="x",IF(copyYourOldExportHere!I80="","",copyYourOldExportHere!I80),"")</f>
        <v/>
      </c>
      <c r="K80">
        <v>79</v>
      </c>
      <c r="L80" t="s">
        <v>26</v>
      </c>
      <c r="M80" t="s">
        <v>751</v>
      </c>
      <c r="N80" t="s">
        <v>27</v>
      </c>
      <c r="O80">
        <v>73</v>
      </c>
      <c r="P80" t="s">
        <v>1294</v>
      </c>
      <c r="Q80" t="str">
        <f t="shared" si="7"/>
        <v/>
      </c>
      <c r="R80" t="str">
        <f t="shared" si="8"/>
        <v/>
      </c>
      <c r="S80" t="str">
        <f t="shared" si="9"/>
        <v/>
      </c>
      <c r="V80" t="str">
        <f t="shared" si="10"/>
        <v>Azocar,JhSDN</v>
      </c>
      <c r="W80" t="str">
        <f>IF(T80&lt;&gt;"multiple",IF(ISERROR(VLOOKUP(SUBSTITUTE(SUBSTITUTE(V80,"*","~*"),"+","~+"),playerChgs!G$2:H$411,2,FALSE)),"",VLOOKUP(SUBSTITUTE(SUBSTITUTE(V80,"*","~*"),"+","~+"),playerChgs!G$2:H$411,2,FALSE)),"")</f>
        <v/>
      </c>
      <c r="X80" t="str">
        <f t="shared" si="11"/>
        <v>Azocar,JhSDN</v>
      </c>
    </row>
    <row r="81" spans="1:24" x14ac:dyDescent="0.25">
      <c r="A81" s="7" t="str">
        <f t="shared" si="6"/>
        <v/>
      </c>
      <c r="B81" s="4" t="str">
        <f>IF(copyYourOldExportHere!G81="x",IF(copyYourOldExportHere!A81="","",copyYourOldExportHere!A81),"")</f>
        <v/>
      </c>
      <c r="C81" s="4" t="str">
        <f>IF(copyYourOldExportHere!G81="x",IF(copyYourOldExportHere!B81="","",copyYourOldExportHere!B81),"")</f>
        <v/>
      </c>
      <c r="D81" s="4" t="str">
        <f>IF(copyYourOldExportHere!G81="x",IF(copyYourOldExportHere!C81="","",copyYourOldExportHere!C81),"")</f>
        <v/>
      </c>
      <c r="E81" s="4" t="str">
        <f>IF(copyYourOldExportHere!G81="x",IF(copyYourOldExportHere!D81="","",copyYourOldExportHere!D81),"")</f>
        <v/>
      </c>
      <c r="F81" s="4" t="str">
        <f>IF(copyYourOldExportHere!G81="x",IF(copyYourOldExportHere!E81="","",copyYourOldExportHere!E81),"")</f>
        <v/>
      </c>
      <c r="G81" s="4" t="str">
        <f>IF(copyYourOldExportHere!G81="x",IF(copyYourOldExportHere!F81="","",copyYourOldExportHere!F81),"")</f>
        <v/>
      </c>
      <c r="H81" s="4" t="str">
        <f>IF(copyYourOldExportHere!G81="x",IF(copyYourOldExportHere!G81="","",copyYourOldExportHere!G81),"")</f>
        <v/>
      </c>
      <c r="I81" s="4" t="str">
        <f>IF(copyYourOldExportHere!G81="x",IF(copyYourOldExportHere!H81="","",copyYourOldExportHere!H81),"")</f>
        <v/>
      </c>
      <c r="J81" s="4" t="str">
        <f>IF(copyYourOldExportHere!G81="x",IF(copyYourOldExportHere!I81="","",copyYourOldExportHere!I81),"")</f>
        <v/>
      </c>
      <c r="K81">
        <v>80</v>
      </c>
      <c r="L81" t="s">
        <v>102</v>
      </c>
      <c r="M81" t="s">
        <v>1295</v>
      </c>
      <c r="N81" t="s">
        <v>22</v>
      </c>
      <c r="O81">
        <v>9</v>
      </c>
      <c r="P81" t="s">
        <v>62</v>
      </c>
      <c r="Q81" t="str">
        <f t="shared" si="7"/>
        <v/>
      </c>
      <c r="R81" t="str">
        <f t="shared" si="8"/>
        <v/>
      </c>
      <c r="S81" t="str">
        <f t="shared" si="9"/>
        <v/>
      </c>
      <c r="T81" t="s">
        <v>6</v>
      </c>
      <c r="V81" t="str">
        <f t="shared" si="10"/>
        <v>Bachar,LpMMN</v>
      </c>
      <c r="W81" t="str">
        <f>IF(T81&lt;&gt;"multiple",IF(ISERROR(VLOOKUP(SUBSTITUTE(SUBSTITUTE(V81,"*","~*"),"+","~+"),playerChgs!G$2:H$411,2,FALSE)),"",VLOOKUP(SUBSTITUTE(SUBSTITUTE(V81,"*","~*"),"+","~+"),playerChgs!G$2:H$411,2,FALSE)),"")</f>
        <v/>
      </c>
      <c r="X81" t="str">
        <f t="shared" si="11"/>
        <v>Bachar,LpMMN</v>
      </c>
    </row>
    <row r="82" spans="1:24" x14ac:dyDescent="0.25">
      <c r="A82" s="7" t="str">
        <f t="shared" si="6"/>
        <v/>
      </c>
      <c r="B82" s="4" t="str">
        <f>IF(copyYourOldExportHere!G82="x",IF(copyYourOldExportHere!A82="","",copyYourOldExportHere!A82),"")</f>
        <v/>
      </c>
      <c r="C82" s="4" t="str">
        <f>IF(copyYourOldExportHere!G82="x",IF(copyYourOldExportHere!B82="","",copyYourOldExportHere!B82),"")</f>
        <v/>
      </c>
      <c r="D82" s="4" t="str">
        <f>IF(copyYourOldExportHere!G82="x",IF(copyYourOldExportHere!C82="","",copyYourOldExportHere!C82),"")</f>
        <v/>
      </c>
      <c r="E82" s="4" t="str">
        <f>IF(copyYourOldExportHere!G82="x",IF(copyYourOldExportHere!D82="","",copyYourOldExportHere!D82),"")</f>
        <v/>
      </c>
      <c r="F82" s="4" t="str">
        <f>IF(copyYourOldExportHere!G82="x",IF(copyYourOldExportHere!E82="","",copyYourOldExportHere!E82),"")</f>
        <v/>
      </c>
      <c r="G82" s="4" t="str">
        <f>IF(copyYourOldExportHere!G82="x",IF(copyYourOldExportHere!F82="","",copyYourOldExportHere!F82),"")</f>
        <v/>
      </c>
      <c r="H82" s="4" t="str">
        <f>IF(copyYourOldExportHere!G82="x",IF(copyYourOldExportHere!G82="","",copyYourOldExportHere!G82),"")</f>
        <v/>
      </c>
      <c r="I82" s="4" t="str">
        <f>IF(copyYourOldExportHere!G82="x",IF(copyYourOldExportHere!H82="","",copyYourOldExportHere!H82),"")</f>
        <v/>
      </c>
      <c r="J82" s="4" t="str">
        <f>IF(copyYourOldExportHere!G82="x",IF(copyYourOldExportHere!I82="","",copyYourOldExportHere!I82),"")</f>
        <v/>
      </c>
      <c r="K82">
        <v>81</v>
      </c>
      <c r="L82" t="s">
        <v>48</v>
      </c>
      <c r="M82" t="s">
        <v>602</v>
      </c>
      <c r="N82" t="s">
        <v>27</v>
      </c>
      <c r="O82">
        <v>73</v>
      </c>
      <c r="P82" t="s">
        <v>1296</v>
      </c>
      <c r="Q82" t="str">
        <f t="shared" si="7"/>
        <v/>
      </c>
      <c r="R82" t="str">
        <f t="shared" si="8"/>
        <v/>
      </c>
      <c r="S82" t="str">
        <f t="shared" si="9"/>
        <v/>
      </c>
      <c r="V82" t="str">
        <f t="shared" si="10"/>
        <v>Baddoo,A*hDEA</v>
      </c>
      <c r="W82" t="str">
        <f>IF(T82&lt;&gt;"multiple",IF(ISERROR(VLOOKUP(SUBSTITUTE(SUBSTITUTE(V82,"*","~*"),"+","~+"),playerChgs!G$2:H$411,2,FALSE)),"",VLOOKUP(SUBSTITUTE(SUBSTITUTE(V82,"*","~*"),"+","~+"),playerChgs!G$2:H$411,2,FALSE)),"")</f>
        <v/>
      </c>
      <c r="X82" t="str">
        <f t="shared" si="11"/>
        <v>Baddoo,A*hDEA</v>
      </c>
    </row>
    <row r="83" spans="1:24" x14ac:dyDescent="0.25">
      <c r="A83" s="7" t="str">
        <f t="shared" si="6"/>
        <v/>
      </c>
      <c r="B83" s="4" t="str">
        <f>IF(copyYourOldExportHere!G83="x",IF(copyYourOldExportHere!A83="","",copyYourOldExportHere!A83),"")</f>
        <v/>
      </c>
      <c r="C83" s="4" t="str">
        <f>IF(copyYourOldExportHere!G83="x",IF(copyYourOldExportHere!B83="","",copyYourOldExportHere!B83),"")</f>
        <v/>
      </c>
      <c r="D83" s="4" t="str">
        <f>IF(copyYourOldExportHere!G83="x",IF(copyYourOldExportHere!C83="","",copyYourOldExportHere!C83),"")</f>
        <v/>
      </c>
      <c r="E83" s="4" t="str">
        <f>IF(copyYourOldExportHere!G83="x",IF(copyYourOldExportHere!D83="","",copyYourOldExportHere!D83),"")</f>
        <v/>
      </c>
      <c r="F83" s="4" t="str">
        <f>IF(copyYourOldExportHere!G83="x",IF(copyYourOldExportHere!E83="","",copyYourOldExportHere!E83),"")</f>
        <v/>
      </c>
      <c r="G83" s="4" t="str">
        <f>IF(copyYourOldExportHere!G83="x",IF(copyYourOldExportHere!F83="","",copyYourOldExportHere!F83),"")</f>
        <v/>
      </c>
      <c r="H83" s="4" t="str">
        <f>IF(copyYourOldExportHere!G83="x",IF(copyYourOldExportHere!G83="","",copyYourOldExportHere!G83),"")</f>
        <v/>
      </c>
      <c r="I83" s="4" t="str">
        <f>IF(copyYourOldExportHere!G83="x",IF(copyYourOldExportHere!H83="","",copyYourOldExportHere!H83),"")</f>
        <v/>
      </c>
      <c r="J83" s="4" t="str">
        <f>IF(copyYourOldExportHere!G83="x",IF(copyYourOldExportHere!I83="","",copyYourOldExportHere!I83),"")</f>
        <v/>
      </c>
      <c r="K83">
        <v>82</v>
      </c>
      <c r="L83" t="s">
        <v>25</v>
      </c>
      <c r="M83" t="s">
        <v>225</v>
      </c>
      <c r="N83" t="s">
        <v>27</v>
      </c>
      <c r="O83">
        <v>402</v>
      </c>
      <c r="P83" t="s">
        <v>1297</v>
      </c>
      <c r="Q83" t="str">
        <f t="shared" si="7"/>
        <v/>
      </c>
      <c r="R83" t="str">
        <f t="shared" si="8"/>
        <v/>
      </c>
      <c r="S83" t="str">
        <f t="shared" si="9"/>
        <v/>
      </c>
      <c r="V83" t="str">
        <f t="shared" si="10"/>
        <v>Bader,HhNYN</v>
      </c>
      <c r="W83" t="str">
        <f>IF(T83&lt;&gt;"multiple",IF(ISERROR(VLOOKUP(SUBSTITUTE(SUBSTITUTE(V83,"*","~*"),"+","~+"),playerChgs!G$2:H$411,2,FALSE)),"",VLOOKUP(SUBSTITUTE(SUBSTITUTE(V83,"*","~*"),"+","~+"),playerChgs!G$2:H$411,2,FALSE)),"")</f>
        <v/>
      </c>
      <c r="X83" t="str">
        <f t="shared" si="11"/>
        <v>Bader,HhNYN</v>
      </c>
    </row>
    <row r="84" spans="1:24" x14ac:dyDescent="0.25">
      <c r="A84" s="7" t="str">
        <f t="shared" si="6"/>
        <v/>
      </c>
      <c r="B84" s="4" t="str">
        <f>IF(copyYourOldExportHere!G84="x",IF(copyYourOldExportHere!A84="","",copyYourOldExportHere!A84),"")</f>
        <v/>
      </c>
      <c r="C84" s="4" t="str">
        <f>IF(copyYourOldExportHere!G84="x",IF(copyYourOldExportHere!B84="","",copyYourOldExportHere!B84),"")</f>
        <v/>
      </c>
      <c r="D84" s="4" t="str">
        <f>IF(copyYourOldExportHere!G84="x",IF(copyYourOldExportHere!C84="","",copyYourOldExportHere!C84),"")</f>
        <v/>
      </c>
      <c r="E84" s="4" t="str">
        <f>IF(copyYourOldExportHere!G84="x",IF(copyYourOldExportHere!D84="","",copyYourOldExportHere!D84),"")</f>
        <v/>
      </c>
      <c r="F84" s="4" t="str">
        <f>IF(copyYourOldExportHere!G84="x",IF(copyYourOldExportHere!E84="","",copyYourOldExportHere!E84),"")</f>
        <v/>
      </c>
      <c r="G84" s="4" t="str">
        <f>IF(copyYourOldExportHere!G84="x",IF(copyYourOldExportHere!F84="","",copyYourOldExportHere!F84),"")</f>
        <v/>
      </c>
      <c r="H84" s="4" t="str">
        <f>IF(copyYourOldExportHere!G84="x",IF(copyYourOldExportHere!G84="","",copyYourOldExportHere!G84),"")</f>
        <v/>
      </c>
      <c r="I84" s="4" t="str">
        <f>IF(copyYourOldExportHere!G84="x",IF(copyYourOldExportHere!H84="","",copyYourOldExportHere!H84),"")</f>
        <v/>
      </c>
      <c r="J84" s="4" t="str">
        <f>IF(copyYourOldExportHere!G84="x",IF(copyYourOldExportHere!I84="","",copyYourOldExportHere!I84),"")</f>
        <v/>
      </c>
      <c r="K84">
        <v>83</v>
      </c>
      <c r="L84" t="s">
        <v>32</v>
      </c>
      <c r="M84" t="s">
        <v>752</v>
      </c>
      <c r="N84" t="s">
        <v>27</v>
      </c>
      <c r="O84">
        <v>74</v>
      </c>
      <c r="P84" t="s">
        <v>1298</v>
      </c>
      <c r="Q84" t="str">
        <f t="shared" si="7"/>
        <v/>
      </c>
      <c r="R84" t="str">
        <f t="shared" si="8"/>
        <v/>
      </c>
      <c r="S84" t="str">
        <f t="shared" si="9"/>
        <v/>
      </c>
      <c r="V84" t="str">
        <f t="shared" si="10"/>
        <v>Bae,J*hPIN</v>
      </c>
      <c r="W84" t="str">
        <f>IF(T84&lt;&gt;"multiple",IF(ISERROR(VLOOKUP(SUBSTITUTE(SUBSTITUTE(V84,"*","~*"),"+","~+"),playerChgs!G$2:H$411,2,FALSE)),"",VLOOKUP(SUBSTITUTE(SUBSTITUTE(V84,"*","~*"),"+","~+"),playerChgs!G$2:H$411,2,FALSE)),"")</f>
        <v/>
      </c>
      <c r="X84" t="str">
        <f t="shared" si="11"/>
        <v>Bae,J*hPIN</v>
      </c>
    </row>
    <row r="85" spans="1:24" x14ac:dyDescent="0.25">
      <c r="A85" s="7" t="str">
        <f t="shared" si="6"/>
        <v/>
      </c>
      <c r="B85" s="4" t="str">
        <f>IF(copyYourOldExportHere!G85="x",IF(copyYourOldExportHere!A85="","",copyYourOldExportHere!A85),"")</f>
        <v/>
      </c>
      <c r="C85" s="4" t="str">
        <f>IF(copyYourOldExportHere!G85="x",IF(copyYourOldExportHere!B85="","",copyYourOldExportHere!B85),"")</f>
        <v/>
      </c>
      <c r="D85" s="4" t="str">
        <f>IF(copyYourOldExportHere!G85="x",IF(copyYourOldExportHere!C85="","",copyYourOldExportHere!C85),"")</f>
        <v/>
      </c>
      <c r="E85" s="4" t="str">
        <f>IF(copyYourOldExportHere!G85="x",IF(copyYourOldExportHere!D85="","",copyYourOldExportHere!D85),"")</f>
        <v/>
      </c>
      <c r="F85" s="4" t="str">
        <f>IF(copyYourOldExportHere!G85="x",IF(copyYourOldExportHere!E85="","",copyYourOldExportHere!E85),"")</f>
        <v/>
      </c>
      <c r="G85" s="4" t="str">
        <f>IF(copyYourOldExportHere!G85="x",IF(copyYourOldExportHere!F85="","",copyYourOldExportHere!F85),"")</f>
        <v/>
      </c>
      <c r="H85" s="4" t="str">
        <f>IF(copyYourOldExportHere!G85="x",IF(copyYourOldExportHere!G85="","",copyYourOldExportHere!G85),"")</f>
        <v/>
      </c>
      <c r="I85" s="4" t="str">
        <f>IF(copyYourOldExportHere!G85="x",IF(copyYourOldExportHere!H85="","",copyYourOldExportHere!H85),"")</f>
        <v/>
      </c>
      <c r="J85" s="4" t="str">
        <f>IF(copyYourOldExportHere!G85="x",IF(copyYourOldExportHere!I85="","",copyYourOldExportHere!I85),"")</f>
        <v/>
      </c>
      <c r="K85">
        <v>84</v>
      </c>
      <c r="L85" t="s">
        <v>48</v>
      </c>
      <c r="M85" t="s">
        <v>147</v>
      </c>
      <c r="N85" t="s">
        <v>27</v>
      </c>
      <c r="O85">
        <v>272</v>
      </c>
      <c r="P85" t="s">
        <v>902</v>
      </c>
      <c r="Q85" t="str">
        <f t="shared" si="7"/>
        <v/>
      </c>
      <c r="R85" t="str">
        <f t="shared" si="8"/>
        <v/>
      </c>
      <c r="S85" t="str">
        <f t="shared" si="9"/>
        <v/>
      </c>
      <c r="V85" t="str">
        <f t="shared" si="10"/>
        <v>Baez,JhDEA</v>
      </c>
      <c r="W85" t="str">
        <f>IF(T85&lt;&gt;"multiple",IF(ISERROR(VLOOKUP(SUBSTITUTE(SUBSTITUTE(V85,"*","~*"),"+","~+"),playerChgs!G$2:H$411,2,FALSE)),"",VLOOKUP(SUBSTITUTE(SUBSTITUTE(V85,"*","~*"),"+","~+"),playerChgs!G$2:H$411,2,FALSE)),"")</f>
        <v/>
      </c>
      <c r="X85" t="str">
        <f t="shared" si="11"/>
        <v>Baez,JhDEA</v>
      </c>
    </row>
    <row r="86" spans="1:24" x14ac:dyDescent="0.25">
      <c r="A86" s="7" t="str">
        <f t="shared" si="6"/>
        <v/>
      </c>
      <c r="B86" s="4" t="str">
        <f>IF(copyYourOldExportHere!G86="x",IF(copyYourOldExportHere!A86="","",copyYourOldExportHere!A86),"")</f>
        <v/>
      </c>
      <c r="C86" s="4" t="str">
        <f>IF(copyYourOldExportHere!G86="x",IF(copyYourOldExportHere!B86="","",copyYourOldExportHere!B86),"")</f>
        <v/>
      </c>
      <c r="D86" s="4" t="str">
        <f>IF(copyYourOldExportHere!G86="x",IF(copyYourOldExportHere!C86="","",copyYourOldExportHere!C86),"")</f>
        <v/>
      </c>
      <c r="E86" s="4" t="str">
        <f>IF(copyYourOldExportHere!G86="x",IF(copyYourOldExportHere!D86="","",copyYourOldExportHere!D86),"")</f>
        <v/>
      </c>
      <c r="F86" s="4" t="str">
        <f>IF(copyYourOldExportHere!G86="x",IF(copyYourOldExportHere!E86="","",copyYourOldExportHere!E86),"")</f>
        <v/>
      </c>
      <c r="G86" s="4" t="str">
        <f>IF(copyYourOldExportHere!G86="x",IF(copyYourOldExportHere!F86="","",copyYourOldExportHere!F86),"")</f>
        <v/>
      </c>
      <c r="H86" s="4" t="str">
        <f>IF(copyYourOldExportHere!G86="x",IF(copyYourOldExportHere!G86="","",copyYourOldExportHere!G86),"")</f>
        <v/>
      </c>
      <c r="I86" s="4" t="str">
        <f>IF(copyYourOldExportHere!G86="x",IF(copyYourOldExportHere!H86="","",copyYourOldExportHere!H86),"")</f>
        <v/>
      </c>
      <c r="J86" s="4" t="str">
        <f>IF(copyYourOldExportHere!G86="x",IF(copyYourOldExportHere!I86="","",copyYourOldExportHere!I86),"")</f>
        <v/>
      </c>
      <c r="K86">
        <v>85</v>
      </c>
      <c r="L86" t="s">
        <v>28</v>
      </c>
      <c r="M86" t="s">
        <v>963</v>
      </c>
      <c r="N86" t="s">
        <v>27</v>
      </c>
      <c r="O86">
        <v>401</v>
      </c>
      <c r="P86" t="s">
        <v>1299</v>
      </c>
      <c r="Q86" t="str">
        <f t="shared" si="7"/>
        <v/>
      </c>
      <c r="R86" t="str">
        <f t="shared" si="8"/>
        <v/>
      </c>
      <c r="S86" t="str">
        <f t="shared" si="9"/>
        <v/>
      </c>
      <c r="V86" t="str">
        <f t="shared" si="10"/>
        <v>Bailey,P+hSFN</v>
      </c>
      <c r="W86" t="str">
        <f>IF(T86&lt;&gt;"multiple",IF(ISERROR(VLOOKUP(SUBSTITUTE(SUBSTITUTE(V86,"*","~*"),"+","~+"),playerChgs!G$2:H$411,2,FALSE)),"",VLOOKUP(SUBSTITUTE(SUBSTITUTE(V86,"*","~*"),"+","~+"),playerChgs!G$2:H$411,2,FALSE)),"")</f>
        <v/>
      </c>
      <c r="X86" t="str">
        <f t="shared" si="11"/>
        <v>Bailey,P+hSFN</v>
      </c>
    </row>
    <row r="87" spans="1:24" x14ac:dyDescent="0.25">
      <c r="A87" s="7" t="str">
        <f t="shared" si="6"/>
        <v/>
      </c>
      <c r="B87" s="4" t="str">
        <f>IF(copyYourOldExportHere!G87="x",IF(copyYourOldExportHere!A87="","",copyYourOldExportHere!A87),"")</f>
        <v/>
      </c>
      <c r="C87" s="4" t="str">
        <f>IF(copyYourOldExportHere!G87="x",IF(copyYourOldExportHere!B87="","",copyYourOldExportHere!B87),"")</f>
        <v/>
      </c>
      <c r="D87" s="4" t="str">
        <f>IF(copyYourOldExportHere!G87="x",IF(copyYourOldExportHere!C87="","",copyYourOldExportHere!C87),"")</f>
        <v/>
      </c>
      <c r="E87" s="4" t="str">
        <f>IF(copyYourOldExportHere!G87="x",IF(copyYourOldExportHere!D87="","",copyYourOldExportHere!D87),"")</f>
        <v/>
      </c>
      <c r="F87" s="4" t="str">
        <f>IF(copyYourOldExportHere!G87="x",IF(copyYourOldExportHere!E87="","",copyYourOldExportHere!E87),"")</f>
        <v/>
      </c>
      <c r="G87" s="4" t="str">
        <f>IF(copyYourOldExportHere!G87="x",IF(copyYourOldExportHere!F87="","",copyYourOldExportHere!F87),"")</f>
        <v/>
      </c>
      <c r="H87" s="4" t="str">
        <f>IF(copyYourOldExportHere!G87="x",IF(copyYourOldExportHere!G87="","",copyYourOldExportHere!G87),"")</f>
        <v/>
      </c>
      <c r="I87" s="4" t="str">
        <f>IF(copyYourOldExportHere!G87="x",IF(copyYourOldExportHere!H87="","",copyYourOldExportHere!H87),"")</f>
        <v/>
      </c>
      <c r="J87" s="4" t="str">
        <f>IF(copyYourOldExportHere!G87="x",IF(copyYourOldExportHere!I87="","",copyYourOldExportHere!I87),"")</f>
        <v/>
      </c>
      <c r="K87">
        <v>86</v>
      </c>
      <c r="L87" t="s">
        <v>35</v>
      </c>
      <c r="M87" t="s">
        <v>603</v>
      </c>
      <c r="N87" t="s">
        <v>22</v>
      </c>
      <c r="O87">
        <v>23</v>
      </c>
      <c r="P87" t="s">
        <v>62</v>
      </c>
      <c r="Q87" t="str">
        <f t="shared" si="7"/>
        <v/>
      </c>
      <c r="R87" t="str">
        <f t="shared" si="8"/>
        <v/>
      </c>
      <c r="S87" t="str">
        <f t="shared" si="9"/>
        <v/>
      </c>
      <c r="V87" t="str">
        <f t="shared" si="10"/>
        <v>Baker,BpBAA</v>
      </c>
      <c r="W87" t="str">
        <f>IF(T87&lt;&gt;"multiple",IF(ISERROR(VLOOKUP(SUBSTITUTE(SUBSTITUTE(V87,"*","~*"),"+","~+"),playerChgs!G$2:H$411,2,FALSE)),"",VLOOKUP(SUBSTITUTE(SUBSTITUTE(V87,"*","~*"),"+","~+"),playerChgs!G$2:H$411,2,FALSE)),"")</f>
        <v/>
      </c>
      <c r="X87" t="str">
        <f t="shared" si="11"/>
        <v>Baker,BpBAA</v>
      </c>
    </row>
    <row r="88" spans="1:24" x14ac:dyDescent="0.25">
      <c r="A88" s="7" t="str">
        <f t="shared" si="6"/>
        <v/>
      </c>
      <c r="B88" s="4" t="str">
        <f>IF(copyYourOldExportHere!G88="x",IF(copyYourOldExportHere!A88="","",copyYourOldExportHere!A88),"")</f>
        <v/>
      </c>
      <c r="C88" s="4" t="str">
        <f>IF(copyYourOldExportHere!G88="x",IF(copyYourOldExportHere!B88="","",copyYourOldExportHere!B88),"")</f>
        <v/>
      </c>
      <c r="D88" s="4" t="str">
        <f>IF(copyYourOldExportHere!G88="x",IF(copyYourOldExportHere!C88="","",copyYourOldExportHere!C88),"")</f>
        <v/>
      </c>
      <c r="E88" s="4" t="str">
        <f>IF(copyYourOldExportHere!G88="x",IF(copyYourOldExportHere!D88="","",copyYourOldExportHere!D88),"")</f>
        <v/>
      </c>
      <c r="F88" s="4" t="str">
        <f>IF(copyYourOldExportHere!G88="x",IF(copyYourOldExportHere!E88="","",copyYourOldExportHere!E88),"")</f>
        <v/>
      </c>
      <c r="G88" s="4" t="str">
        <f>IF(copyYourOldExportHere!G88="x",IF(copyYourOldExportHere!F88="","",copyYourOldExportHere!F88),"")</f>
        <v/>
      </c>
      <c r="H88" s="4" t="str">
        <f>IF(copyYourOldExportHere!G88="x",IF(copyYourOldExportHere!G88="","",copyYourOldExportHere!G88),"")</f>
        <v/>
      </c>
      <c r="I88" s="4" t="str">
        <f>IF(copyYourOldExportHere!G88="x",IF(copyYourOldExportHere!H88="","",copyYourOldExportHere!H88),"")</f>
        <v/>
      </c>
      <c r="J88" s="4" t="str">
        <f>IF(copyYourOldExportHere!G88="x",IF(copyYourOldExportHere!I88="","",copyYourOldExportHere!I88),"")</f>
        <v/>
      </c>
      <c r="K88">
        <v>87</v>
      </c>
      <c r="L88" t="s">
        <v>33</v>
      </c>
      <c r="M88" t="s">
        <v>1300</v>
      </c>
      <c r="N88" t="s">
        <v>27</v>
      </c>
      <c r="O88">
        <v>14</v>
      </c>
      <c r="P88" t="s">
        <v>1301</v>
      </c>
      <c r="Q88" t="str">
        <f t="shared" si="7"/>
        <v/>
      </c>
      <c r="R88" t="str">
        <f t="shared" si="8"/>
        <v/>
      </c>
      <c r="S88" t="str">
        <f t="shared" si="9"/>
        <v/>
      </c>
      <c r="T88" t="s">
        <v>6</v>
      </c>
      <c r="V88" t="str">
        <f t="shared" si="10"/>
        <v>Baker,D*hWAN</v>
      </c>
      <c r="W88" t="str">
        <f>IF(T88&lt;&gt;"multiple",IF(ISERROR(VLOOKUP(SUBSTITUTE(SUBSTITUTE(V88,"*","~*"),"+","~+"),playerChgs!G$2:H$411,2,FALSE)),"",VLOOKUP(SUBSTITUTE(SUBSTITUTE(V88,"*","~*"),"+","~+"),playerChgs!G$2:H$411,2,FALSE)),"")</f>
        <v/>
      </c>
      <c r="X88" t="str">
        <f t="shared" si="11"/>
        <v>Baker,D*hWAN</v>
      </c>
    </row>
    <row r="89" spans="1:24" x14ac:dyDescent="0.25">
      <c r="A89" s="7" t="str">
        <f t="shared" si="6"/>
        <v/>
      </c>
      <c r="B89" s="4" t="str">
        <f>IF(copyYourOldExportHere!G89="x",IF(copyYourOldExportHere!A89="","",copyYourOldExportHere!A89),"")</f>
        <v/>
      </c>
      <c r="C89" s="4" t="str">
        <f>IF(copyYourOldExportHere!G89="x",IF(copyYourOldExportHere!B89="","",copyYourOldExportHere!B89),"")</f>
        <v/>
      </c>
      <c r="D89" s="4" t="str">
        <f>IF(copyYourOldExportHere!G89="x",IF(copyYourOldExportHere!C89="","",copyYourOldExportHere!C89),"")</f>
        <v/>
      </c>
      <c r="E89" s="4" t="str">
        <f>IF(copyYourOldExportHere!G89="x",IF(copyYourOldExportHere!D89="","",copyYourOldExportHere!D89),"")</f>
        <v/>
      </c>
      <c r="F89" s="4" t="str">
        <f>IF(copyYourOldExportHere!G89="x",IF(copyYourOldExportHere!E89="","",copyYourOldExportHere!E89),"")</f>
        <v/>
      </c>
      <c r="G89" s="4" t="str">
        <f>IF(copyYourOldExportHere!G89="x",IF(copyYourOldExportHere!F89="","",copyYourOldExportHere!F89),"")</f>
        <v/>
      </c>
      <c r="H89" s="4" t="str">
        <f>IF(copyYourOldExportHere!G89="x",IF(copyYourOldExportHere!G89="","",copyYourOldExportHere!G89),"")</f>
        <v/>
      </c>
      <c r="I89" s="4" t="str">
        <f>IF(copyYourOldExportHere!G89="x",IF(copyYourOldExportHere!H89="","",copyYourOldExportHere!H89),"")</f>
        <v/>
      </c>
      <c r="J89" s="4" t="str">
        <f>IF(copyYourOldExportHere!G89="x",IF(copyYourOldExportHere!I89="","",copyYourOldExportHere!I89),"")</f>
        <v/>
      </c>
      <c r="K89">
        <v>88</v>
      </c>
      <c r="L89" t="s">
        <v>43</v>
      </c>
      <c r="M89" t="s">
        <v>964</v>
      </c>
      <c r="N89" t="s">
        <v>27</v>
      </c>
      <c r="O89">
        <v>40</v>
      </c>
      <c r="P89" t="s">
        <v>1302</v>
      </c>
      <c r="Q89" t="str">
        <f t="shared" si="7"/>
        <v/>
      </c>
      <c r="R89" t="str">
        <f t="shared" si="8"/>
        <v/>
      </c>
      <c r="S89" t="str">
        <f t="shared" si="9"/>
        <v/>
      </c>
      <c r="T89" t="s">
        <v>6</v>
      </c>
      <c r="V89" t="str">
        <f t="shared" si="10"/>
        <v>Baker,LhSLN</v>
      </c>
      <c r="W89" t="str">
        <f>IF(T89&lt;&gt;"multiple",IF(ISERROR(VLOOKUP(SUBSTITUTE(SUBSTITUTE(V89,"*","~*"),"+","~+"),playerChgs!G$2:H$411,2,FALSE)),"",VLOOKUP(SUBSTITUTE(SUBSTITUTE(V89,"*","~*"),"+","~+"),playerChgs!G$2:H$411,2,FALSE)),"")</f>
        <v/>
      </c>
      <c r="X89" t="str">
        <f t="shared" si="11"/>
        <v>Baker,LhSLN</v>
      </c>
    </row>
    <row r="90" spans="1:24" x14ac:dyDescent="0.25">
      <c r="A90" s="7" t="str">
        <f t="shared" si="6"/>
        <v/>
      </c>
      <c r="B90" s="4" t="str">
        <f>IF(copyYourOldExportHere!G90="x",IF(copyYourOldExportHere!A90="","",copyYourOldExportHere!A90),"")</f>
        <v/>
      </c>
      <c r="C90" s="4" t="str">
        <f>IF(copyYourOldExportHere!G90="x",IF(copyYourOldExportHere!B90="","",copyYourOldExportHere!B90),"")</f>
        <v/>
      </c>
      <c r="D90" s="4" t="str">
        <f>IF(copyYourOldExportHere!G90="x",IF(copyYourOldExportHere!C90="","",copyYourOldExportHere!C90),"")</f>
        <v/>
      </c>
      <c r="E90" s="4" t="str">
        <f>IF(copyYourOldExportHere!G90="x",IF(copyYourOldExportHere!D90="","",copyYourOldExportHere!D90),"")</f>
        <v/>
      </c>
      <c r="F90" s="4" t="str">
        <f>IF(copyYourOldExportHere!G90="x",IF(copyYourOldExportHere!E90="","",copyYourOldExportHere!E90),"")</f>
        <v/>
      </c>
      <c r="G90" s="4" t="str">
        <f>IF(copyYourOldExportHere!G90="x",IF(copyYourOldExportHere!F90="","",copyYourOldExportHere!F90),"")</f>
        <v/>
      </c>
      <c r="H90" s="4" t="str">
        <f>IF(copyYourOldExportHere!G90="x",IF(copyYourOldExportHere!G90="","",copyYourOldExportHere!G90),"")</f>
        <v/>
      </c>
      <c r="I90" s="4" t="str">
        <f>IF(copyYourOldExportHere!G90="x",IF(copyYourOldExportHere!H90="","",copyYourOldExportHere!H90),"")</f>
        <v/>
      </c>
      <c r="J90" s="4" t="str">
        <f>IF(copyYourOldExportHere!G90="x",IF(copyYourOldExportHere!I90="","",copyYourOldExportHere!I90),"")</f>
        <v/>
      </c>
      <c r="K90">
        <v>89</v>
      </c>
      <c r="L90" t="s">
        <v>23</v>
      </c>
      <c r="M90" t="s">
        <v>1303</v>
      </c>
      <c r="N90" t="s">
        <v>27</v>
      </c>
      <c r="O90">
        <v>114</v>
      </c>
      <c r="P90" t="s">
        <v>1304</v>
      </c>
      <c r="Q90" t="str">
        <f t="shared" si="7"/>
        <v/>
      </c>
      <c r="R90" t="str">
        <f t="shared" si="8"/>
        <v/>
      </c>
      <c r="S90" t="str">
        <f t="shared" si="9"/>
        <v/>
      </c>
      <c r="V90" t="str">
        <f t="shared" si="10"/>
        <v>Baldwin,B+hCHA</v>
      </c>
      <c r="W90" t="str">
        <f>IF(T90&lt;&gt;"multiple",IF(ISERROR(VLOOKUP(SUBSTITUTE(SUBSTITUTE(V90,"*","~*"),"+","~+"),playerChgs!G$2:H$411,2,FALSE)),"",VLOOKUP(SUBSTITUTE(SUBSTITUTE(V90,"*","~*"),"+","~+"),playerChgs!G$2:H$411,2,FALSE)),"")</f>
        <v/>
      </c>
      <c r="X90" t="str">
        <f t="shared" si="11"/>
        <v>Baldwin,B+hCHA</v>
      </c>
    </row>
    <row r="91" spans="1:24" x14ac:dyDescent="0.25">
      <c r="A91" s="7" t="str">
        <f t="shared" si="6"/>
        <v/>
      </c>
      <c r="B91" s="4" t="str">
        <f>IF(copyYourOldExportHere!G91="x",IF(copyYourOldExportHere!A91="","",copyYourOldExportHere!A91),"")</f>
        <v/>
      </c>
      <c r="C91" s="4" t="str">
        <f>IF(copyYourOldExportHere!G91="x",IF(copyYourOldExportHere!B91="","",copyYourOldExportHere!B91),"")</f>
        <v/>
      </c>
      <c r="D91" s="4" t="str">
        <f>IF(copyYourOldExportHere!G91="x",IF(copyYourOldExportHere!C91="","",copyYourOldExportHere!C91),"")</f>
        <v/>
      </c>
      <c r="E91" s="4" t="str">
        <f>IF(copyYourOldExportHere!G91="x",IF(copyYourOldExportHere!D91="","",copyYourOldExportHere!D91),"")</f>
        <v/>
      </c>
      <c r="F91" s="4" t="str">
        <f>IF(copyYourOldExportHere!G91="x",IF(copyYourOldExportHere!E91="","",copyYourOldExportHere!E91),"")</f>
        <v/>
      </c>
      <c r="G91" s="4" t="str">
        <f>IF(copyYourOldExportHere!G91="x",IF(copyYourOldExportHere!F91="","",copyYourOldExportHere!F91),"")</f>
        <v/>
      </c>
      <c r="H91" s="4" t="str">
        <f>IF(copyYourOldExportHere!G91="x",IF(copyYourOldExportHere!G91="","",copyYourOldExportHere!G91),"")</f>
        <v/>
      </c>
      <c r="I91" s="4" t="str">
        <f>IF(copyYourOldExportHere!G91="x",IF(copyYourOldExportHere!H91="","",copyYourOldExportHere!H91),"")</f>
        <v/>
      </c>
      <c r="J91" s="4" t="str">
        <f>IF(copyYourOldExportHere!G91="x",IF(copyYourOldExportHere!I91="","",copyYourOldExportHere!I91),"")</f>
        <v/>
      </c>
      <c r="K91">
        <v>90</v>
      </c>
      <c r="L91" t="s">
        <v>29</v>
      </c>
      <c r="M91" t="s">
        <v>226</v>
      </c>
      <c r="N91" t="s">
        <v>22</v>
      </c>
      <c r="O91">
        <v>50</v>
      </c>
      <c r="P91" t="s">
        <v>440</v>
      </c>
      <c r="Q91" t="str">
        <f t="shared" si="7"/>
        <v/>
      </c>
      <c r="R91" t="str">
        <f t="shared" si="8"/>
        <v/>
      </c>
      <c r="S91" t="str">
        <f t="shared" si="9"/>
        <v/>
      </c>
      <c r="V91" t="str">
        <f t="shared" si="10"/>
        <v>Banda,A*pLAN</v>
      </c>
      <c r="W91" t="str">
        <f>IF(T91&lt;&gt;"multiple",IF(ISERROR(VLOOKUP(SUBSTITUTE(SUBSTITUTE(V91,"*","~*"),"+","~+"),playerChgs!G$2:H$411,2,FALSE)),"",VLOOKUP(SUBSTITUTE(SUBSTITUTE(V91,"*","~*"),"+","~+"),playerChgs!G$2:H$411,2,FALSE)),"")</f>
        <v/>
      </c>
      <c r="X91" t="str">
        <f t="shared" si="11"/>
        <v>Banda,A*pLAN</v>
      </c>
    </row>
    <row r="92" spans="1:24" x14ac:dyDescent="0.25">
      <c r="A92" s="7" t="str">
        <f t="shared" si="6"/>
        <v/>
      </c>
      <c r="B92" s="4" t="str">
        <f>IF(copyYourOldExportHere!G92="x",IF(copyYourOldExportHere!A92="","",copyYourOldExportHere!A92),"")</f>
        <v/>
      </c>
      <c r="C92" s="4" t="str">
        <f>IF(copyYourOldExportHere!G92="x",IF(copyYourOldExportHere!B92="","",copyYourOldExportHere!B92),"")</f>
        <v/>
      </c>
      <c r="D92" s="4" t="str">
        <f>IF(copyYourOldExportHere!G92="x",IF(copyYourOldExportHere!C92="","",copyYourOldExportHere!C92),"")</f>
        <v/>
      </c>
      <c r="E92" s="4" t="str">
        <f>IF(copyYourOldExportHere!G92="x",IF(copyYourOldExportHere!D92="","",copyYourOldExportHere!D92),"")</f>
        <v/>
      </c>
      <c r="F92" s="4" t="str">
        <f>IF(copyYourOldExportHere!G92="x",IF(copyYourOldExportHere!E92="","",copyYourOldExportHere!E92),"")</f>
        <v/>
      </c>
      <c r="G92" s="4" t="str">
        <f>IF(copyYourOldExportHere!G92="x",IF(copyYourOldExportHere!F92="","",copyYourOldExportHere!F92),"")</f>
        <v/>
      </c>
      <c r="H92" s="4" t="str">
        <f>IF(copyYourOldExportHere!G92="x",IF(copyYourOldExportHere!G92="","",copyYourOldExportHere!G92),"")</f>
        <v/>
      </c>
      <c r="I92" s="4" t="str">
        <f>IF(copyYourOldExportHere!G92="x",IF(copyYourOldExportHere!H92="","",copyYourOldExportHere!H92),"")</f>
        <v/>
      </c>
      <c r="J92" s="4" t="str">
        <f>IF(copyYourOldExportHere!G92="x",IF(copyYourOldExportHere!I92="","",copyYourOldExportHere!I92),"")</f>
        <v/>
      </c>
      <c r="K92">
        <v>91</v>
      </c>
      <c r="L92" t="s">
        <v>38</v>
      </c>
      <c r="M92" t="s">
        <v>753</v>
      </c>
      <c r="N92" t="s">
        <v>22</v>
      </c>
      <c r="O92">
        <v>72</v>
      </c>
      <c r="P92" t="s">
        <v>74</v>
      </c>
      <c r="Q92" t="str">
        <f t="shared" si="7"/>
        <v/>
      </c>
      <c r="R92" t="str">
        <f t="shared" si="8"/>
        <v/>
      </c>
      <c r="S92" t="str">
        <f t="shared" si="9"/>
        <v/>
      </c>
      <c r="V92" t="str">
        <f t="shared" si="10"/>
        <v>Banks,T*pPHN</v>
      </c>
      <c r="W92" t="str">
        <f>IF(T92&lt;&gt;"multiple",IF(ISERROR(VLOOKUP(SUBSTITUTE(SUBSTITUTE(V92,"*","~*"),"+","~+"),playerChgs!G$2:H$411,2,FALSE)),"",VLOOKUP(SUBSTITUTE(SUBSTITUTE(V92,"*","~*"),"+","~+"),playerChgs!G$2:H$411,2,FALSE)),"")</f>
        <v/>
      </c>
      <c r="X92" t="str">
        <f t="shared" si="11"/>
        <v>Banks,T*pPHN</v>
      </c>
    </row>
    <row r="93" spans="1:24" x14ac:dyDescent="0.25">
      <c r="A93" s="7" t="str">
        <f t="shared" si="6"/>
        <v/>
      </c>
      <c r="B93" s="4" t="str">
        <f>IF(copyYourOldExportHere!G93="x",IF(copyYourOldExportHere!A93="","",copyYourOldExportHere!A93),"")</f>
        <v/>
      </c>
      <c r="C93" s="4" t="str">
        <f>IF(copyYourOldExportHere!G93="x",IF(copyYourOldExportHere!B93="","",copyYourOldExportHere!B93),"")</f>
        <v/>
      </c>
      <c r="D93" s="4" t="str">
        <f>IF(copyYourOldExportHere!G93="x",IF(copyYourOldExportHere!C93="","",copyYourOldExportHere!C93),"")</f>
        <v/>
      </c>
      <c r="E93" s="4" t="str">
        <f>IF(copyYourOldExportHere!G93="x",IF(copyYourOldExportHere!D93="","",copyYourOldExportHere!D93),"")</f>
        <v/>
      </c>
      <c r="F93" s="4" t="str">
        <f>IF(copyYourOldExportHere!G93="x",IF(copyYourOldExportHere!E93="","",copyYourOldExportHere!E93),"")</f>
        <v/>
      </c>
      <c r="G93" s="4" t="str">
        <f>IF(copyYourOldExportHere!G93="x",IF(copyYourOldExportHere!F93="","",copyYourOldExportHere!F93),"")</f>
        <v/>
      </c>
      <c r="H93" s="4" t="str">
        <f>IF(copyYourOldExportHere!G93="x",IF(copyYourOldExportHere!G93="","",copyYourOldExportHere!G93),"")</f>
        <v/>
      </c>
      <c r="I93" s="4" t="str">
        <f>IF(copyYourOldExportHere!G93="x",IF(copyYourOldExportHere!H93="","",copyYourOldExportHere!H93),"")</f>
        <v/>
      </c>
      <c r="J93" s="4" t="str">
        <f>IF(copyYourOldExportHere!G93="x",IF(copyYourOldExportHere!I93="","",copyYourOldExportHere!I93),"")</f>
        <v/>
      </c>
      <c r="K93">
        <v>92</v>
      </c>
      <c r="L93" t="s">
        <v>23</v>
      </c>
      <c r="M93" t="s">
        <v>753</v>
      </c>
      <c r="N93" t="s">
        <v>22</v>
      </c>
      <c r="O93">
        <v>48</v>
      </c>
      <c r="P93" t="s">
        <v>70</v>
      </c>
      <c r="Q93" t="str">
        <f t="shared" si="7"/>
        <v/>
      </c>
      <c r="R93" t="str">
        <f t="shared" si="8"/>
        <v/>
      </c>
      <c r="S93" t="str">
        <f t="shared" si="9"/>
        <v/>
      </c>
      <c r="T93" t="s">
        <v>7</v>
      </c>
      <c r="V93" t="str">
        <f t="shared" si="10"/>
        <v>Banks,T*pCHA</v>
      </c>
      <c r="W93" t="str">
        <f>IF(T93&lt;&gt;"multiple",IF(ISERROR(VLOOKUP(SUBSTITUTE(SUBSTITUTE(V93,"*","~*"),"+","~+"),playerChgs!G$2:H$411,2,FALSE)),"",VLOOKUP(SUBSTITUTE(SUBSTITUTE(V93,"*","~*"),"+","~+"),playerChgs!G$2:H$411,2,FALSE)),"")</f>
        <v/>
      </c>
      <c r="X93" t="str">
        <f t="shared" si="11"/>
        <v>Banks,T*pCHA</v>
      </c>
    </row>
    <row r="94" spans="1:24" x14ac:dyDescent="0.25">
      <c r="A94" s="7" t="str">
        <f t="shared" si="6"/>
        <v/>
      </c>
      <c r="B94" s="4" t="str">
        <f>IF(copyYourOldExportHere!G94="x",IF(copyYourOldExportHere!A94="","",copyYourOldExportHere!A94),"")</f>
        <v/>
      </c>
      <c r="C94" s="4" t="str">
        <f>IF(copyYourOldExportHere!G94="x",IF(copyYourOldExportHere!B94="","",copyYourOldExportHere!B94),"")</f>
        <v/>
      </c>
      <c r="D94" s="4" t="str">
        <f>IF(copyYourOldExportHere!G94="x",IF(copyYourOldExportHere!C94="","",copyYourOldExportHere!C94),"")</f>
        <v/>
      </c>
      <c r="E94" s="4" t="str">
        <f>IF(copyYourOldExportHere!G94="x",IF(copyYourOldExportHere!D94="","",copyYourOldExportHere!D94),"")</f>
        <v/>
      </c>
      <c r="F94" s="4" t="str">
        <f>IF(copyYourOldExportHere!G94="x",IF(copyYourOldExportHere!E94="","",copyYourOldExportHere!E94),"")</f>
        <v/>
      </c>
      <c r="G94" s="4" t="str">
        <f>IF(copyYourOldExportHere!G94="x",IF(copyYourOldExportHere!F94="","",copyYourOldExportHere!F94),"")</f>
        <v/>
      </c>
      <c r="H94" s="4" t="str">
        <f>IF(copyYourOldExportHere!G94="x",IF(copyYourOldExportHere!G94="","",copyYourOldExportHere!G94),"")</f>
        <v/>
      </c>
      <c r="I94" s="4" t="str">
        <f>IF(copyYourOldExportHere!G94="x",IF(copyYourOldExportHere!H94="","",copyYourOldExportHere!H94),"")</f>
        <v/>
      </c>
      <c r="J94" s="4" t="str">
        <f>IF(copyYourOldExportHere!G94="x",IF(copyYourOldExportHere!I94="","",copyYourOldExportHere!I94),"")</f>
        <v/>
      </c>
      <c r="K94">
        <v>93</v>
      </c>
      <c r="L94" t="s">
        <v>38</v>
      </c>
      <c r="M94" t="s">
        <v>753</v>
      </c>
      <c r="N94" t="s">
        <v>22</v>
      </c>
      <c r="O94">
        <v>24</v>
      </c>
      <c r="P94" t="s">
        <v>62</v>
      </c>
      <c r="Q94" t="str">
        <f t="shared" si="7"/>
        <v/>
      </c>
      <c r="R94" t="str">
        <f t="shared" si="8"/>
        <v/>
      </c>
      <c r="S94" t="str">
        <f t="shared" si="9"/>
        <v/>
      </c>
      <c r="T94" t="s">
        <v>7</v>
      </c>
      <c r="V94" t="str">
        <f t="shared" si="10"/>
        <v>Banks,T*pPHN</v>
      </c>
      <c r="W94" t="str">
        <f>IF(T94&lt;&gt;"multiple",IF(ISERROR(VLOOKUP(SUBSTITUTE(SUBSTITUTE(V94,"*","~*"),"+","~+"),playerChgs!G$2:H$411,2,FALSE)),"",VLOOKUP(SUBSTITUTE(SUBSTITUTE(V94,"*","~*"),"+","~+"),playerChgs!G$2:H$411,2,FALSE)),"")</f>
        <v/>
      </c>
      <c r="X94" t="str">
        <f t="shared" si="11"/>
        <v>Banks,T*pPHN</v>
      </c>
    </row>
    <row r="95" spans="1:24" x14ac:dyDescent="0.25">
      <c r="A95" s="7" t="str">
        <f t="shared" si="6"/>
        <v/>
      </c>
      <c r="B95" s="4" t="str">
        <f>IF(copyYourOldExportHere!G95="x",IF(copyYourOldExportHere!A95="","",copyYourOldExportHere!A95),"")</f>
        <v/>
      </c>
      <c r="C95" s="4" t="str">
        <f>IF(copyYourOldExportHere!G95="x",IF(copyYourOldExportHere!B95="","",copyYourOldExportHere!B95),"")</f>
        <v/>
      </c>
      <c r="D95" s="4" t="str">
        <f>IF(copyYourOldExportHere!G95="x",IF(copyYourOldExportHere!C95="","",copyYourOldExportHere!C95),"")</f>
        <v/>
      </c>
      <c r="E95" s="4" t="str">
        <f>IF(copyYourOldExportHere!G95="x",IF(copyYourOldExportHere!D95="","",copyYourOldExportHere!D95),"")</f>
        <v/>
      </c>
      <c r="F95" s="4" t="str">
        <f>IF(copyYourOldExportHere!G95="x",IF(copyYourOldExportHere!E95="","",copyYourOldExportHere!E95),"")</f>
        <v/>
      </c>
      <c r="G95" s="4" t="str">
        <f>IF(copyYourOldExportHere!G95="x",IF(copyYourOldExportHere!F95="","",copyYourOldExportHere!F95),"")</f>
        <v/>
      </c>
      <c r="H95" s="4" t="str">
        <f>IF(copyYourOldExportHere!G95="x",IF(copyYourOldExportHere!G95="","",copyYourOldExportHere!G95),"")</f>
        <v/>
      </c>
      <c r="I95" s="4" t="str">
        <f>IF(copyYourOldExportHere!G95="x",IF(copyYourOldExportHere!H95="","",copyYourOldExportHere!H95),"")</f>
        <v/>
      </c>
      <c r="J95" s="4" t="str">
        <f>IF(copyYourOldExportHere!G95="x",IF(copyYourOldExportHere!I95="","",copyYourOldExportHere!I95),"")</f>
        <v/>
      </c>
      <c r="K95">
        <v>94</v>
      </c>
      <c r="L95" t="s">
        <v>35</v>
      </c>
      <c r="M95" t="s">
        <v>1305</v>
      </c>
      <c r="N95" t="s">
        <v>27</v>
      </c>
      <c r="O95">
        <v>1</v>
      </c>
      <c r="Q95" t="str">
        <f t="shared" si="7"/>
        <v/>
      </c>
      <c r="R95" t="str">
        <f t="shared" si="8"/>
        <v/>
      </c>
      <c r="S95" t="str">
        <f t="shared" si="9"/>
        <v/>
      </c>
      <c r="T95" t="s">
        <v>6</v>
      </c>
      <c r="V95" t="str">
        <f t="shared" si="10"/>
        <v>Banuelos,DhBAA</v>
      </c>
      <c r="W95" t="str">
        <f>IF(T95&lt;&gt;"multiple",IF(ISERROR(VLOOKUP(SUBSTITUTE(SUBSTITUTE(V95,"*","~*"),"+","~+"),playerChgs!G$2:H$411,2,FALSE)),"",VLOOKUP(SUBSTITUTE(SUBSTITUTE(V95,"*","~*"),"+","~+"),playerChgs!G$2:H$411,2,FALSE)),"")</f>
        <v/>
      </c>
      <c r="X95" t="str">
        <f t="shared" si="11"/>
        <v>Banuelos,DhBAA</v>
      </c>
    </row>
    <row r="96" spans="1:24" x14ac:dyDescent="0.25">
      <c r="A96" s="7" t="str">
        <f t="shared" si="6"/>
        <v/>
      </c>
      <c r="B96" s="4" t="str">
        <f>IF(copyYourOldExportHere!G96="x",IF(copyYourOldExportHere!A96="","",copyYourOldExportHere!A96),"")</f>
        <v/>
      </c>
      <c r="C96" s="4" t="str">
        <f>IF(copyYourOldExportHere!G96="x",IF(copyYourOldExportHere!B96="","",copyYourOldExportHere!B96),"")</f>
        <v/>
      </c>
      <c r="D96" s="4" t="str">
        <f>IF(copyYourOldExportHere!G96="x",IF(copyYourOldExportHere!C96="","",copyYourOldExportHere!C96),"")</f>
        <v/>
      </c>
      <c r="E96" s="4" t="str">
        <f>IF(copyYourOldExportHere!G96="x",IF(copyYourOldExportHere!D96="","",copyYourOldExportHere!D96),"")</f>
        <v/>
      </c>
      <c r="F96" s="4" t="str">
        <f>IF(copyYourOldExportHere!G96="x",IF(copyYourOldExportHere!E96="","",copyYourOldExportHere!E96),"")</f>
        <v/>
      </c>
      <c r="G96" s="4" t="str">
        <f>IF(copyYourOldExportHere!G96="x",IF(copyYourOldExportHere!F96="","",copyYourOldExportHere!F96),"")</f>
        <v/>
      </c>
      <c r="H96" s="4" t="str">
        <f>IF(copyYourOldExportHere!G96="x",IF(copyYourOldExportHere!G96="","",copyYourOldExportHere!G96),"")</f>
        <v/>
      </c>
      <c r="I96" s="4" t="str">
        <f>IF(copyYourOldExportHere!G96="x",IF(copyYourOldExportHere!H96="","",copyYourOldExportHere!H96),"")</f>
        <v/>
      </c>
      <c r="J96" s="4" t="str">
        <f>IF(copyYourOldExportHere!G96="x",IF(copyYourOldExportHere!I96="","",copyYourOldExportHere!I96),"")</f>
        <v/>
      </c>
      <c r="K96">
        <v>95</v>
      </c>
      <c r="L96" t="s">
        <v>49</v>
      </c>
      <c r="M96" t="s">
        <v>1306</v>
      </c>
      <c r="N96" t="s">
        <v>27</v>
      </c>
      <c r="O96">
        <v>208</v>
      </c>
      <c r="P96" t="s">
        <v>1307</v>
      </c>
      <c r="Q96" t="str">
        <f t="shared" si="7"/>
        <v/>
      </c>
      <c r="R96" t="str">
        <f t="shared" si="8"/>
        <v/>
      </c>
      <c r="S96" t="str">
        <f t="shared" si="9"/>
        <v/>
      </c>
      <c r="V96" t="str">
        <f t="shared" si="10"/>
        <v>Barger,A*hTOA</v>
      </c>
      <c r="W96" t="str">
        <f>IF(T96&lt;&gt;"multiple",IF(ISERROR(VLOOKUP(SUBSTITUTE(SUBSTITUTE(V96,"*","~*"),"+","~+"),playerChgs!G$2:H$411,2,FALSE)),"",VLOOKUP(SUBSTITUTE(SUBSTITUTE(V96,"*","~*"),"+","~+"),playerChgs!G$2:H$411,2,FALSE)),"")</f>
        <v/>
      </c>
      <c r="X96" t="str">
        <f t="shared" si="11"/>
        <v>Barger,A*hTOA</v>
      </c>
    </row>
    <row r="97" spans="1:24" x14ac:dyDescent="0.25">
      <c r="A97" s="7" t="str">
        <f t="shared" si="6"/>
        <v/>
      </c>
      <c r="B97" s="4" t="str">
        <f>IF(copyYourOldExportHere!G97="x",IF(copyYourOldExportHere!A97="","",copyYourOldExportHere!A97),"")</f>
        <v/>
      </c>
      <c r="C97" s="4" t="str">
        <f>IF(copyYourOldExportHere!G97="x",IF(copyYourOldExportHere!B97="","",copyYourOldExportHere!B97),"")</f>
        <v/>
      </c>
      <c r="D97" s="4" t="str">
        <f>IF(copyYourOldExportHere!G97="x",IF(copyYourOldExportHere!C97="","",copyYourOldExportHere!C97),"")</f>
        <v/>
      </c>
      <c r="E97" s="4" t="str">
        <f>IF(copyYourOldExportHere!G97="x",IF(copyYourOldExportHere!D97="","",copyYourOldExportHere!D97),"")</f>
        <v/>
      </c>
      <c r="F97" s="4" t="str">
        <f>IF(copyYourOldExportHere!G97="x",IF(copyYourOldExportHere!E97="","",copyYourOldExportHere!E97),"")</f>
        <v/>
      </c>
      <c r="G97" s="4" t="str">
        <f>IF(copyYourOldExportHere!G97="x",IF(copyYourOldExportHere!F97="","",copyYourOldExportHere!F97),"")</f>
        <v/>
      </c>
      <c r="H97" s="4" t="str">
        <f>IF(copyYourOldExportHere!G97="x",IF(copyYourOldExportHere!G97="","",copyYourOldExportHere!G97),"")</f>
        <v/>
      </c>
      <c r="I97" s="4" t="str">
        <f>IF(copyYourOldExportHere!G97="x",IF(copyYourOldExportHere!H97="","",copyYourOldExportHere!H97),"")</f>
        <v/>
      </c>
      <c r="J97" s="4" t="str">
        <f>IF(copyYourOldExportHere!G97="x",IF(copyYourOldExportHere!I97="","",copyYourOldExportHere!I97),"")</f>
        <v/>
      </c>
      <c r="K97">
        <v>96</v>
      </c>
      <c r="L97" t="s">
        <v>40</v>
      </c>
      <c r="M97" t="s">
        <v>337</v>
      </c>
      <c r="N97" t="s">
        <v>22</v>
      </c>
      <c r="O97">
        <v>55</v>
      </c>
      <c r="P97" t="s">
        <v>74</v>
      </c>
      <c r="Q97" t="str">
        <f t="shared" si="7"/>
        <v/>
      </c>
      <c r="R97" t="str">
        <f t="shared" si="8"/>
        <v/>
      </c>
      <c r="S97" t="str">
        <f t="shared" si="9"/>
        <v/>
      </c>
      <c r="V97" t="str">
        <f t="shared" si="10"/>
        <v>Barlow,SpCLA</v>
      </c>
      <c r="W97" t="str">
        <f>IF(T97&lt;&gt;"multiple",IF(ISERROR(VLOOKUP(SUBSTITUTE(SUBSTITUTE(V97,"*","~*"),"+","~+"),playerChgs!G$2:H$411,2,FALSE)),"",VLOOKUP(SUBSTITUTE(SUBSTITUTE(V97,"*","~*"),"+","~+"),playerChgs!G$2:H$411,2,FALSE)),"")</f>
        <v/>
      </c>
      <c r="X97" t="str">
        <f t="shared" si="11"/>
        <v>Barlow,SpCLA</v>
      </c>
    </row>
    <row r="98" spans="1:24" x14ac:dyDescent="0.25">
      <c r="A98" s="7" t="str">
        <f t="shared" si="6"/>
        <v/>
      </c>
      <c r="B98" s="4" t="str">
        <f>IF(copyYourOldExportHere!G98="x",IF(copyYourOldExportHere!A98="","",copyYourOldExportHere!A98),"")</f>
        <v/>
      </c>
      <c r="C98" s="4" t="str">
        <f>IF(copyYourOldExportHere!G98="x",IF(copyYourOldExportHere!B98="","",copyYourOldExportHere!B98),"")</f>
        <v/>
      </c>
      <c r="D98" s="4" t="str">
        <f>IF(copyYourOldExportHere!G98="x",IF(copyYourOldExportHere!C98="","",copyYourOldExportHere!C98),"")</f>
        <v/>
      </c>
      <c r="E98" s="4" t="str">
        <f>IF(copyYourOldExportHere!G98="x",IF(copyYourOldExportHere!D98="","",copyYourOldExportHere!D98),"")</f>
        <v/>
      </c>
      <c r="F98" s="4" t="str">
        <f>IF(copyYourOldExportHere!G98="x",IF(copyYourOldExportHere!E98="","",copyYourOldExportHere!E98),"")</f>
        <v/>
      </c>
      <c r="G98" s="4" t="str">
        <f>IF(copyYourOldExportHere!G98="x",IF(copyYourOldExportHere!F98="","",copyYourOldExportHere!F98),"")</f>
        <v/>
      </c>
      <c r="H98" s="4" t="str">
        <f>IF(copyYourOldExportHere!G98="x",IF(copyYourOldExportHere!G98="","",copyYourOldExportHere!G98),"")</f>
        <v/>
      </c>
      <c r="I98" s="4" t="str">
        <f>IF(copyYourOldExportHere!G98="x",IF(copyYourOldExportHere!H98="","",copyYourOldExportHere!H98),"")</f>
        <v/>
      </c>
      <c r="J98" s="4" t="str">
        <f>IF(copyYourOldExportHere!G98="x",IF(copyYourOldExportHere!I98="","",copyYourOldExportHere!I98),"")</f>
        <v/>
      </c>
      <c r="K98">
        <v>97</v>
      </c>
      <c r="L98" t="s">
        <v>29</v>
      </c>
      <c r="M98" t="s">
        <v>185</v>
      </c>
      <c r="N98" t="s">
        <v>27</v>
      </c>
      <c r="O98">
        <v>140</v>
      </c>
      <c r="P98" t="s">
        <v>1308</v>
      </c>
      <c r="Q98" t="str">
        <f t="shared" si="7"/>
        <v/>
      </c>
      <c r="R98" t="str">
        <f t="shared" si="8"/>
        <v/>
      </c>
      <c r="S98" t="str">
        <f t="shared" si="9"/>
        <v/>
      </c>
      <c r="V98" t="str">
        <f t="shared" si="10"/>
        <v>Barnes,AhLAN</v>
      </c>
      <c r="W98" t="str">
        <f>IF(T98&lt;&gt;"multiple",IF(ISERROR(VLOOKUP(SUBSTITUTE(SUBSTITUTE(V98,"*","~*"),"+","~+"),playerChgs!G$2:H$411,2,FALSE)),"",VLOOKUP(SUBSTITUTE(SUBSTITUTE(V98,"*","~*"),"+","~+"),playerChgs!G$2:H$411,2,FALSE)),"")</f>
        <v/>
      </c>
      <c r="X98" t="str">
        <f t="shared" si="11"/>
        <v>Barnes,AhLAN</v>
      </c>
    </row>
    <row r="99" spans="1:24" x14ac:dyDescent="0.25">
      <c r="A99" s="7" t="str">
        <f t="shared" si="6"/>
        <v/>
      </c>
      <c r="B99" s="4" t="str">
        <f>IF(copyYourOldExportHere!G99="x",IF(copyYourOldExportHere!A99="","",copyYourOldExportHere!A99),"")</f>
        <v/>
      </c>
      <c r="C99" s="4" t="str">
        <f>IF(copyYourOldExportHere!G99="x",IF(copyYourOldExportHere!B99="","",copyYourOldExportHere!B99),"")</f>
        <v/>
      </c>
      <c r="D99" s="4" t="str">
        <f>IF(copyYourOldExportHere!G99="x",IF(copyYourOldExportHere!C99="","",copyYourOldExportHere!C99),"")</f>
        <v/>
      </c>
      <c r="E99" s="4" t="str">
        <f>IF(copyYourOldExportHere!G99="x",IF(copyYourOldExportHere!D99="","",copyYourOldExportHere!D99),"")</f>
        <v/>
      </c>
      <c r="F99" s="4" t="str">
        <f>IF(copyYourOldExportHere!G99="x",IF(copyYourOldExportHere!E99="","",copyYourOldExportHere!E99),"")</f>
        <v/>
      </c>
      <c r="G99" s="4" t="str">
        <f>IF(copyYourOldExportHere!G99="x",IF(copyYourOldExportHere!F99="","",copyYourOldExportHere!F99),"")</f>
        <v/>
      </c>
      <c r="H99" s="4" t="str">
        <f>IF(copyYourOldExportHere!G99="x",IF(copyYourOldExportHere!G99="","",copyYourOldExportHere!G99),"")</f>
        <v/>
      </c>
      <c r="I99" s="4" t="str">
        <f>IF(copyYourOldExportHere!G99="x",IF(copyYourOldExportHere!H99="","",copyYourOldExportHere!H99),"")</f>
        <v/>
      </c>
      <c r="J99" s="4" t="str">
        <f>IF(copyYourOldExportHere!G99="x",IF(copyYourOldExportHere!I99="","",copyYourOldExportHere!I99),"")</f>
        <v/>
      </c>
      <c r="K99">
        <v>98</v>
      </c>
      <c r="L99" t="s">
        <v>33</v>
      </c>
      <c r="M99" t="s">
        <v>227</v>
      </c>
      <c r="N99" t="s">
        <v>22</v>
      </c>
      <c r="O99">
        <v>66</v>
      </c>
      <c r="P99" t="s">
        <v>62</v>
      </c>
      <c r="Q99" t="str">
        <f t="shared" si="7"/>
        <v/>
      </c>
      <c r="R99" t="str">
        <f t="shared" si="8"/>
        <v/>
      </c>
      <c r="S99" t="str">
        <f t="shared" si="9"/>
        <v/>
      </c>
      <c r="V99" t="str">
        <f t="shared" si="10"/>
        <v>Barnes,JpWAN</v>
      </c>
      <c r="W99" t="str">
        <f>IF(T99&lt;&gt;"multiple",IF(ISERROR(VLOOKUP(SUBSTITUTE(SUBSTITUTE(V99,"*","~*"),"+","~+"),playerChgs!G$2:H$411,2,FALSE)),"",VLOOKUP(SUBSTITUTE(SUBSTITUTE(V99,"*","~*"),"+","~+"),playerChgs!G$2:H$411,2,FALSE)),"")</f>
        <v/>
      </c>
      <c r="X99" t="str">
        <f t="shared" si="11"/>
        <v>Barnes,JpWAN</v>
      </c>
    </row>
    <row r="100" spans="1:24" x14ac:dyDescent="0.25">
      <c r="A100" s="7" t="str">
        <f t="shared" si="6"/>
        <v/>
      </c>
      <c r="B100" s="4" t="str">
        <f>IF(copyYourOldExportHere!G100="x",IF(copyYourOldExportHere!A100="","",copyYourOldExportHere!A100),"")</f>
        <v/>
      </c>
      <c r="C100" s="4" t="str">
        <f>IF(copyYourOldExportHere!G100="x",IF(copyYourOldExportHere!B100="","",copyYourOldExportHere!B100),"")</f>
        <v/>
      </c>
      <c r="D100" s="4" t="str">
        <f>IF(copyYourOldExportHere!G100="x",IF(copyYourOldExportHere!C100="","",copyYourOldExportHere!C100),"")</f>
        <v/>
      </c>
      <c r="E100" s="4" t="str">
        <f>IF(copyYourOldExportHere!G100="x",IF(copyYourOldExportHere!D100="","",copyYourOldExportHere!D100),"")</f>
        <v/>
      </c>
      <c r="F100" s="4" t="str">
        <f>IF(copyYourOldExportHere!G100="x",IF(copyYourOldExportHere!E100="","",copyYourOldExportHere!E100),"")</f>
        <v/>
      </c>
      <c r="G100" s="4" t="str">
        <f>IF(copyYourOldExportHere!G100="x",IF(copyYourOldExportHere!F100="","",copyYourOldExportHere!F100),"")</f>
        <v/>
      </c>
      <c r="H100" s="4" t="str">
        <f>IF(copyYourOldExportHere!G100="x",IF(copyYourOldExportHere!G100="","",copyYourOldExportHere!G100),"")</f>
        <v/>
      </c>
      <c r="I100" s="4" t="str">
        <f>IF(copyYourOldExportHere!G100="x",IF(copyYourOldExportHere!H100="","",copyYourOldExportHere!H100),"")</f>
        <v/>
      </c>
      <c r="J100" s="4" t="str">
        <f>IF(copyYourOldExportHere!G100="x",IF(copyYourOldExportHere!I100="","",copyYourOldExportHere!I100),"")</f>
        <v/>
      </c>
      <c r="K100">
        <v>99</v>
      </c>
      <c r="L100" t="s">
        <v>33</v>
      </c>
      <c r="M100" t="s">
        <v>148</v>
      </c>
      <c r="N100" t="s">
        <v>22</v>
      </c>
      <c r="O100">
        <v>13</v>
      </c>
      <c r="P100" t="s">
        <v>62</v>
      </c>
      <c r="Q100" t="str">
        <f t="shared" si="7"/>
        <v/>
      </c>
      <c r="R100" t="str">
        <f t="shared" si="8"/>
        <v/>
      </c>
      <c r="S100" t="str">
        <f t="shared" si="9"/>
        <v/>
      </c>
      <c r="T100" t="s">
        <v>6</v>
      </c>
      <c r="V100" t="str">
        <f t="shared" si="10"/>
        <v>Barnes,MpWAN</v>
      </c>
      <c r="W100" t="str">
        <f>IF(T100&lt;&gt;"multiple",IF(ISERROR(VLOOKUP(SUBSTITUTE(SUBSTITUTE(V100,"*","~*"),"+","~+"),playerChgs!G$2:H$411,2,FALSE)),"",VLOOKUP(SUBSTITUTE(SUBSTITUTE(V100,"*","~*"),"+","~+"),playerChgs!G$2:H$411,2,FALSE)),"")</f>
        <v/>
      </c>
      <c r="X100" t="str">
        <f t="shared" si="11"/>
        <v>Barnes,MpWAN</v>
      </c>
    </row>
    <row r="101" spans="1:24" x14ac:dyDescent="0.25">
      <c r="A101" s="7" t="str">
        <f t="shared" si="6"/>
        <v/>
      </c>
      <c r="B101" s="4" t="str">
        <f>IF(copyYourOldExportHere!G101="x",IF(copyYourOldExportHere!A101="","",copyYourOldExportHere!A101),"")</f>
        <v/>
      </c>
      <c r="C101" s="4" t="str">
        <f>IF(copyYourOldExportHere!G101="x",IF(copyYourOldExportHere!B101="","",copyYourOldExportHere!B101),"")</f>
        <v/>
      </c>
      <c r="D101" s="4" t="str">
        <f>IF(copyYourOldExportHere!G101="x",IF(copyYourOldExportHere!C101="","",copyYourOldExportHere!C101),"")</f>
        <v/>
      </c>
      <c r="E101" s="4" t="str">
        <f>IF(copyYourOldExportHere!G101="x",IF(copyYourOldExportHere!D101="","",copyYourOldExportHere!D101),"")</f>
        <v/>
      </c>
      <c r="F101" s="4" t="str">
        <f>IF(copyYourOldExportHere!G101="x",IF(copyYourOldExportHere!E101="","",copyYourOldExportHere!E101),"")</f>
        <v/>
      </c>
      <c r="G101" s="4" t="str">
        <f>IF(copyYourOldExportHere!G101="x",IF(copyYourOldExportHere!F101="","",copyYourOldExportHere!F101),"")</f>
        <v/>
      </c>
      <c r="H101" s="4" t="str">
        <f>IF(copyYourOldExportHere!G101="x",IF(copyYourOldExportHere!G101="","",copyYourOldExportHere!G101),"")</f>
        <v/>
      </c>
      <c r="I101" s="4" t="str">
        <f>IF(copyYourOldExportHere!G101="x",IF(copyYourOldExportHere!H101="","",copyYourOldExportHere!H101),"")</f>
        <v/>
      </c>
      <c r="J101" s="4" t="str">
        <f>IF(copyYourOldExportHere!G101="x",IF(copyYourOldExportHere!I101="","",copyYourOldExportHere!I101),"")</f>
        <v/>
      </c>
      <c r="K101">
        <v>100</v>
      </c>
      <c r="L101" t="s">
        <v>31</v>
      </c>
      <c r="M101" t="s">
        <v>966</v>
      </c>
      <c r="N101" t="s">
        <v>27</v>
      </c>
      <c r="O101">
        <v>81</v>
      </c>
      <c r="P101" t="s">
        <v>1309</v>
      </c>
      <c r="Q101" t="str">
        <f t="shared" si="7"/>
        <v/>
      </c>
      <c r="R101" t="str">
        <f t="shared" si="8"/>
        <v/>
      </c>
      <c r="S101" t="str">
        <f t="shared" si="9"/>
        <v/>
      </c>
      <c r="V101" t="str">
        <f t="shared" si="10"/>
        <v>Barnhart,T*hARN</v>
      </c>
      <c r="W101" t="str">
        <f>IF(T101&lt;&gt;"multiple",IF(ISERROR(VLOOKUP(SUBSTITUTE(SUBSTITUTE(V101,"*","~*"),"+","~+"),playerChgs!G$2:H$411,2,FALSE)),"",VLOOKUP(SUBSTITUTE(SUBSTITUTE(V101,"*","~*"),"+","~+"),playerChgs!G$2:H$411,2,FALSE)),"")</f>
        <v/>
      </c>
      <c r="X101" t="str">
        <f t="shared" si="11"/>
        <v>Barnhart,T*hARN</v>
      </c>
    </row>
    <row r="102" spans="1:24" x14ac:dyDescent="0.25">
      <c r="A102" s="7" t="str">
        <f t="shared" si="6"/>
        <v/>
      </c>
      <c r="B102" s="4" t="str">
        <f>IF(copyYourOldExportHere!G102="x",IF(copyYourOldExportHere!A102="","",copyYourOldExportHere!A102),"")</f>
        <v/>
      </c>
      <c r="C102" s="4" t="str">
        <f>IF(copyYourOldExportHere!G102="x",IF(copyYourOldExportHere!B102="","",copyYourOldExportHere!B102),"")</f>
        <v/>
      </c>
      <c r="D102" s="4" t="str">
        <f>IF(copyYourOldExportHere!G102="x",IF(copyYourOldExportHere!C102="","",copyYourOldExportHere!C102),"")</f>
        <v/>
      </c>
      <c r="E102" s="4" t="str">
        <f>IF(copyYourOldExportHere!G102="x",IF(copyYourOldExportHere!D102="","",copyYourOldExportHere!D102),"")</f>
        <v/>
      </c>
      <c r="F102" s="4" t="str">
        <f>IF(copyYourOldExportHere!G102="x",IF(copyYourOldExportHere!E102="","",copyYourOldExportHere!E102),"")</f>
        <v/>
      </c>
      <c r="G102" s="4" t="str">
        <f>IF(copyYourOldExportHere!G102="x",IF(copyYourOldExportHere!F102="","",copyYourOldExportHere!F102),"")</f>
        <v/>
      </c>
      <c r="H102" s="4" t="str">
        <f>IF(copyYourOldExportHere!G102="x",IF(copyYourOldExportHere!G102="","",copyYourOldExportHere!G102),"")</f>
        <v/>
      </c>
      <c r="I102" s="4" t="str">
        <f>IF(copyYourOldExportHere!G102="x",IF(copyYourOldExportHere!H102="","",copyYourOldExportHere!H102),"")</f>
        <v/>
      </c>
      <c r="J102" s="4" t="str">
        <f>IF(copyYourOldExportHere!G102="x",IF(copyYourOldExportHere!I102="","",copyYourOldExportHere!I102),"")</f>
        <v/>
      </c>
      <c r="K102">
        <v>101</v>
      </c>
      <c r="L102" t="s">
        <v>31</v>
      </c>
      <c r="M102" t="s">
        <v>1310</v>
      </c>
      <c r="N102" t="s">
        <v>27</v>
      </c>
      <c r="O102">
        <v>17</v>
      </c>
      <c r="P102" t="s">
        <v>1311</v>
      </c>
      <c r="Q102" t="str">
        <f t="shared" si="7"/>
        <v/>
      </c>
      <c r="R102" t="str">
        <f t="shared" si="8"/>
        <v/>
      </c>
      <c r="S102" t="str">
        <f t="shared" si="9"/>
        <v/>
      </c>
      <c r="T102" t="s">
        <v>6</v>
      </c>
      <c r="V102" t="str">
        <f t="shared" si="10"/>
        <v>Barrosa,J+hARN</v>
      </c>
      <c r="W102" t="str">
        <f>IF(T102&lt;&gt;"multiple",IF(ISERROR(VLOOKUP(SUBSTITUTE(SUBSTITUTE(V102,"*","~*"),"+","~+"),playerChgs!G$2:H$411,2,FALSE)),"",VLOOKUP(SUBSTITUTE(SUBSTITUTE(V102,"*","~*"),"+","~+"),playerChgs!G$2:H$411,2,FALSE)),"")</f>
        <v/>
      </c>
      <c r="X102" t="str">
        <f t="shared" si="11"/>
        <v>Barrosa,J+hARN</v>
      </c>
    </row>
    <row r="103" spans="1:24" x14ac:dyDescent="0.25">
      <c r="A103" s="7" t="str">
        <f t="shared" si="6"/>
        <v/>
      </c>
      <c r="B103" s="4" t="str">
        <f>IF(copyYourOldExportHere!G103="x",IF(copyYourOldExportHere!A103="","",copyYourOldExportHere!A103),"")</f>
        <v/>
      </c>
      <c r="C103" s="4" t="str">
        <f>IF(copyYourOldExportHere!G103="x",IF(copyYourOldExportHere!B103="","",copyYourOldExportHere!B103),"")</f>
        <v/>
      </c>
      <c r="D103" s="4" t="str">
        <f>IF(copyYourOldExportHere!G103="x",IF(copyYourOldExportHere!C103="","",copyYourOldExportHere!C103),"")</f>
        <v/>
      </c>
      <c r="E103" s="4" t="str">
        <f>IF(copyYourOldExportHere!G103="x",IF(copyYourOldExportHere!D103="","",copyYourOldExportHere!D103),"")</f>
        <v/>
      </c>
      <c r="F103" s="4" t="str">
        <f>IF(copyYourOldExportHere!G103="x",IF(copyYourOldExportHere!E103="","",copyYourOldExportHere!E103),"")</f>
        <v/>
      </c>
      <c r="G103" s="4" t="str">
        <f>IF(copyYourOldExportHere!G103="x",IF(copyYourOldExportHere!F103="","",copyYourOldExportHere!F103),"")</f>
        <v/>
      </c>
      <c r="H103" s="4" t="str">
        <f>IF(copyYourOldExportHere!G103="x",IF(copyYourOldExportHere!G103="","",copyYourOldExportHere!G103),"")</f>
        <v/>
      </c>
      <c r="I103" s="4" t="str">
        <f>IF(copyYourOldExportHere!G103="x",IF(copyYourOldExportHere!H103="","",copyYourOldExportHere!H103),"")</f>
        <v/>
      </c>
      <c r="J103" s="4" t="str">
        <f>IF(copyYourOldExportHere!G103="x",IF(copyYourOldExportHere!I103="","",copyYourOldExportHere!I103),"")</f>
        <v/>
      </c>
      <c r="K103">
        <v>102</v>
      </c>
      <c r="L103" t="s">
        <v>32</v>
      </c>
      <c r="M103" t="s">
        <v>511</v>
      </c>
      <c r="N103" t="s">
        <v>27</v>
      </c>
      <c r="O103">
        <v>253</v>
      </c>
      <c r="P103" t="s">
        <v>1312</v>
      </c>
      <c r="Q103" t="str">
        <f t="shared" si="7"/>
        <v/>
      </c>
      <c r="R103" t="str">
        <f t="shared" si="8"/>
        <v/>
      </c>
      <c r="S103" t="str">
        <f t="shared" si="9"/>
        <v/>
      </c>
      <c r="V103" t="str">
        <f t="shared" si="10"/>
        <v>Bart,JhPIN</v>
      </c>
      <c r="W103" t="str">
        <f>IF(T103&lt;&gt;"multiple",IF(ISERROR(VLOOKUP(SUBSTITUTE(SUBSTITUTE(V103,"*","~*"),"+","~+"),playerChgs!G$2:H$411,2,FALSE)),"",VLOOKUP(SUBSTITUTE(SUBSTITUTE(V103,"*","~*"),"+","~+"),playerChgs!G$2:H$411,2,FALSE)),"")</f>
        <v/>
      </c>
      <c r="X103" t="str">
        <f t="shared" si="11"/>
        <v>Bart,JhPIN</v>
      </c>
    </row>
    <row r="104" spans="1:24" x14ac:dyDescent="0.25">
      <c r="A104" s="7" t="str">
        <f t="shared" si="6"/>
        <v/>
      </c>
      <c r="B104" s="4" t="str">
        <f>IF(copyYourOldExportHere!G104="x",IF(copyYourOldExportHere!A104="","",copyYourOldExportHere!A104),"")</f>
        <v/>
      </c>
      <c r="C104" s="4" t="str">
        <f>IF(copyYourOldExportHere!G104="x",IF(copyYourOldExportHere!B104="","",copyYourOldExportHere!B104),"")</f>
        <v/>
      </c>
      <c r="D104" s="4" t="str">
        <f>IF(copyYourOldExportHere!G104="x",IF(copyYourOldExportHere!C104="","",copyYourOldExportHere!C104),"")</f>
        <v/>
      </c>
      <c r="E104" s="4" t="str">
        <f>IF(copyYourOldExportHere!G104="x",IF(copyYourOldExportHere!D104="","",copyYourOldExportHere!D104),"")</f>
        <v/>
      </c>
      <c r="F104" s="4" t="str">
        <f>IF(copyYourOldExportHere!G104="x",IF(copyYourOldExportHere!E104="","",copyYourOldExportHere!E104),"")</f>
        <v/>
      </c>
      <c r="G104" s="4" t="str">
        <f>IF(copyYourOldExportHere!G104="x",IF(copyYourOldExportHere!F104="","",copyYourOldExportHere!F104),"")</f>
        <v/>
      </c>
      <c r="H104" s="4" t="str">
        <f>IF(copyYourOldExportHere!G104="x",IF(copyYourOldExportHere!G104="","",copyYourOldExportHere!G104),"")</f>
        <v/>
      </c>
      <c r="I104" s="4" t="str">
        <f>IF(copyYourOldExportHere!G104="x",IF(copyYourOldExportHere!H104="","",copyYourOldExportHere!H104),"")</f>
        <v/>
      </c>
      <c r="J104" s="4" t="str">
        <f>IF(copyYourOldExportHere!G104="x",IF(copyYourOldExportHere!I104="","",copyYourOldExportHere!I104),"")</f>
        <v/>
      </c>
      <c r="K104">
        <v>103</v>
      </c>
      <c r="L104" t="s">
        <v>49</v>
      </c>
      <c r="M104" t="s">
        <v>338</v>
      </c>
      <c r="N104" t="s">
        <v>22</v>
      </c>
      <c r="O104">
        <v>171</v>
      </c>
      <c r="P104" t="s">
        <v>69</v>
      </c>
      <c r="Q104" t="str">
        <f t="shared" si="7"/>
        <v/>
      </c>
      <c r="R104" t="str">
        <f t="shared" si="8"/>
        <v/>
      </c>
      <c r="S104" t="str">
        <f t="shared" si="9"/>
        <v/>
      </c>
      <c r="V104" t="str">
        <f t="shared" si="10"/>
        <v>Bassitt,CpTOA</v>
      </c>
      <c r="W104" t="str">
        <f>IF(T104&lt;&gt;"multiple",IF(ISERROR(VLOOKUP(SUBSTITUTE(SUBSTITUTE(V104,"*","~*"),"+","~+"),playerChgs!G$2:H$411,2,FALSE)),"",VLOOKUP(SUBSTITUTE(SUBSTITUTE(V104,"*","~*"),"+","~+"),playerChgs!G$2:H$411,2,FALSE)),"")</f>
        <v/>
      </c>
      <c r="X104" t="str">
        <f t="shared" si="11"/>
        <v>Bassitt,CpTOA</v>
      </c>
    </row>
    <row r="105" spans="1:24" x14ac:dyDescent="0.25">
      <c r="A105" s="7" t="str">
        <f t="shared" si="6"/>
        <v/>
      </c>
      <c r="B105" s="4" t="str">
        <f>IF(copyYourOldExportHere!G105="x",IF(copyYourOldExportHere!A105="","",copyYourOldExportHere!A105),"")</f>
        <v/>
      </c>
      <c r="C105" s="4" t="str">
        <f>IF(copyYourOldExportHere!G105="x",IF(copyYourOldExportHere!B105="","",copyYourOldExportHere!B105),"")</f>
        <v/>
      </c>
      <c r="D105" s="4" t="str">
        <f>IF(copyYourOldExportHere!G105="x",IF(copyYourOldExportHere!C105="","",copyYourOldExportHere!C105),"")</f>
        <v/>
      </c>
      <c r="E105" s="4" t="str">
        <f>IF(copyYourOldExportHere!G105="x",IF(copyYourOldExportHere!D105="","",copyYourOldExportHere!D105),"")</f>
        <v/>
      </c>
      <c r="F105" s="4" t="str">
        <f>IF(copyYourOldExportHere!G105="x",IF(copyYourOldExportHere!E105="","",copyYourOldExportHere!E105),"")</f>
        <v/>
      </c>
      <c r="G105" s="4" t="str">
        <f>IF(copyYourOldExportHere!G105="x",IF(copyYourOldExportHere!F105="","",copyYourOldExportHere!F105),"")</f>
        <v/>
      </c>
      <c r="H105" s="4" t="str">
        <f>IF(copyYourOldExportHere!G105="x",IF(copyYourOldExportHere!G105="","",copyYourOldExportHere!G105),"")</f>
        <v/>
      </c>
      <c r="I105" s="4" t="str">
        <f>IF(copyYourOldExportHere!G105="x",IF(copyYourOldExportHere!H105="","",copyYourOldExportHere!H105),"")</f>
        <v/>
      </c>
      <c r="J105" s="4" t="str">
        <f>IF(copyYourOldExportHere!G105="x",IF(copyYourOldExportHere!I105="","",copyYourOldExportHere!I105),"")</f>
        <v/>
      </c>
      <c r="K105">
        <v>104</v>
      </c>
      <c r="L105" t="s">
        <v>45</v>
      </c>
      <c r="M105" t="s">
        <v>1313</v>
      </c>
      <c r="N105" t="s">
        <v>22</v>
      </c>
      <c r="O105">
        <v>22</v>
      </c>
      <c r="P105" t="s">
        <v>65</v>
      </c>
      <c r="Q105" t="str">
        <f t="shared" si="7"/>
        <v/>
      </c>
      <c r="R105" t="str">
        <f t="shared" si="8"/>
        <v/>
      </c>
      <c r="S105" t="str">
        <f t="shared" si="9"/>
        <v/>
      </c>
      <c r="V105" t="str">
        <f t="shared" si="10"/>
        <v>Basso,B*pOAA</v>
      </c>
      <c r="W105" t="str">
        <f>IF(T105&lt;&gt;"multiple",IF(ISERROR(VLOOKUP(SUBSTITUTE(SUBSTITUTE(V105,"*","~*"),"+","~+"),playerChgs!G$2:H$411,2,FALSE)),"",VLOOKUP(SUBSTITUTE(SUBSTITUTE(V105,"*","~*"),"+","~+"),playerChgs!G$2:H$411,2,FALSE)),"")</f>
        <v/>
      </c>
      <c r="X105" t="str">
        <f t="shared" si="11"/>
        <v>Basso,B*pOAA</v>
      </c>
    </row>
    <row r="106" spans="1:24" x14ac:dyDescent="0.25">
      <c r="A106" s="7" t="str">
        <f t="shared" si="6"/>
        <v/>
      </c>
      <c r="B106" s="4" t="str">
        <f>IF(copyYourOldExportHere!G106="x",IF(copyYourOldExportHere!A106="","",copyYourOldExportHere!A106),"")</f>
        <v/>
      </c>
      <c r="C106" s="4" t="str">
        <f>IF(copyYourOldExportHere!G106="x",IF(copyYourOldExportHere!B106="","",copyYourOldExportHere!B106),"")</f>
        <v/>
      </c>
      <c r="D106" s="4" t="str">
        <f>IF(copyYourOldExportHere!G106="x",IF(copyYourOldExportHere!C106="","",copyYourOldExportHere!C106),"")</f>
        <v/>
      </c>
      <c r="E106" s="4" t="str">
        <f>IF(copyYourOldExportHere!G106="x",IF(copyYourOldExportHere!D106="","",copyYourOldExportHere!D106),"")</f>
        <v/>
      </c>
      <c r="F106" s="4" t="str">
        <f>IF(copyYourOldExportHere!G106="x",IF(copyYourOldExportHere!E106="","",copyYourOldExportHere!E106),"")</f>
        <v/>
      </c>
      <c r="G106" s="4" t="str">
        <f>IF(copyYourOldExportHere!G106="x",IF(copyYourOldExportHere!F106="","",copyYourOldExportHere!F106),"")</f>
        <v/>
      </c>
      <c r="H106" s="4" t="str">
        <f>IF(copyYourOldExportHere!G106="x",IF(copyYourOldExportHere!G106="","",copyYourOldExportHere!G106),"")</f>
        <v/>
      </c>
      <c r="I106" s="4" t="str">
        <f>IF(copyYourOldExportHere!G106="x",IF(copyYourOldExportHere!H106="","",copyYourOldExportHere!H106),"")</f>
        <v/>
      </c>
      <c r="J106" s="4" t="str">
        <f>IF(copyYourOldExportHere!G106="x",IF(copyYourOldExportHere!I106="","",copyYourOldExportHere!I106),"")</f>
        <v/>
      </c>
      <c r="K106">
        <v>105</v>
      </c>
      <c r="L106" t="s">
        <v>26</v>
      </c>
      <c r="M106" t="s">
        <v>754</v>
      </c>
      <c r="N106" t="s">
        <v>27</v>
      </c>
      <c r="O106">
        <v>3</v>
      </c>
      <c r="P106" t="s">
        <v>598</v>
      </c>
      <c r="Q106" t="str">
        <f t="shared" si="7"/>
        <v/>
      </c>
      <c r="R106" t="str">
        <f t="shared" si="8"/>
        <v/>
      </c>
      <c r="S106" t="str">
        <f t="shared" si="9"/>
        <v/>
      </c>
      <c r="T106" t="s">
        <v>6</v>
      </c>
      <c r="V106" t="str">
        <f t="shared" si="10"/>
        <v>Batten,MhSDN</v>
      </c>
      <c r="W106" t="str">
        <f>IF(T106&lt;&gt;"multiple",IF(ISERROR(VLOOKUP(SUBSTITUTE(SUBSTITUTE(V106,"*","~*"),"+","~+"),playerChgs!G$2:H$411,2,FALSE)),"",VLOOKUP(SUBSTITUTE(SUBSTITUTE(V106,"*","~*"),"+","~+"),playerChgs!G$2:H$411,2,FALSE)),"")</f>
        <v/>
      </c>
      <c r="X106" t="str">
        <f t="shared" si="11"/>
        <v>Batten,MhSDN</v>
      </c>
    </row>
    <row r="107" spans="1:24" x14ac:dyDescent="0.25">
      <c r="A107" s="7" t="str">
        <f t="shared" si="6"/>
        <v/>
      </c>
      <c r="B107" s="4" t="str">
        <f>IF(copyYourOldExportHere!G107="x",IF(copyYourOldExportHere!A107="","",copyYourOldExportHere!A107),"")</f>
        <v/>
      </c>
      <c r="C107" s="4" t="str">
        <f>IF(copyYourOldExportHere!G107="x",IF(copyYourOldExportHere!B107="","",copyYourOldExportHere!B107),"")</f>
        <v/>
      </c>
      <c r="D107" s="4" t="str">
        <f>IF(copyYourOldExportHere!G107="x",IF(copyYourOldExportHere!C107="","",copyYourOldExportHere!C107),"")</f>
        <v/>
      </c>
      <c r="E107" s="4" t="str">
        <f>IF(copyYourOldExportHere!G107="x",IF(copyYourOldExportHere!D107="","",copyYourOldExportHere!D107),"")</f>
        <v/>
      </c>
      <c r="F107" s="4" t="str">
        <f>IF(copyYourOldExportHere!G107="x",IF(copyYourOldExportHere!E107="","",copyYourOldExportHere!E107),"")</f>
        <v/>
      </c>
      <c r="G107" s="4" t="str">
        <f>IF(copyYourOldExportHere!G107="x",IF(copyYourOldExportHere!F107="","",copyYourOldExportHere!F107),"")</f>
        <v/>
      </c>
      <c r="H107" s="4" t="str">
        <f>IF(copyYourOldExportHere!G107="x",IF(copyYourOldExportHere!G107="","",copyYourOldExportHere!G107),"")</f>
        <v/>
      </c>
      <c r="I107" s="4" t="str">
        <f>IF(copyYourOldExportHere!G107="x",IF(copyYourOldExportHere!H107="","",copyYourOldExportHere!H107),"")</f>
        <v/>
      </c>
      <c r="J107" s="4" t="str">
        <f>IF(copyYourOldExportHere!G107="x",IF(copyYourOldExportHere!I107="","",copyYourOldExportHere!I107),"")</f>
        <v/>
      </c>
      <c r="K107">
        <v>106</v>
      </c>
      <c r="L107" t="s">
        <v>25</v>
      </c>
      <c r="M107" t="s">
        <v>755</v>
      </c>
      <c r="N107" t="s">
        <v>27</v>
      </c>
      <c r="O107">
        <v>153</v>
      </c>
      <c r="P107" t="s">
        <v>1314</v>
      </c>
      <c r="Q107" t="str">
        <f t="shared" si="7"/>
        <v/>
      </c>
      <c r="R107" t="str">
        <f t="shared" si="8"/>
        <v/>
      </c>
      <c r="S107" t="str">
        <f t="shared" si="9"/>
        <v/>
      </c>
      <c r="V107" t="str">
        <f t="shared" si="10"/>
        <v>Baty,B*hNYN</v>
      </c>
      <c r="W107" t="str">
        <f>IF(T107&lt;&gt;"multiple",IF(ISERROR(VLOOKUP(SUBSTITUTE(SUBSTITUTE(V107,"*","~*"),"+","~+"),playerChgs!G$2:H$411,2,FALSE)),"",VLOOKUP(SUBSTITUTE(SUBSTITUTE(V107,"*","~*"),"+","~+"),playerChgs!G$2:H$411,2,FALSE)),"")</f>
        <v/>
      </c>
      <c r="X107" t="str">
        <f t="shared" si="11"/>
        <v>Baty,B*hNYN</v>
      </c>
    </row>
    <row r="108" spans="1:24" x14ac:dyDescent="0.25">
      <c r="A108" s="7" t="str">
        <f t="shared" si="6"/>
        <v/>
      </c>
      <c r="B108" s="4" t="str">
        <f>IF(copyYourOldExportHere!G108="x",IF(copyYourOldExportHere!A108="","",copyYourOldExportHere!A108),"")</f>
        <v/>
      </c>
      <c r="C108" s="4" t="str">
        <f>IF(copyYourOldExportHere!G108="x",IF(copyYourOldExportHere!B108="","",copyYourOldExportHere!B108),"")</f>
        <v/>
      </c>
      <c r="D108" s="4" t="str">
        <f>IF(copyYourOldExportHere!G108="x",IF(copyYourOldExportHere!C108="","",copyYourOldExportHere!C108),"")</f>
        <v/>
      </c>
      <c r="E108" s="4" t="str">
        <f>IF(copyYourOldExportHere!G108="x",IF(copyYourOldExportHere!D108="","",copyYourOldExportHere!D108),"")</f>
        <v/>
      </c>
      <c r="F108" s="4" t="str">
        <f>IF(copyYourOldExportHere!G108="x",IF(copyYourOldExportHere!E108="","",copyYourOldExportHere!E108),"")</f>
        <v/>
      </c>
      <c r="G108" s="4" t="str">
        <f>IF(copyYourOldExportHere!G108="x",IF(copyYourOldExportHere!F108="","",copyYourOldExportHere!F108),"")</f>
        <v/>
      </c>
      <c r="H108" s="4" t="str">
        <f>IF(copyYourOldExportHere!G108="x",IF(copyYourOldExportHere!G108="","",copyYourOldExportHere!G108),"")</f>
        <v/>
      </c>
      <c r="I108" s="4" t="str">
        <f>IF(copyYourOldExportHere!G108="x",IF(copyYourOldExportHere!H108="","",copyYourOldExportHere!H108),"")</f>
        <v/>
      </c>
      <c r="J108" s="4" t="str">
        <f>IF(copyYourOldExportHere!G108="x",IF(copyYourOldExportHere!I108="","",copyYourOldExportHere!I108),"")</f>
        <v/>
      </c>
      <c r="K108">
        <v>107</v>
      </c>
      <c r="L108" t="s">
        <v>30</v>
      </c>
      <c r="M108" t="s">
        <v>967</v>
      </c>
      <c r="N108" t="s">
        <v>27</v>
      </c>
      <c r="O108">
        <v>302</v>
      </c>
      <c r="P108" t="s">
        <v>1315</v>
      </c>
      <c r="Q108" t="str">
        <f t="shared" si="7"/>
        <v/>
      </c>
      <c r="R108" t="str">
        <f t="shared" si="8"/>
        <v/>
      </c>
      <c r="S108" t="str">
        <f t="shared" si="9"/>
        <v/>
      </c>
      <c r="V108" t="str">
        <f t="shared" si="10"/>
        <v>Bauers,J*hMLN</v>
      </c>
      <c r="W108" t="str">
        <f>IF(T108&lt;&gt;"multiple",IF(ISERROR(VLOOKUP(SUBSTITUTE(SUBSTITUTE(V108,"*","~*"),"+","~+"),playerChgs!G$2:H$411,2,FALSE)),"",VLOOKUP(SUBSTITUTE(SUBSTITUTE(V108,"*","~*"),"+","~+"),playerChgs!G$2:H$411,2,FALSE)),"")</f>
        <v/>
      </c>
      <c r="X108" t="str">
        <f t="shared" si="11"/>
        <v>Bauers,J*hMLN</v>
      </c>
    </row>
    <row r="109" spans="1:24" x14ac:dyDescent="0.25">
      <c r="A109" s="7" t="str">
        <f t="shared" si="6"/>
        <v/>
      </c>
      <c r="B109" s="4" t="str">
        <f>IF(copyYourOldExportHere!G109="x",IF(copyYourOldExportHere!A109="","",copyYourOldExportHere!A109),"")</f>
        <v/>
      </c>
      <c r="C109" s="4" t="str">
        <f>IF(copyYourOldExportHere!G109="x",IF(copyYourOldExportHere!B109="","",copyYourOldExportHere!B109),"")</f>
        <v/>
      </c>
      <c r="D109" s="4" t="str">
        <f>IF(copyYourOldExportHere!G109="x",IF(copyYourOldExportHere!C109="","",copyYourOldExportHere!C109),"")</f>
        <v/>
      </c>
      <c r="E109" s="4" t="str">
        <f>IF(copyYourOldExportHere!G109="x",IF(copyYourOldExportHere!D109="","",copyYourOldExportHere!D109),"")</f>
        <v/>
      </c>
      <c r="F109" s="4" t="str">
        <f>IF(copyYourOldExportHere!G109="x",IF(copyYourOldExportHere!E109="","",copyYourOldExportHere!E109),"")</f>
        <v/>
      </c>
      <c r="G109" s="4" t="str">
        <f>IF(copyYourOldExportHere!G109="x",IF(copyYourOldExportHere!F109="","",copyYourOldExportHere!F109),"")</f>
        <v/>
      </c>
      <c r="H109" s="4" t="str">
        <f>IF(copyYourOldExportHere!G109="x",IF(copyYourOldExportHere!G109="","",copyYourOldExportHere!G109),"")</f>
        <v/>
      </c>
      <c r="I109" s="4" t="str">
        <f>IF(copyYourOldExportHere!G109="x",IF(copyYourOldExportHere!H109="","",copyYourOldExportHere!H109),"")</f>
        <v/>
      </c>
      <c r="J109" s="4" t="str">
        <f>IF(copyYourOldExportHere!G109="x",IF(copyYourOldExportHere!I109="","",copyYourOldExportHere!I109),"")</f>
        <v/>
      </c>
      <c r="K109">
        <v>108</v>
      </c>
      <c r="L109" t="s">
        <v>102</v>
      </c>
      <c r="M109" t="s">
        <v>604</v>
      </c>
      <c r="N109" t="s">
        <v>22</v>
      </c>
      <c r="O109">
        <v>58</v>
      </c>
      <c r="P109" t="s">
        <v>62</v>
      </c>
      <c r="Q109" t="str">
        <f t="shared" si="7"/>
        <v/>
      </c>
      <c r="R109" t="str">
        <f t="shared" si="8"/>
        <v/>
      </c>
      <c r="S109" t="str">
        <f t="shared" si="9"/>
        <v/>
      </c>
      <c r="V109" t="str">
        <f t="shared" si="10"/>
        <v>Baumann,MpMMN</v>
      </c>
      <c r="W109" t="str">
        <f>IF(T109&lt;&gt;"multiple",IF(ISERROR(VLOOKUP(SUBSTITUTE(SUBSTITUTE(V109,"*","~*"),"+","~+"),playerChgs!G$2:H$411,2,FALSE)),"",VLOOKUP(SUBSTITUTE(SUBSTITUTE(V109,"*","~*"),"+","~+"),playerChgs!G$2:H$411,2,FALSE)),"")</f>
        <v/>
      </c>
      <c r="X109" t="str">
        <f t="shared" si="11"/>
        <v>Baumann,MpMMN</v>
      </c>
    </row>
    <row r="110" spans="1:24" x14ac:dyDescent="0.25">
      <c r="A110" s="7" t="str">
        <f t="shared" si="6"/>
        <v/>
      </c>
      <c r="B110" s="4" t="str">
        <f>IF(copyYourOldExportHere!G110="x",IF(copyYourOldExportHere!A110="","",copyYourOldExportHere!A110),"")</f>
        <v/>
      </c>
      <c r="C110" s="4" t="str">
        <f>IF(copyYourOldExportHere!G110="x",IF(copyYourOldExportHere!B110="","",copyYourOldExportHere!B110),"")</f>
        <v/>
      </c>
      <c r="D110" s="4" t="str">
        <f>IF(copyYourOldExportHere!G110="x",IF(copyYourOldExportHere!C110="","",copyYourOldExportHere!C110),"")</f>
        <v/>
      </c>
      <c r="E110" s="4" t="str">
        <f>IF(copyYourOldExportHere!G110="x",IF(copyYourOldExportHere!D110="","",copyYourOldExportHere!D110),"")</f>
        <v/>
      </c>
      <c r="F110" s="4" t="str">
        <f>IF(copyYourOldExportHere!G110="x",IF(copyYourOldExportHere!E110="","",copyYourOldExportHere!E110),"")</f>
        <v/>
      </c>
      <c r="G110" s="4" t="str">
        <f>IF(copyYourOldExportHere!G110="x",IF(copyYourOldExportHere!F110="","",copyYourOldExportHere!F110),"")</f>
        <v/>
      </c>
      <c r="H110" s="4" t="str">
        <f>IF(copyYourOldExportHere!G110="x",IF(copyYourOldExportHere!G110="","",copyYourOldExportHere!G110),"")</f>
        <v/>
      </c>
      <c r="I110" s="4" t="str">
        <f>IF(copyYourOldExportHere!G110="x",IF(copyYourOldExportHere!H110="","",copyYourOldExportHere!H110),"")</f>
        <v/>
      </c>
      <c r="J110" s="4" t="str">
        <f>IF(copyYourOldExportHere!G110="x",IF(copyYourOldExportHere!I110="","",copyYourOldExportHere!I110),"")</f>
        <v/>
      </c>
      <c r="K110">
        <v>109</v>
      </c>
      <c r="L110" t="s">
        <v>51</v>
      </c>
      <c r="M110" t="s">
        <v>604</v>
      </c>
      <c r="N110" t="s">
        <v>22</v>
      </c>
      <c r="O110">
        <v>44</v>
      </c>
      <c r="P110" t="s">
        <v>62</v>
      </c>
      <c r="Q110" t="str">
        <f t="shared" si="7"/>
        <v/>
      </c>
      <c r="R110" t="str">
        <f t="shared" si="8"/>
        <v/>
      </c>
      <c r="S110" t="str">
        <f t="shared" si="9"/>
        <v/>
      </c>
      <c r="T110" t="s">
        <v>7</v>
      </c>
      <c r="V110" t="str">
        <f t="shared" si="10"/>
        <v>Baumann,MpLAA</v>
      </c>
      <c r="W110" t="str">
        <f>IF(T110&lt;&gt;"multiple",IF(ISERROR(VLOOKUP(SUBSTITUTE(SUBSTITUTE(V110,"*","~*"),"+","~+"),playerChgs!G$2:H$411,2,FALSE)),"",VLOOKUP(SUBSTITUTE(SUBSTITUTE(V110,"*","~*"),"+","~+"),playerChgs!G$2:H$411,2,FALSE)),"")</f>
        <v/>
      </c>
      <c r="X110" t="str">
        <f t="shared" si="11"/>
        <v>Baumann,MpLAA</v>
      </c>
    </row>
    <row r="111" spans="1:24" x14ac:dyDescent="0.25">
      <c r="A111" s="7" t="str">
        <f t="shared" si="6"/>
        <v/>
      </c>
      <c r="B111" s="4" t="str">
        <f>IF(copyYourOldExportHere!G111="x",IF(copyYourOldExportHere!A111="","",copyYourOldExportHere!A111),"")</f>
        <v/>
      </c>
      <c r="C111" s="4" t="str">
        <f>IF(copyYourOldExportHere!G111="x",IF(copyYourOldExportHere!B111="","",copyYourOldExportHere!B111),"")</f>
        <v/>
      </c>
      <c r="D111" s="4" t="str">
        <f>IF(copyYourOldExportHere!G111="x",IF(copyYourOldExportHere!C111="","",copyYourOldExportHere!C111),"")</f>
        <v/>
      </c>
      <c r="E111" s="4" t="str">
        <f>IF(copyYourOldExportHere!G111="x",IF(copyYourOldExportHere!D111="","",copyYourOldExportHere!D111),"")</f>
        <v/>
      </c>
      <c r="F111" s="4" t="str">
        <f>IF(copyYourOldExportHere!G111="x",IF(copyYourOldExportHere!E111="","",copyYourOldExportHere!E111),"")</f>
        <v/>
      </c>
      <c r="G111" s="4" t="str">
        <f>IF(copyYourOldExportHere!G111="x",IF(copyYourOldExportHere!F111="","",copyYourOldExportHere!F111),"")</f>
        <v/>
      </c>
      <c r="H111" s="4" t="str">
        <f>IF(copyYourOldExportHere!G111="x",IF(copyYourOldExportHere!G111="","",copyYourOldExportHere!G111),"")</f>
        <v/>
      </c>
      <c r="I111" s="4" t="str">
        <f>IF(copyYourOldExportHere!G111="x",IF(copyYourOldExportHere!H111="","",copyYourOldExportHere!H111),"")</f>
        <v/>
      </c>
      <c r="J111" s="4" t="str">
        <f>IF(copyYourOldExportHere!G111="x",IF(copyYourOldExportHere!I111="","",copyYourOldExportHere!I111),"")</f>
        <v/>
      </c>
      <c r="K111">
        <v>110</v>
      </c>
      <c r="L111" t="s">
        <v>102</v>
      </c>
      <c r="M111" t="s">
        <v>604</v>
      </c>
      <c r="N111" t="s">
        <v>22</v>
      </c>
      <c r="O111">
        <v>14</v>
      </c>
      <c r="P111" t="s">
        <v>60</v>
      </c>
      <c r="Q111" t="str">
        <f t="shared" si="7"/>
        <v/>
      </c>
      <c r="R111" t="str">
        <f t="shared" si="8"/>
        <v/>
      </c>
      <c r="S111" t="str">
        <f t="shared" si="9"/>
        <v/>
      </c>
      <c r="T111" t="s">
        <v>7</v>
      </c>
      <c r="V111" t="str">
        <f t="shared" si="10"/>
        <v>Baumann,MpMMN</v>
      </c>
      <c r="W111" t="str">
        <f>IF(T111&lt;&gt;"multiple",IF(ISERROR(VLOOKUP(SUBSTITUTE(SUBSTITUTE(V111,"*","~*"),"+","~+"),playerChgs!G$2:H$411,2,FALSE)),"",VLOOKUP(SUBSTITUTE(SUBSTITUTE(V111,"*","~*"),"+","~+"),playerChgs!G$2:H$411,2,FALSE)),"")</f>
        <v/>
      </c>
      <c r="X111" t="str">
        <f t="shared" si="11"/>
        <v>Baumann,MpMMN</v>
      </c>
    </row>
    <row r="112" spans="1:24" x14ac:dyDescent="0.25">
      <c r="A112" s="7" t="str">
        <f t="shared" si="6"/>
        <v/>
      </c>
      <c r="B112" s="4" t="str">
        <f>IF(copyYourOldExportHere!G112="x",IF(copyYourOldExportHere!A112="","",copyYourOldExportHere!A112),"")</f>
        <v/>
      </c>
      <c r="C112" s="4" t="str">
        <f>IF(copyYourOldExportHere!G112="x",IF(copyYourOldExportHere!B112="","",copyYourOldExportHere!B112),"")</f>
        <v/>
      </c>
      <c r="D112" s="4" t="str">
        <f>IF(copyYourOldExportHere!G112="x",IF(copyYourOldExportHere!C112="","",copyYourOldExportHere!C112),"")</f>
        <v/>
      </c>
      <c r="E112" s="4" t="str">
        <f>IF(copyYourOldExportHere!G112="x",IF(copyYourOldExportHere!D112="","",copyYourOldExportHere!D112),"")</f>
        <v/>
      </c>
      <c r="F112" s="4" t="str">
        <f>IF(copyYourOldExportHere!G112="x",IF(copyYourOldExportHere!E112="","",copyYourOldExportHere!E112),"")</f>
        <v/>
      </c>
      <c r="G112" s="4" t="str">
        <f>IF(copyYourOldExportHere!G112="x",IF(copyYourOldExportHere!F112="","",copyYourOldExportHere!F112),"")</f>
        <v/>
      </c>
      <c r="H112" s="4" t="str">
        <f>IF(copyYourOldExportHere!G112="x",IF(copyYourOldExportHere!G112="","",copyYourOldExportHere!G112),"")</f>
        <v/>
      </c>
      <c r="I112" s="4" t="str">
        <f>IF(copyYourOldExportHere!G112="x",IF(copyYourOldExportHere!H112="","",copyYourOldExportHere!H112),"")</f>
        <v/>
      </c>
      <c r="J112" s="4" t="str">
        <f>IF(copyYourOldExportHere!G112="x",IF(copyYourOldExportHere!I112="","",copyYourOldExportHere!I112),"")</f>
        <v/>
      </c>
      <c r="K112">
        <v>111</v>
      </c>
      <c r="L112" t="s">
        <v>47</v>
      </c>
      <c r="M112" t="s">
        <v>1316</v>
      </c>
      <c r="N112" t="s">
        <v>22</v>
      </c>
      <c r="O112">
        <v>79</v>
      </c>
      <c r="P112" t="s">
        <v>69</v>
      </c>
      <c r="Q112" t="str">
        <f t="shared" si="7"/>
        <v/>
      </c>
      <c r="R112" t="str">
        <f t="shared" si="8"/>
        <v/>
      </c>
      <c r="S112" t="str">
        <f t="shared" si="9"/>
        <v/>
      </c>
      <c r="V112" t="str">
        <f t="shared" si="10"/>
        <v>Baz,SpTBA</v>
      </c>
      <c r="W112" t="str">
        <f>IF(T112&lt;&gt;"multiple",IF(ISERROR(VLOOKUP(SUBSTITUTE(SUBSTITUTE(V112,"*","~*"),"+","~+"),playerChgs!G$2:H$411,2,FALSE)),"",VLOOKUP(SUBSTITUTE(SUBSTITUTE(V112,"*","~*"),"+","~+"),playerChgs!G$2:H$411,2,FALSE)),"")</f>
        <v/>
      </c>
      <c r="X112" t="str">
        <f t="shared" si="11"/>
        <v>Baz,SpTBA</v>
      </c>
    </row>
    <row r="113" spans="1:24" x14ac:dyDescent="0.25">
      <c r="A113" s="7" t="str">
        <f t="shared" si="6"/>
        <v/>
      </c>
      <c r="B113" s="4" t="str">
        <f>IF(copyYourOldExportHere!G113="x",IF(copyYourOldExportHere!A113="","",copyYourOldExportHere!A113),"")</f>
        <v/>
      </c>
      <c r="C113" s="4" t="str">
        <f>IF(copyYourOldExportHere!G113="x",IF(copyYourOldExportHere!B113="","",copyYourOldExportHere!B113),"")</f>
        <v/>
      </c>
      <c r="D113" s="4" t="str">
        <f>IF(copyYourOldExportHere!G113="x",IF(copyYourOldExportHere!C113="","",copyYourOldExportHere!C113),"")</f>
        <v/>
      </c>
      <c r="E113" s="4" t="str">
        <f>IF(copyYourOldExportHere!G113="x",IF(copyYourOldExportHere!D113="","",copyYourOldExportHere!D113),"")</f>
        <v/>
      </c>
      <c r="F113" s="4" t="str">
        <f>IF(copyYourOldExportHere!G113="x",IF(copyYourOldExportHere!E113="","",copyYourOldExportHere!E113),"")</f>
        <v/>
      </c>
      <c r="G113" s="4" t="str">
        <f>IF(copyYourOldExportHere!G113="x",IF(copyYourOldExportHere!F113="","",copyYourOldExportHere!F113),"")</f>
        <v/>
      </c>
      <c r="H113" s="4" t="str">
        <f>IF(copyYourOldExportHere!G113="x",IF(copyYourOldExportHere!G113="","",copyYourOldExportHere!G113),"")</f>
        <v/>
      </c>
      <c r="I113" s="4" t="str">
        <f>IF(copyYourOldExportHere!G113="x",IF(copyYourOldExportHere!H113="","",copyYourOldExportHere!H113),"")</f>
        <v/>
      </c>
      <c r="J113" s="4" t="str">
        <f>IF(copyYourOldExportHere!G113="x",IF(copyYourOldExportHere!I113="","",copyYourOldExportHere!I113),"")</f>
        <v/>
      </c>
      <c r="K113">
        <v>112</v>
      </c>
      <c r="L113" t="s">
        <v>41</v>
      </c>
      <c r="M113" t="s">
        <v>605</v>
      </c>
      <c r="N113" t="s">
        <v>22</v>
      </c>
      <c r="O113">
        <v>28</v>
      </c>
      <c r="P113" t="s">
        <v>60</v>
      </c>
      <c r="Q113" t="str">
        <f t="shared" si="7"/>
        <v/>
      </c>
      <c r="R113" t="str">
        <f t="shared" si="8"/>
        <v/>
      </c>
      <c r="S113" t="str">
        <f t="shared" si="9"/>
        <v/>
      </c>
      <c r="V113" t="str">
        <f t="shared" si="10"/>
        <v>Bazardo,EpSEA</v>
      </c>
      <c r="W113" t="str">
        <f>IF(T113&lt;&gt;"multiple",IF(ISERROR(VLOOKUP(SUBSTITUTE(SUBSTITUTE(V113,"*","~*"),"+","~+"),playerChgs!G$2:H$411,2,FALSE)),"",VLOOKUP(SUBSTITUTE(SUBSTITUTE(V113,"*","~*"),"+","~+"),playerChgs!G$2:H$411,2,FALSE)),"")</f>
        <v/>
      </c>
      <c r="X113" t="str">
        <f t="shared" si="11"/>
        <v>Bazardo,EpSEA</v>
      </c>
    </row>
    <row r="114" spans="1:24" x14ac:dyDescent="0.25">
      <c r="A114" s="7" t="str">
        <f t="shared" si="6"/>
        <v/>
      </c>
      <c r="B114" s="4" t="str">
        <f>IF(copyYourOldExportHere!G114="x",IF(copyYourOldExportHere!A114="","",copyYourOldExportHere!A114),"")</f>
        <v/>
      </c>
      <c r="C114" s="4" t="str">
        <f>IF(copyYourOldExportHere!G114="x",IF(copyYourOldExportHere!B114="","",copyYourOldExportHere!B114),"")</f>
        <v/>
      </c>
      <c r="D114" s="4" t="str">
        <f>IF(copyYourOldExportHere!G114="x",IF(copyYourOldExportHere!C114="","",copyYourOldExportHere!C114),"")</f>
        <v/>
      </c>
      <c r="E114" s="4" t="str">
        <f>IF(copyYourOldExportHere!G114="x",IF(copyYourOldExportHere!D114="","",copyYourOldExportHere!D114),"")</f>
        <v/>
      </c>
      <c r="F114" s="4" t="str">
        <f>IF(copyYourOldExportHere!G114="x",IF(copyYourOldExportHere!E114="","",copyYourOldExportHere!E114),"")</f>
        <v/>
      </c>
      <c r="G114" s="4" t="str">
        <f>IF(copyYourOldExportHere!G114="x",IF(copyYourOldExportHere!F114="","",copyYourOldExportHere!F114),"")</f>
        <v/>
      </c>
      <c r="H114" s="4" t="str">
        <f>IF(copyYourOldExportHere!G114="x",IF(copyYourOldExportHere!G114="","",copyYourOldExportHere!G114),"")</f>
        <v/>
      </c>
      <c r="I114" s="4" t="str">
        <f>IF(copyYourOldExportHere!G114="x",IF(copyYourOldExportHere!H114="","",copyYourOldExportHere!H114),"")</f>
        <v/>
      </c>
      <c r="J114" s="4" t="str">
        <f>IF(copyYourOldExportHere!G114="x",IF(copyYourOldExportHere!I114="","",copyYourOldExportHere!I114),"")</f>
        <v/>
      </c>
      <c r="K114">
        <v>113</v>
      </c>
      <c r="L114" t="s">
        <v>46</v>
      </c>
      <c r="M114" t="s">
        <v>1317</v>
      </c>
      <c r="N114" t="s">
        <v>27</v>
      </c>
      <c r="O114">
        <v>170</v>
      </c>
      <c r="P114" t="s">
        <v>1318</v>
      </c>
      <c r="Q114" t="str">
        <f t="shared" si="7"/>
        <v/>
      </c>
      <c r="R114" t="str">
        <f t="shared" si="8"/>
        <v/>
      </c>
      <c r="S114" t="str">
        <f t="shared" si="9"/>
        <v/>
      </c>
      <c r="V114" t="str">
        <f t="shared" si="10"/>
        <v>Beck,JhCON</v>
      </c>
      <c r="W114" t="str">
        <f>IF(T114&lt;&gt;"multiple",IF(ISERROR(VLOOKUP(SUBSTITUTE(SUBSTITUTE(V114,"*","~*"),"+","~+"),playerChgs!G$2:H$411,2,FALSE)),"",VLOOKUP(SUBSTITUTE(SUBSTITUTE(V114,"*","~*"),"+","~+"),playerChgs!G$2:H$411,2,FALSE)),"")</f>
        <v/>
      </c>
      <c r="X114" t="str">
        <f t="shared" si="11"/>
        <v>Beck,JhCON</v>
      </c>
    </row>
    <row r="115" spans="1:24" x14ac:dyDescent="0.25">
      <c r="A115" s="7" t="str">
        <f t="shared" si="6"/>
        <v/>
      </c>
      <c r="B115" s="4" t="str">
        <f>IF(copyYourOldExportHere!G115="x",IF(copyYourOldExportHere!A115="","",copyYourOldExportHere!A115),"")</f>
        <v/>
      </c>
      <c r="C115" s="4" t="str">
        <f>IF(copyYourOldExportHere!G115="x",IF(copyYourOldExportHere!B115="","",copyYourOldExportHere!B115),"")</f>
        <v/>
      </c>
      <c r="D115" s="4" t="str">
        <f>IF(copyYourOldExportHere!G115="x",IF(copyYourOldExportHere!C115="","",copyYourOldExportHere!C115),"")</f>
        <v/>
      </c>
      <c r="E115" s="4" t="str">
        <f>IF(copyYourOldExportHere!G115="x",IF(copyYourOldExportHere!D115="","",copyYourOldExportHere!D115),"")</f>
        <v/>
      </c>
      <c r="F115" s="4" t="str">
        <f>IF(copyYourOldExportHere!G115="x",IF(copyYourOldExportHere!E115="","",copyYourOldExportHere!E115),"")</f>
        <v/>
      </c>
      <c r="G115" s="4" t="str">
        <f>IF(copyYourOldExportHere!G115="x",IF(copyYourOldExportHere!F115="","",copyYourOldExportHere!F115),"")</f>
        <v/>
      </c>
      <c r="H115" s="4" t="str">
        <f>IF(copyYourOldExportHere!G115="x",IF(copyYourOldExportHere!G115="","",copyYourOldExportHere!G115),"")</f>
        <v/>
      </c>
      <c r="I115" s="4" t="str">
        <f>IF(copyYourOldExportHere!G115="x",IF(copyYourOldExportHere!H115="","",copyYourOldExportHere!H115),"")</f>
        <v/>
      </c>
      <c r="J115" s="4" t="str">
        <f>IF(copyYourOldExportHere!G115="x",IF(copyYourOldExportHere!I115="","",copyYourOldExportHere!I115),"")</f>
        <v/>
      </c>
      <c r="K115">
        <v>114</v>
      </c>
      <c r="L115" t="s">
        <v>28</v>
      </c>
      <c r="M115" t="s">
        <v>968</v>
      </c>
      <c r="N115" t="s">
        <v>22</v>
      </c>
      <c r="O115">
        <v>16</v>
      </c>
      <c r="P115" t="s">
        <v>333</v>
      </c>
      <c r="Q115" t="str">
        <f t="shared" si="7"/>
        <v/>
      </c>
      <c r="R115" t="str">
        <f t="shared" si="8"/>
        <v/>
      </c>
      <c r="S115" t="str">
        <f t="shared" si="9"/>
        <v/>
      </c>
      <c r="T115" t="s">
        <v>6</v>
      </c>
      <c r="V115" t="str">
        <f t="shared" si="10"/>
        <v>Beck,TpSFN</v>
      </c>
      <c r="W115" t="str">
        <f>IF(T115&lt;&gt;"multiple",IF(ISERROR(VLOOKUP(SUBSTITUTE(SUBSTITUTE(V115,"*","~*"),"+","~+"),playerChgs!G$2:H$411,2,FALSE)),"",VLOOKUP(SUBSTITUTE(SUBSTITUTE(V115,"*","~*"),"+","~+"),playerChgs!G$2:H$411,2,FALSE)),"")</f>
        <v/>
      </c>
      <c r="X115" t="str">
        <f t="shared" si="11"/>
        <v>Beck,TpSFN</v>
      </c>
    </row>
    <row r="116" spans="1:24" x14ac:dyDescent="0.25">
      <c r="A116" s="7" t="str">
        <f t="shared" si="6"/>
        <v/>
      </c>
      <c r="B116" s="4" t="str">
        <f>IF(copyYourOldExportHere!G116="x",IF(copyYourOldExportHere!A116="","",copyYourOldExportHere!A116),"")</f>
        <v/>
      </c>
      <c r="C116" s="4" t="str">
        <f>IF(copyYourOldExportHere!G116="x",IF(copyYourOldExportHere!B116="","",copyYourOldExportHere!B116),"")</f>
        <v/>
      </c>
      <c r="D116" s="4" t="str">
        <f>IF(copyYourOldExportHere!G116="x",IF(copyYourOldExportHere!C116="","",copyYourOldExportHere!C116),"")</f>
        <v/>
      </c>
      <c r="E116" s="4" t="str">
        <f>IF(copyYourOldExportHere!G116="x",IF(copyYourOldExportHere!D116="","",copyYourOldExportHere!D116),"")</f>
        <v/>
      </c>
      <c r="F116" s="4" t="str">
        <f>IF(copyYourOldExportHere!G116="x",IF(copyYourOldExportHere!E116="","",copyYourOldExportHere!E116),"")</f>
        <v/>
      </c>
      <c r="G116" s="4" t="str">
        <f>IF(copyYourOldExportHere!G116="x",IF(copyYourOldExportHere!F116="","",copyYourOldExportHere!F116),"")</f>
        <v/>
      </c>
      <c r="H116" s="4" t="str">
        <f>IF(copyYourOldExportHere!G116="x",IF(copyYourOldExportHere!G116="","",copyYourOldExportHere!G116),"")</f>
        <v/>
      </c>
      <c r="I116" s="4" t="str">
        <f>IF(copyYourOldExportHere!G116="x",IF(copyYourOldExportHere!H116="","",copyYourOldExportHere!H116),"")</f>
        <v/>
      </c>
      <c r="J116" s="4" t="str">
        <f>IF(copyYourOldExportHere!G116="x",IF(copyYourOldExportHere!I116="","",copyYourOldExportHere!I116),"")</f>
        <v/>
      </c>
      <c r="K116">
        <v>115</v>
      </c>
      <c r="L116" t="s">
        <v>32</v>
      </c>
      <c r="M116" t="s">
        <v>417</v>
      </c>
      <c r="N116" t="s">
        <v>22</v>
      </c>
      <c r="O116">
        <v>58</v>
      </c>
      <c r="P116" t="s">
        <v>78</v>
      </c>
      <c r="Q116" t="str">
        <f t="shared" si="7"/>
        <v/>
      </c>
      <c r="R116" t="str">
        <f t="shared" si="8"/>
        <v/>
      </c>
      <c r="S116" t="str">
        <f t="shared" si="9"/>
        <v/>
      </c>
      <c r="V116" t="str">
        <f t="shared" si="10"/>
        <v>Bednar,DpPIN</v>
      </c>
      <c r="W116" t="str">
        <f>IF(T116&lt;&gt;"multiple",IF(ISERROR(VLOOKUP(SUBSTITUTE(SUBSTITUTE(V116,"*","~*"),"+","~+"),playerChgs!G$2:H$411,2,FALSE)),"",VLOOKUP(SUBSTITUTE(SUBSTITUTE(V116,"*","~*"),"+","~+"),playerChgs!G$2:H$411,2,FALSE)),"")</f>
        <v/>
      </c>
      <c r="X116" t="str">
        <f t="shared" si="11"/>
        <v>Bednar,DpPIN</v>
      </c>
    </row>
    <row r="117" spans="1:24" x14ac:dyDescent="0.25">
      <c r="A117" s="7" t="str">
        <f t="shared" si="6"/>
        <v/>
      </c>
      <c r="B117" s="4" t="str">
        <f>IF(copyYourOldExportHere!G117="x",IF(copyYourOldExportHere!A117="","",copyYourOldExportHere!A117),"")</f>
        <v/>
      </c>
      <c r="C117" s="4" t="str">
        <f>IF(copyYourOldExportHere!G117="x",IF(copyYourOldExportHere!B117="","",copyYourOldExportHere!B117),"")</f>
        <v/>
      </c>
      <c r="D117" s="4" t="str">
        <f>IF(copyYourOldExportHere!G117="x",IF(copyYourOldExportHere!C117="","",copyYourOldExportHere!C117),"")</f>
        <v/>
      </c>
      <c r="E117" s="4" t="str">
        <f>IF(copyYourOldExportHere!G117="x",IF(copyYourOldExportHere!D117="","",copyYourOldExportHere!D117),"")</f>
        <v/>
      </c>
      <c r="F117" s="4" t="str">
        <f>IF(copyYourOldExportHere!G117="x",IF(copyYourOldExportHere!E117="","",copyYourOldExportHere!E117),"")</f>
        <v/>
      </c>
      <c r="G117" s="4" t="str">
        <f>IF(copyYourOldExportHere!G117="x",IF(copyYourOldExportHere!F117="","",copyYourOldExportHere!F117),"")</f>
        <v/>
      </c>
      <c r="H117" s="4" t="str">
        <f>IF(copyYourOldExportHere!G117="x",IF(copyYourOldExportHere!G117="","",copyYourOldExportHere!G117),"")</f>
        <v/>
      </c>
      <c r="I117" s="4" t="str">
        <f>IF(copyYourOldExportHere!G117="x",IF(copyYourOldExportHere!H117="","",copyYourOldExportHere!H117),"")</f>
        <v/>
      </c>
      <c r="J117" s="4" t="str">
        <f>IF(copyYourOldExportHere!G117="x",IF(copyYourOldExportHere!I117="","",copyYourOldExportHere!I117),"")</f>
        <v/>
      </c>
      <c r="K117">
        <v>116</v>
      </c>
      <c r="L117" t="s">
        <v>40</v>
      </c>
      <c r="M117" t="s">
        <v>1319</v>
      </c>
      <c r="N117" t="s">
        <v>22</v>
      </c>
      <c r="O117">
        <v>14</v>
      </c>
      <c r="P117" t="s">
        <v>62</v>
      </c>
      <c r="Q117" t="str">
        <f t="shared" si="7"/>
        <v/>
      </c>
      <c r="R117" t="str">
        <f t="shared" si="8"/>
        <v/>
      </c>
      <c r="S117" t="str">
        <f t="shared" si="9"/>
        <v/>
      </c>
      <c r="T117" t="s">
        <v>6</v>
      </c>
      <c r="V117" t="str">
        <f t="shared" si="10"/>
        <v>Beede,TpCLA</v>
      </c>
      <c r="W117" t="str">
        <f>IF(T117&lt;&gt;"multiple",IF(ISERROR(VLOOKUP(SUBSTITUTE(SUBSTITUTE(V117,"*","~*"),"+","~+"),playerChgs!G$2:H$411,2,FALSE)),"",VLOOKUP(SUBSTITUTE(SUBSTITUTE(V117,"*","~*"),"+","~+"),playerChgs!G$2:H$411,2,FALSE)),"")</f>
        <v/>
      </c>
      <c r="X117" t="str">
        <f t="shared" si="11"/>
        <v>Beede,TpCLA</v>
      </c>
    </row>
    <row r="118" spans="1:24" x14ac:dyDescent="0.25">
      <c r="A118" s="7" t="str">
        <f t="shared" si="6"/>
        <v/>
      </c>
      <c r="B118" s="4" t="str">
        <f>IF(copyYourOldExportHere!G118="x",IF(copyYourOldExportHere!A118="","",copyYourOldExportHere!A118),"")</f>
        <v/>
      </c>
      <c r="C118" s="4" t="str">
        <f>IF(copyYourOldExportHere!G118="x",IF(copyYourOldExportHere!B118="","",copyYourOldExportHere!B118),"")</f>
        <v/>
      </c>
      <c r="D118" s="4" t="str">
        <f>IF(copyYourOldExportHere!G118="x",IF(copyYourOldExportHere!C118="","",copyYourOldExportHere!C118),"")</f>
        <v/>
      </c>
      <c r="E118" s="4" t="str">
        <f>IF(copyYourOldExportHere!G118="x",IF(copyYourOldExportHere!D118="","",copyYourOldExportHere!D118),"")</f>
        <v/>
      </c>
      <c r="F118" s="4" t="str">
        <f>IF(copyYourOldExportHere!G118="x",IF(copyYourOldExportHere!E118="","",copyYourOldExportHere!E118),"")</f>
        <v/>
      </c>
      <c r="G118" s="4" t="str">
        <f>IF(copyYourOldExportHere!G118="x",IF(copyYourOldExportHere!F118="","",copyYourOldExportHere!F118),"")</f>
        <v/>
      </c>
      <c r="H118" s="4" t="str">
        <f>IF(copyYourOldExportHere!G118="x",IF(copyYourOldExportHere!G118="","",copyYourOldExportHere!G118),"")</f>
        <v/>
      </c>
      <c r="I118" s="4" t="str">
        <f>IF(copyYourOldExportHere!G118="x",IF(copyYourOldExportHere!H118="","",copyYourOldExportHere!H118),"")</f>
        <v/>
      </c>
      <c r="J118" s="4" t="str">
        <f>IF(copyYourOldExportHere!G118="x",IF(copyYourOldExportHere!I118="","",copyYourOldExportHere!I118),"")</f>
        <v/>
      </c>
      <c r="K118">
        <v>117</v>
      </c>
      <c r="L118" t="s">
        <v>32</v>
      </c>
      <c r="M118" t="s">
        <v>756</v>
      </c>
      <c r="N118" t="s">
        <v>22</v>
      </c>
      <c r="O118">
        <v>70</v>
      </c>
      <c r="P118" t="s">
        <v>68</v>
      </c>
      <c r="Q118" t="str">
        <f t="shared" si="7"/>
        <v/>
      </c>
      <c r="R118" t="str">
        <f t="shared" si="8"/>
        <v/>
      </c>
      <c r="S118" t="str">
        <f t="shared" si="9"/>
        <v/>
      </c>
      <c r="V118" t="str">
        <f t="shared" si="10"/>
        <v>Beeks,J*pPIN</v>
      </c>
      <c r="W118" t="str">
        <f>IF(T118&lt;&gt;"multiple",IF(ISERROR(VLOOKUP(SUBSTITUTE(SUBSTITUTE(V118,"*","~*"),"+","~+"),playerChgs!G$2:H$411,2,FALSE)),"",VLOOKUP(SUBSTITUTE(SUBSTITUTE(V118,"*","~*"),"+","~+"),playerChgs!G$2:H$411,2,FALSE)),"")</f>
        <v/>
      </c>
      <c r="X118" t="str">
        <f t="shared" si="11"/>
        <v>Beeks,J*pPIN</v>
      </c>
    </row>
    <row r="119" spans="1:24" x14ac:dyDescent="0.25">
      <c r="A119" s="7" t="str">
        <f t="shared" si="6"/>
        <v/>
      </c>
      <c r="B119" s="4" t="str">
        <f>IF(copyYourOldExportHere!G119="x",IF(copyYourOldExportHere!A119="","",copyYourOldExportHere!A119),"")</f>
        <v/>
      </c>
      <c r="C119" s="4" t="str">
        <f>IF(copyYourOldExportHere!G119="x",IF(copyYourOldExportHere!B119="","",copyYourOldExportHere!B119),"")</f>
        <v/>
      </c>
      <c r="D119" s="4" t="str">
        <f>IF(copyYourOldExportHere!G119="x",IF(copyYourOldExportHere!C119="","",copyYourOldExportHere!C119),"")</f>
        <v/>
      </c>
      <c r="E119" s="4" t="str">
        <f>IF(copyYourOldExportHere!G119="x",IF(copyYourOldExportHere!D119="","",copyYourOldExportHere!D119),"")</f>
        <v/>
      </c>
      <c r="F119" s="4" t="str">
        <f>IF(copyYourOldExportHere!G119="x",IF(copyYourOldExportHere!E119="","",copyYourOldExportHere!E119),"")</f>
        <v/>
      </c>
      <c r="G119" s="4" t="str">
        <f>IF(copyYourOldExportHere!G119="x",IF(copyYourOldExportHere!F119="","",copyYourOldExportHere!F119),"")</f>
        <v/>
      </c>
      <c r="H119" s="4" t="str">
        <f>IF(copyYourOldExportHere!G119="x",IF(copyYourOldExportHere!G119="","",copyYourOldExportHere!G119),"")</f>
        <v/>
      </c>
      <c r="I119" s="4" t="str">
        <f>IF(copyYourOldExportHere!G119="x",IF(copyYourOldExportHere!H119="","",copyYourOldExportHere!H119),"")</f>
        <v/>
      </c>
      <c r="J119" s="4" t="str">
        <f>IF(copyYourOldExportHere!G119="x",IF(copyYourOldExportHere!I119="","",copyYourOldExportHere!I119),"")</f>
        <v/>
      </c>
      <c r="K119">
        <v>118</v>
      </c>
      <c r="L119" t="s">
        <v>44</v>
      </c>
      <c r="M119" t="s">
        <v>1320</v>
      </c>
      <c r="N119" t="s">
        <v>22</v>
      </c>
      <c r="O119">
        <v>4</v>
      </c>
      <c r="P119" t="s">
        <v>62</v>
      </c>
      <c r="Q119" t="str">
        <f t="shared" si="7"/>
        <v/>
      </c>
      <c r="R119" t="str">
        <f t="shared" si="8"/>
        <v/>
      </c>
      <c r="S119" t="str">
        <f t="shared" si="9"/>
        <v/>
      </c>
      <c r="T119" t="s">
        <v>6</v>
      </c>
      <c r="V119" t="str">
        <f t="shared" si="10"/>
        <v>Beeter,CpNYA</v>
      </c>
      <c r="W119" t="str">
        <f>IF(T119&lt;&gt;"multiple",IF(ISERROR(VLOOKUP(SUBSTITUTE(SUBSTITUTE(V119,"*","~*"),"+","~+"),playerChgs!G$2:H$411,2,FALSE)),"",VLOOKUP(SUBSTITUTE(SUBSTITUTE(V119,"*","~*"),"+","~+"),playerChgs!G$2:H$411,2,FALSE)),"")</f>
        <v/>
      </c>
      <c r="X119" t="str">
        <f t="shared" si="11"/>
        <v>Beeter,CpNYA</v>
      </c>
    </row>
    <row r="120" spans="1:24" x14ac:dyDescent="0.25">
      <c r="A120" s="7" t="str">
        <f t="shared" si="6"/>
        <v/>
      </c>
      <c r="B120" s="4" t="str">
        <f>IF(copyYourOldExportHere!G120="x",IF(copyYourOldExportHere!A120="","",copyYourOldExportHere!A120),"")</f>
        <v/>
      </c>
      <c r="C120" s="4" t="str">
        <f>IF(copyYourOldExportHere!G120="x",IF(copyYourOldExportHere!B120="","",copyYourOldExportHere!B120),"")</f>
        <v/>
      </c>
      <c r="D120" s="4" t="str">
        <f>IF(copyYourOldExportHere!G120="x",IF(copyYourOldExportHere!C120="","",copyYourOldExportHere!C120),"")</f>
        <v/>
      </c>
      <c r="E120" s="4" t="str">
        <f>IF(copyYourOldExportHere!G120="x",IF(copyYourOldExportHere!D120="","",copyYourOldExportHere!D120),"")</f>
        <v/>
      </c>
      <c r="F120" s="4" t="str">
        <f>IF(copyYourOldExportHere!G120="x",IF(copyYourOldExportHere!E120="","",copyYourOldExportHere!E120),"")</f>
        <v/>
      </c>
      <c r="G120" s="4" t="str">
        <f>IF(copyYourOldExportHere!G120="x",IF(copyYourOldExportHere!F120="","",copyYourOldExportHere!F120),"")</f>
        <v/>
      </c>
      <c r="H120" s="4" t="str">
        <f>IF(copyYourOldExportHere!G120="x",IF(copyYourOldExportHere!G120="","",copyYourOldExportHere!G120),"")</f>
        <v/>
      </c>
      <c r="I120" s="4" t="str">
        <f>IF(copyYourOldExportHere!G120="x",IF(copyYourOldExportHere!H120="","",copyYourOldExportHere!H120),"")</f>
        <v/>
      </c>
      <c r="J120" s="4" t="str">
        <f>IF(copyYourOldExportHere!G120="x",IF(copyYourOldExportHere!I120="","",copyYourOldExportHere!I120),"")</f>
        <v/>
      </c>
      <c r="K120">
        <v>119</v>
      </c>
      <c r="L120" t="s">
        <v>31</v>
      </c>
      <c r="M120" t="s">
        <v>228</v>
      </c>
      <c r="N120" t="s">
        <v>27</v>
      </c>
      <c r="O120">
        <v>538</v>
      </c>
      <c r="P120" t="s">
        <v>965</v>
      </c>
      <c r="Q120" t="str">
        <f t="shared" si="7"/>
        <v/>
      </c>
      <c r="R120" t="str">
        <f t="shared" si="8"/>
        <v/>
      </c>
      <c r="S120" t="str">
        <f t="shared" si="9"/>
        <v/>
      </c>
      <c r="V120" t="str">
        <f t="shared" si="10"/>
        <v>Bell,J+hARN</v>
      </c>
      <c r="W120" t="str">
        <f>IF(T120&lt;&gt;"multiple",IF(ISERROR(VLOOKUP(SUBSTITUTE(SUBSTITUTE(V120,"*","~*"),"+","~+"),playerChgs!G$2:H$411,2,FALSE)),"",VLOOKUP(SUBSTITUTE(SUBSTITUTE(V120,"*","~*"),"+","~+"),playerChgs!G$2:H$411,2,FALSE)),"")</f>
        <v/>
      </c>
      <c r="X120" t="str">
        <f t="shared" si="11"/>
        <v>Bell,J+hARN</v>
      </c>
    </row>
    <row r="121" spans="1:24" x14ac:dyDescent="0.25">
      <c r="A121" s="7" t="str">
        <f t="shared" si="6"/>
        <v/>
      </c>
      <c r="B121" s="4" t="str">
        <f>IF(copyYourOldExportHere!G121="x",IF(copyYourOldExportHere!A121="","",copyYourOldExportHere!A121),"")</f>
        <v/>
      </c>
      <c r="C121" s="4" t="str">
        <f>IF(copyYourOldExportHere!G121="x",IF(copyYourOldExportHere!B121="","",copyYourOldExportHere!B121),"")</f>
        <v/>
      </c>
      <c r="D121" s="4" t="str">
        <f>IF(copyYourOldExportHere!G121="x",IF(copyYourOldExportHere!C121="","",copyYourOldExportHere!C121),"")</f>
        <v/>
      </c>
      <c r="E121" s="4" t="str">
        <f>IF(copyYourOldExportHere!G121="x",IF(copyYourOldExportHere!D121="","",copyYourOldExportHere!D121),"")</f>
        <v/>
      </c>
      <c r="F121" s="4" t="str">
        <f>IF(copyYourOldExportHere!G121="x",IF(copyYourOldExportHere!E121="","",copyYourOldExportHere!E121),"")</f>
        <v/>
      </c>
      <c r="G121" s="4" t="str">
        <f>IF(copyYourOldExportHere!G121="x",IF(copyYourOldExportHere!F121="","",copyYourOldExportHere!F121),"")</f>
        <v/>
      </c>
      <c r="H121" s="4" t="str">
        <f>IF(copyYourOldExportHere!G121="x",IF(copyYourOldExportHere!G121="","",copyYourOldExportHere!G121),"")</f>
        <v/>
      </c>
      <c r="I121" s="4" t="str">
        <f>IF(copyYourOldExportHere!G121="x",IF(copyYourOldExportHere!H121="","",copyYourOldExportHere!H121),"")</f>
        <v/>
      </c>
      <c r="J121" s="4" t="str">
        <f>IF(copyYourOldExportHere!G121="x",IF(copyYourOldExportHere!I121="","",copyYourOldExportHere!I121),"")</f>
        <v/>
      </c>
      <c r="K121">
        <v>120</v>
      </c>
      <c r="L121" t="s">
        <v>24</v>
      </c>
      <c r="M121" t="s">
        <v>229</v>
      </c>
      <c r="N121" t="s">
        <v>27</v>
      </c>
      <c r="O121">
        <v>516</v>
      </c>
      <c r="P121" t="s">
        <v>1321</v>
      </c>
      <c r="Q121" t="str">
        <f t="shared" si="7"/>
        <v/>
      </c>
      <c r="R121" t="str">
        <f t="shared" si="8"/>
        <v/>
      </c>
      <c r="S121" t="str">
        <f t="shared" si="9"/>
        <v/>
      </c>
      <c r="V121" t="str">
        <f t="shared" si="10"/>
        <v>Bellinger,C*hCHN</v>
      </c>
      <c r="W121" t="str">
        <f>IF(T121&lt;&gt;"multiple",IF(ISERROR(VLOOKUP(SUBSTITUTE(SUBSTITUTE(V121,"*","~*"),"+","~+"),playerChgs!G$2:H$411,2,FALSE)),"",VLOOKUP(SUBSTITUTE(SUBSTITUTE(V121,"*","~*"),"+","~+"),playerChgs!G$2:H$411,2,FALSE)),"")</f>
        <v/>
      </c>
      <c r="X121" t="str">
        <f t="shared" si="11"/>
        <v>Bellinger,C*hCHN</v>
      </c>
    </row>
    <row r="122" spans="1:24" x14ac:dyDescent="0.25">
      <c r="A122" s="7" t="str">
        <f t="shared" si="6"/>
        <v/>
      </c>
      <c r="B122" s="4" t="str">
        <f>IF(copyYourOldExportHere!G122="x",IF(copyYourOldExportHere!A122="","",copyYourOldExportHere!A122),"")</f>
        <v/>
      </c>
      <c r="C122" s="4" t="str">
        <f>IF(copyYourOldExportHere!G122="x",IF(copyYourOldExportHere!B122="","",copyYourOldExportHere!B122),"")</f>
        <v/>
      </c>
      <c r="D122" s="4" t="str">
        <f>IF(copyYourOldExportHere!G122="x",IF(copyYourOldExportHere!C122="","",copyYourOldExportHere!C122),"")</f>
        <v/>
      </c>
      <c r="E122" s="4" t="str">
        <f>IF(copyYourOldExportHere!G122="x",IF(copyYourOldExportHere!D122="","",copyYourOldExportHere!D122),"")</f>
        <v/>
      </c>
      <c r="F122" s="4" t="str">
        <f>IF(copyYourOldExportHere!G122="x",IF(copyYourOldExportHere!E122="","",copyYourOldExportHere!E122),"")</f>
        <v/>
      </c>
      <c r="G122" s="4" t="str">
        <f>IF(copyYourOldExportHere!G122="x",IF(copyYourOldExportHere!F122="","",copyYourOldExportHere!F122),"")</f>
        <v/>
      </c>
      <c r="H122" s="4" t="str">
        <f>IF(copyYourOldExportHere!G122="x",IF(copyYourOldExportHere!G122="","",copyYourOldExportHere!G122),"")</f>
        <v/>
      </c>
      <c r="I122" s="4" t="str">
        <f>IF(copyYourOldExportHere!G122="x",IF(copyYourOldExportHere!H122="","",copyYourOldExportHere!H122),"")</f>
        <v/>
      </c>
      <c r="J122" s="4" t="str">
        <f>IF(copyYourOldExportHere!G122="x",IF(copyYourOldExportHere!I122="","",copyYourOldExportHere!I122),"")</f>
        <v/>
      </c>
      <c r="K122">
        <v>121</v>
      </c>
      <c r="L122" t="s">
        <v>50</v>
      </c>
      <c r="M122" t="s">
        <v>757</v>
      </c>
      <c r="N122" t="s">
        <v>22</v>
      </c>
      <c r="O122">
        <v>162</v>
      </c>
      <c r="P122" t="s">
        <v>69</v>
      </c>
      <c r="Q122" t="str">
        <f t="shared" si="7"/>
        <v/>
      </c>
      <c r="R122" t="str">
        <f t="shared" si="8"/>
        <v/>
      </c>
      <c r="S122" t="str">
        <f t="shared" si="9"/>
        <v/>
      </c>
      <c r="V122" t="str">
        <f t="shared" si="10"/>
        <v>Bello,BpBOA</v>
      </c>
      <c r="W122" t="str">
        <f>IF(T122&lt;&gt;"multiple",IF(ISERROR(VLOOKUP(SUBSTITUTE(SUBSTITUTE(V122,"*","~*"),"+","~+"),playerChgs!G$2:H$411,2,FALSE)),"",VLOOKUP(SUBSTITUTE(SUBSTITUTE(V122,"*","~*"),"+","~+"),playerChgs!G$2:H$411,2,FALSE)),"")</f>
        <v/>
      </c>
      <c r="X122" t="str">
        <f t="shared" si="11"/>
        <v>Bello,BpBOA</v>
      </c>
    </row>
    <row r="123" spans="1:24" x14ac:dyDescent="0.25">
      <c r="A123" s="7" t="str">
        <f t="shared" si="6"/>
        <v/>
      </c>
      <c r="B123" s="4" t="str">
        <f>IF(copyYourOldExportHere!G123="x",IF(copyYourOldExportHere!A123="","",copyYourOldExportHere!A123),"")</f>
        <v/>
      </c>
      <c r="C123" s="4" t="str">
        <f>IF(copyYourOldExportHere!G123="x",IF(copyYourOldExportHere!B123="","",copyYourOldExportHere!B123),"")</f>
        <v/>
      </c>
      <c r="D123" s="4" t="str">
        <f>IF(copyYourOldExportHere!G123="x",IF(copyYourOldExportHere!C123="","",copyYourOldExportHere!C123),"")</f>
        <v/>
      </c>
      <c r="E123" s="4" t="str">
        <f>IF(copyYourOldExportHere!G123="x",IF(copyYourOldExportHere!D123="","",copyYourOldExportHere!D123),"")</f>
        <v/>
      </c>
      <c r="F123" s="4" t="str">
        <f>IF(copyYourOldExportHere!G123="x",IF(copyYourOldExportHere!E123="","",copyYourOldExportHere!E123),"")</f>
        <v/>
      </c>
      <c r="G123" s="4" t="str">
        <f>IF(copyYourOldExportHere!G123="x",IF(copyYourOldExportHere!F123="","",copyYourOldExportHere!F123),"")</f>
        <v/>
      </c>
      <c r="H123" s="4" t="str">
        <f>IF(copyYourOldExportHere!G123="x",IF(copyYourOldExportHere!G123="","",copyYourOldExportHere!G123),"")</f>
        <v/>
      </c>
      <c r="I123" s="4" t="str">
        <f>IF(copyYourOldExportHere!G123="x",IF(copyYourOldExportHere!H123="","",copyYourOldExportHere!H123),"")</f>
        <v/>
      </c>
      <c r="J123" s="4" t="str">
        <f>IF(copyYourOldExportHere!G123="x",IF(copyYourOldExportHere!I123="","",copyYourOldExportHere!I123),"")</f>
        <v/>
      </c>
      <c r="K123">
        <v>122</v>
      </c>
      <c r="L123" t="s">
        <v>102</v>
      </c>
      <c r="M123" t="s">
        <v>1322</v>
      </c>
      <c r="N123" t="s">
        <v>22</v>
      </c>
      <c r="O123">
        <v>69</v>
      </c>
      <c r="P123" t="s">
        <v>69</v>
      </c>
      <c r="Q123" t="str">
        <f t="shared" si="7"/>
        <v/>
      </c>
      <c r="R123" t="str">
        <f t="shared" si="8"/>
        <v/>
      </c>
      <c r="S123" t="str">
        <f t="shared" si="9"/>
        <v/>
      </c>
      <c r="V123" t="str">
        <f t="shared" si="10"/>
        <v>Bellozo,VpMMN</v>
      </c>
      <c r="W123" t="str">
        <f>IF(T123&lt;&gt;"multiple",IF(ISERROR(VLOOKUP(SUBSTITUTE(SUBSTITUTE(V123,"*","~*"),"+","~+"),playerChgs!G$2:H$411,2,FALSE)),"",VLOOKUP(SUBSTITUTE(SUBSTITUTE(V123,"*","~*"),"+","~+"),playerChgs!G$2:H$411,2,FALSE)),"")</f>
        <v/>
      </c>
      <c r="X123" t="str">
        <f t="shared" si="11"/>
        <v>Bellozo,VpMMN</v>
      </c>
    </row>
    <row r="124" spans="1:24" x14ac:dyDescent="0.25">
      <c r="A124" s="7" t="str">
        <f t="shared" si="6"/>
        <v/>
      </c>
      <c r="B124" s="4" t="str">
        <f>IF(copyYourOldExportHere!G124="x",IF(copyYourOldExportHere!A124="","",copyYourOldExportHere!A124),"")</f>
        <v/>
      </c>
      <c r="C124" s="4" t="str">
        <f>IF(copyYourOldExportHere!G124="x",IF(copyYourOldExportHere!B124="","",copyYourOldExportHere!B124),"")</f>
        <v/>
      </c>
      <c r="D124" s="4" t="str">
        <f>IF(copyYourOldExportHere!G124="x",IF(copyYourOldExportHere!C124="","",copyYourOldExportHere!C124),"")</f>
        <v/>
      </c>
      <c r="E124" s="4" t="str">
        <f>IF(copyYourOldExportHere!G124="x",IF(copyYourOldExportHere!D124="","",copyYourOldExportHere!D124),"")</f>
        <v/>
      </c>
      <c r="F124" s="4" t="str">
        <f>IF(copyYourOldExportHere!G124="x",IF(copyYourOldExportHere!E124="","",copyYourOldExportHere!E124),"")</f>
        <v/>
      </c>
      <c r="G124" s="4" t="str">
        <f>IF(copyYourOldExportHere!G124="x",IF(copyYourOldExportHere!F124="","",copyYourOldExportHere!F124),"")</f>
        <v/>
      </c>
      <c r="H124" s="4" t="str">
        <f>IF(copyYourOldExportHere!G124="x",IF(copyYourOldExportHere!G124="","",copyYourOldExportHere!G124),"")</f>
        <v/>
      </c>
      <c r="I124" s="4" t="str">
        <f>IF(copyYourOldExportHere!G124="x",IF(copyYourOldExportHere!H124="","",copyYourOldExportHere!H124),"")</f>
        <v/>
      </c>
      <c r="J124" s="4" t="str">
        <f>IF(copyYourOldExportHere!G124="x",IF(copyYourOldExportHere!I124="","",copyYourOldExportHere!I124),"")</f>
        <v/>
      </c>
      <c r="K124">
        <v>123</v>
      </c>
      <c r="L124" t="s">
        <v>102</v>
      </c>
      <c r="M124" t="s">
        <v>1323</v>
      </c>
      <c r="N124" t="s">
        <v>22</v>
      </c>
      <c r="O124">
        <v>53</v>
      </c>
      <c r="P124" t="s">
        <v>66</v>
      </c>
      <c r="Q124" t="str">
        <f t="shared" si="7"/>
        <v/>
      </c>
      <c r="R124" t="str">
        <f t="shared" si="8"/>
        <v/>
      </c>
      <c r="S124" t="str">
        <f t="shared" si="9"/>
        <v/>
      </c>
      <c r="V124" t="str">
        <f t="shared" si="10"/>
        <v>Bender,ApMMN</v>
      </c>
      <c r="W124" t="str">
        <f>IF(T124&lt;&gt;"multiple",IF(ISERROR(VLOOKUP(SUBSTITUTE(SUBSTITUTE(V124,"*","~*"),"+","~+"),playerChgs!G$2:H$411,2,FALSE)),"",VLOOKUP(SUBSTITUTE(SUBSTITUTE(V124,"*","~*"),"+","~+"),playerChgs!G$2:H$411,2,FALSE)),"")</f>
        <v/>
      </c>
      <c r="X124" t="str">
        <f t="shared" si="11"/>
        <v>Bender,ApMMN</v>
      </c>
    </row>
    <row r="125" spans="1:24" x14ac:dyDescent="0.25">
      <c r="A125" s="7" t="str">
        <f t="shared" si="6"/>
        <v/>
      </c>
      <c r="B125" s="4" t="str">
        <f>IF(copyYourOldExportHere!G125="x",IF(copyYourOldExportHere!A125="","",copyYourOldExportHere!A125),"")</f>
        <v/>
      </c>
      <c r="C125" s="4" t="str">
        <f>IF(copyYourOldExportHere!G125="x",IF(copyYourOldExportHere!B125="","",copyYourOldExportHere!B125),"")</f>
        <v/>
      </c>
      <c r="D125" s="4" t="str">
        <f>IF(copyYourOldExportHere!G125="x",IF(copyYourOldExportHere!C125="","",copyYourOldExportHere!C125),"")</f>
        <v/>
      </c>
      <c r="E125" s="4" t="str">
        <f>IF(copyYourOldExportHere!G125="x",IF(copyYourOldExportHere!D125="","",copyYourOldExportHere!D125),"")</f>
        <v/>
      </c>
      <c r="F125" s="4" t="str">
        <f>IF(copyYourOldExportHere!G125="x",IF(copyYourOldExportHere!E125="","",copyYourOldExportHere!E125),"")</f>
        <v/>
      </c>
      <c r="G125" s="4" t="str">
        <f>IF(copyYourOldExportHere!G125="x",IF(copyYourOldExportHere!F125="","",copyYourOldExportHere!F125),"")</f>
        <v/>
      </c>
      <c r="H125" s="4" t="str">
        <f>IF(copyYourOldExportHere!G125="x",IF(copyYourOldExportHere!G125="","",copyYourOldExportHere!G125),"")</f>
        <v/>
      </c>
      <c r="I125" s="4" t="str">
        <f>IF(copyYourOldExportHere!G125="x",IF(copyYourOldExportHere!H125="","",copyYourOldExportHere!H125),"")</f>
        <v/>
      </c>
      <c r="J125" s="4" t="str">
        <f>IF(copyYourOldExportHere!G125="x",IF(copyYourOldExportHere!I125="","",copyYourOldExportHere!I125),"")</f>
        <v/>
      </c>
      <c r="K125">
        <v>124</v>
      </c>
      <c r="L125" t="s">
        <v>23</v>
      </c>
      <c r="M125" t="s">
        <v>230</v>
      </c>
      <c r="N125" t="s">
        <v>27</v>
      </c>
      <c r="O125">
        <v>477</v>
      </c>
      <c r="P125" t="s">
        <v>1324</v>
      </c>
      <c r="Q125" t="str">
        <f t="shared" si="7"/>
        <v/>
      </c>
      <c r="R125" t="str">
        <f t="shared" si="8"/>
        <v/>
      </c>
      <c r="S125" t="str">
        <f t="shared" si="9"/>
        <v/>
      </c>
      <c r="V125" t="str">
        <f t="shared" si="10"/>
        <v>Benintendi,A*hCHA</v>
      </c>
      <c r="W125" t="str">
        <f>IF(T125&lt;&gt;"multiple",IF(ISERROR(VLOOKUP(SUBSTITUTE(SUBSTITUTE(V125,"*","~*"),"+","~+"),playerChgs!G$2:H$411,2,FALSE)),"",VLOOKUP(SUBSTITUTE(SUBSTITUTE(V125,"*","~*"),"+","~+"),playerChgs!G$2:H$411,2,FALSE)),"")</f>
        <v/>
      </c>
      <c r="X125" t="str">
        <f t="shared" si="11"/>
        <v>Benintendi,A*hCHA</v>
      </c>
    </row>
    <row r="126" spans="1:24" x14ac:dyDescent="0.25">
      <c r="A126" s="7" t="str">
        <f t="shared" si="6"/>
        <v/>
      </c>
      <c r="B126" s="4" t="str">
        <f>IF(copyYourOldExportHere!G126="x",IF(copyYourOldExportHere!A126="","",copyYourOldExportHere!A126),"")</f>
        <v/>
      </c>
      <c r="C126" s="4" t="str">
        <f>IF(copyYourOldExportHere!G126="x",IF(copyYourOldExportHere!B126="","",copyYourOldExportHere!B126),"")</f>
        <v/>
      </c>
      <c r="D126" s="4" t="str">
        <f>IF(copyYourOldExportHere!G126="x",IF(copyYourOldExportHere!C126="","",copyYourOldExportHere!C126),"")</f>
        <v/>
      </c>
      <c r="E126" s="4" t="str">
        <f>IF(copyYourOldExportHere!G126="x",IF(copyYourOldExportHere!D126="","",copyYourOldExportHere!D126),"")</f>
        <v/>
      </c>
      <c r="F126" s="4" t="str">
        <f>IF(copyYourOldExportHere!G126="x",IF(copyYourOldExportHere!E126="","",copyYourOldExportHere!E126),"")</f>
        <v/>
      </c>
      <c r="G126" s="4" t="str">
        <f>IF(copyYourOldExportHere!G126="x",IF(copyYourOldExportHere!F126="","",copyYourOldExportHere!F126),"")</f>
        <v/>
      </c>
      <c r="H126" s="4" t="str">
        <f>IF(copyYourOldExportHere!G126="x",IF(copyYourOldExportHere!G126="","",copyYourOldExportHere!G126),"")</f>
        <v/>
      </c>
      <c r="I126" s="4" t="str">
        <f>IF(copyYourOldExportHere!G126="x",IF(copyYourOldExportHere!H126="","",copyYourOldExportHere!H126),"")</f>
        <v/>
      </c>
      <c r="J126" s="4" t="str">
        <f>IF(copyYourOldExportHere!G126="x",IF(copyYourOldExportHere!I126="","",copyYourOldExportHere!I126),"")</f>
        <v/>
      </c>
      <c r="K126">
        <v>125</v>
      </c>
      <c r="L126" t="s">
        <v>34</v>
      </c>
      <c r="M126" t="s">
        <v>758</v>
      </c>
      <c r="N126" t="s">
        <v>27</v>
      </c>
      <c r="O126">
        <v>343</v>
      </c>
      <c r="P126" t="s">
        <v>1325</v>
      </c>
      <c r="Q126" t="str">
        <f t="shared" si="7"/>
        <v/>
      </c>
      <c r="R126" t="str">
        <f t="shared" si="8"/>
        <v/>
      </c>
      <c r="S126" t="str">
        <f t="shared" si="9"/>
        <v/>
      </c>
      <c r="V126" t="str">
        <f t="shared" si="10"/>
        <v>Benson,W*hCIN</v>
      </c>
      <c r="W126" t="str">
        <f>IF(T126&lt;&gt;"multiple",IF(ISERROR(VLOOKUP(SUBSTITUTE(SUBSTITUTE(V126,"*","~*"),"+","~+"),playerChgs!G$2:H$411,2,FALSE)),"",VLOOKUP(SUBSTITUTE(SUBSTITUTE(V126,"*","~*"),"+","~+"),playerChgs!G$2:H$411,2,FALSE)),"")</f>
        <v/>
      </c>
      <c r="X126" t="str">
        <f t="shared" si="11"/>
        <v>Benson,W*hCIN</v>
      </c>
    </row>
    <row r="127" spans="1:24" x14ac:dyDescent="0.25">
      <c r="A127" s="7" t="str">
        <f t="shared" si="6"/>
        <v/>
      </c>
      <c r="B127" s="4" t="str">
        <f>IF(copyYourOldExportHere!G127="x",IF(copyYourOldExportHere!A127="","",copyYourOldExportHere!A127),"")</f>
        <v/>
      </c>
      <c r="C127" s="4" t="str">
        <f>IF(copyYourOldExportHere!G127="x",IF(copyYourOldExportHere!B127="","",copyYourOldExportHere!B127),"")</f>
        <v/>
      </c>
      <c r="D127" s="4" t="str">
        <f>IF(copyYourOldExportHere!G127="x",IF(copyYourOldExportHere!C127="","",copyYourOldExportHere!C127),"")</f>
        <v/>
      </c>
      <c r="E127" s="4" t="str">
        <f>IF(copyYourOldExportHere!G127="x",IF(copyYourOldExportHere!D127="","",copyYourOldExportHere!D127),"")</f>
        <v/>
      </c>
      <c r="F127" s="4" t="str">
        <f>IF(copyYourOldExportHere!G127="x",IF(copyYourOldExportHere!E127="","",copyYourOldExportHere!E127),"")</f>
        <v/>
      </c>
      <c r="G127" s="4" t="str">
        <f>IF(copyYourOldExportHere!G127="x",IF(copyYourOldExportHere!F127="","",copyYourOldExportHere!F127),"")</f>
        <v/>
      </c>
      <c r="H127" s="4" t="str">
        <f>IF(copyYourOldExportHere!G127="x",IF(copyYourOldExportHere!G127="","",copyYourOldExportHere!G127),"")</f>
        <v/>
      </c>
      <c r="I127" s="4" t="str">
        <f>IF(copyYourOldExportHere!G127="x",IF(copyYourOldExportHere!H127="","",copyYourOldExportHere!H127),"")</f>
        <v/>
      </c>
      <c r="J127" s="4" t="str">
        <f>IF(copyYourOldExportHere!G127="x",IF(copyYourOldExportHere!I127="","",copyYourOldExportHere!I127),"")</f>
        <v/>
      </c>
      <c r="K127">
        <v>126</v>
      </c>
      <c r="L127" t="s">
        <v>102</v>
      </c>
      <c r="M127" t="s">
        <v>1326</v>
      </c>
      <c r="N127" t="s">
        <v>22</v>
      </c>
      <c r="O127">
        <v>7</v>
      </c>
      <c r="P127" t="s">
        <v>333</v>
      </c>
      <c r="Q127" t="str">
        <f t="shared" si="7"/>
        <v/>
      </c>
      <c r="R127" t="str">
        <f t="shared" si="8"/>
        <v/>
      </c>
      <c r="S127" t="str">
        <f t="shared" si="9"/>
        <v/>
      </c>
      <c r="T127" t="s">
        <v>6</v>
      </c>
      <c r="V127" t="str">
        <f t="shared" si="10"/>
        <v>Bermudez,J*pMMN</v>
      </c>
      <c r="W127" t="str">
        <f>IF(T127&lt;&gt;"multiple",IF(ISERROR(VLOOKUP(SUBSTITUTE(SUBSTITUTE(V127,"*","~*"),"+","~+"),playerChgs!G$2:H$411,2,FALSE)),"",VLOOKUP(SUBSTITUTE(SUBSTITUTE(V127,"*","~*"),"+","~+"),playerChgs!G$2:H$411,2,FALSE)),"")</f>
        <v/>
      </c>
      <c r="X127" t="str">
        <f t="shared" si="11"/>
        <v>Bermudez,J*pMMN</v>
      </c>
    </row>
    <row r="128" spans="1:24" x14ac:dyDescent="0.25">
      <c r="A128" s="7" t="str">
        <f t="shared" si="6"/>
        <v/>
      </c>
      <c r="B128" s="4" t="str">
        <f>IF(copyYourOldExportHere!G128="x",IF(copyYourOldExportHere!A128="","",copyYourOldExportHere!A128),"")</f>
        <v/>
      </c>
      <c r="C128" s="4" t="str">
        <f>IF(copyYourOldExportHere!G128="x",IF(copyYourOldExportHere!B128="","",copyYourOldExportHere!B128),"")</f>
        <v/>
      </c>
      <c r="D128" s="4" t="str">
        <f>IF(copyYourOldExportHere!G128="x",IF(copyYourOldExportHere!C128="","",copyYourOldExportHere!C128),"")</f>
        <v/>
      </c>
      <c r="E128" s="4" t="str">
        <f>IF(copyYourOldExportHere!G128="x",IF(copyYourOldExportHere!D128="","",copyYourOldExportHere!D128),"")</f>
        <v/>
      </c>
      <c r="F128" s="4" t="str">
        <f>IF(copyYourOldExportHere!G128="x",IF(copyYourOldExportHere!E128="","",copyYourOldExportHere!E128),"")</f>
        <v/>
      </c>
      <c r="G128" s="4" t="str">
        <f>IF(copyYourOldExportHere!G128="x",IF(copyYourOldExportHere!F128="","",copyYourOldExportHere!F128),"")</f>
        <v/>
      </c>
      <c r="H128" s="4" t="str">
        <f>IF(copyYourOldExportHere!G128="x",IF(copyYourOldExportHere!G128="","",copyYourOldExportHere!G128),"")</f>
        <v/>
      </c>
      <c r="I128" s="4" t="str">
        <f>IF(copyYourOldExportHere!G128="x",IF(copyYourOldExportHere!H128="","",copyYourOldExportHere!H128),"")</f>
        <v/>
      </c>
      <c r="J128" s="4" t="str">
        <f>IF(copyYourOldExportHere!G128="x",IF(copyYourOldExportHere!I128="","",copyYourOldExportHere!I128),"")</f>
        <v/>
      </c>
      <c r="K128">
        <v>127</v>
      </c>
      <c r="L128" t="s">
        <v>50</v>
      </c>
      <c r="M128" t="s">
        <v>759</v>
      </c>
      <c r="N128" t="s">
        <v>22</v>
      </c>
      <c r="O128">
        <v>51</v>
      </c>
      <c r="P128" t="s">
        <v>346</v>
      </c>
      <c r="Q128" t="str">
        <f t="shared" si="7"/>
        <v/>
      </c>
      <c r="R128" t="str">
        <f t="shared" si="8"/>
        <v/>
      </c>
      <c r="S128" t="str">
        <f t="shared" si="9"/>
        <v/>
      </c>
      <c r="V128" t="str">
        <f t="shared" si="10"/>
        <v>Bernardino,B*pBOA</v>
      </c>
      <c r="W128" t="str">
        <f>IF(T128&lt;&gt;"multiple",IF(ISERROR(VLOOKUP(SUBSTITUTE(SUBSTITUTE(V128,"*","~*"),"+","~+"),playerChgs!G$2:H$411,2,FALSE)),"",VLOOKUP(SUBSTITUTE(SUBSTITUTE(V128,"*","~*"),"+","~+"),playerChgs!G$2:H$411,2,FALSE)),"")</f>
        <v/>
      </c>
      <c r="X128" t="str">
        <f t="shared" si="11"/>
        <v>Bernardino,B*pBOA</v>
      </c>
    </row>
    <row r="129" spans="1:24" x14ac:dyDescent="0.25">
      <c r="A129" s="7" t="str">
        <f t="shared" si="6"/>
        <v/>
      </c>
      <c r="B129" s="4" t="str">
        <f>IF(copyYourOldExportHere!G129="x",IF(copyYourOldExportHere!A129="","",copyYourOldExportHere!A129),"")</f>
        <v/>
      </c>
      <c r="C129" s="4" t="str">
        <f>IF(copyYourOldExportHere!G129="x",IF(copyYourOldExportHere!B129="","",copyYourOldExportHere!B129),"")</f>
        <v/>
      </c>
      <c r="D129" s="4" t="str">
        <f>IF(copyYourOldExportHere!G129="x",IF(copyYourOldExportHere!C129="","",copyYourOldExportHere!C129),"")</f>
        <v/>
      </c>
      <c r="E129" s="4" t="str">
        <f>IF(copyYourOldExportHere!G129="x",IF(copyYourOldExportHere!D129="","",copyYourOldExportHere!D129),"")</f>
        <v/>
      </c>
      <c r="F129" s="4" t="str">
        <f>IF(copyYourOldExportHere!G129="x",IF(copyYourOldExportHere!E129="","",copyYourOldExportHere!E129),"")</f>
        <v/>
      </c>
      <c r="G129" s="4" t="str">
        <f>IF(copyYourOldExportHere!G129="x",IF(copyYourOldExportHere!F129="","",copyYourOldExportHere!F129),"")</f>
        <v/>
      </c>
      <c r="H129" s="4" t="str">
        <f>IF(copyYourOldExportHere!G129="x",IF(copyYourOldExportHere!G129="","",copyYourOldExportHere!G129),"")</f>
        <v/>
      </c>
      <c r="I129" s="4" t="str">
        <f>IF(copyYourOldExportHere!G129="x",IF(copyYourOldExportHere!H129="","",copyYourOldExportHere!H129),"")</f>
        <v/>
      </c>
      <c r="J129" s="4" t="str">
        <f>IF(copyYourOldExportHere!G129="x",IF(copyYourOldExportHere!I129="","",copyYourOldExportHere!I129),"")</f>
        <v/>
      </c>
      <c r="K129">
        <v>128</v>
      </c>
      <c r="L129" t="s">
        <v>49</v>
      </c>
      <c r="M129" t="s">
        <v>231</v>
      </c>
      <c r="N129" t="s">
        <v>22</v>
      </c>
      <c r="O129">
        <v>192</v>
      </c>
      <c r="P129" t="s">
        <v>67</v>
      </c>
      <c r="Q129" t="str">
        <f t="shared" si="7"/>
        <v/>
      </c>
      <c r="R129" t="str">
        <f t="shared" si="8"/>
        <v/>
      </c>
      <c r="S129" t="str">
        <f t="shared" si="9"/>
        <v/>
      </c>
      <c r="V129" t="str">
        <f t="shared" si="10"/>
        <v>Berrios,JpTOA</v>
      </c>
      <c r="W129" t="str">
        <f>IF(T129&lt;&gt;"multiple",IF(ISERROR(VLOOKUP(SUBSTITUTE(SUBSTITUTE(V129,"*","~*"),"+","~+"),playerChgs!G$2:H$411,2,FALSE)),"",VLOOKUP(SUBSTITUTE(SUBSTITUTE(V129,"*","~*"),"+","~+"),playerChgs!G$2:H$411,2,FALSE)),"")</f>
        <v/>
      </c>
      <c r="X129" t="str">
        <f t="shared" si="11"/>
        <v>Berrios,JpTOA</v>
      </c>
    </row>
    <row r="130" spans="1:24" x14ac:dyDescent="0.25">
      <c r="A130" s="7" t="str">
        <f t="shared" si="6"/>
        <v/>
      </c>
      <c r="B130" s="4" t="str">
        <f>IF(copyYourOldExportHere!G130="x",IF(copyYourOldExportHere!A130="","",copyYourOldExportHere!A130),"")</f>
        <v/>
      </c>
      <c r="C130" s="4" t="str">
        <f>IF(copyYourOldExportHere!G130="x",IF(copyYourOldExportHere!B130="","",copyYourOldExportHere!B130),"")</f>
        <v/>
      </c>
      <c r="D130" s="4" t="str">
        <f>IF(copyYourOldExportHere!G130="x",IF(copyYourOldExportHere!C130="","",copyYourOldExportHere!C130),"")</f>
        <v/>
      </c>
      <c r="E130" s="4" t="str">
        <f>IF(copyYourOldExportHere!G130="x",IF(copyYourOldExportHere!D130="","",copyYourOldExportHere!D130),"")</f>
        <v/>
      </c>
      <c r="F130" s="4" t="str">
        <f>IF(copyYourOldExportHere!G130="x",IF(copyYourOldExportHere!E130="","",copyYourOldExportHere!E130),"")</f>
        <v/>
      </c>
      <c r="G130" s="4" t="str">
        <f>IF(copyYourOldExportHere!G130="x",IF(copyYourOldExportHere!F130="","",copyYourOldExportHere!F130),"")</f>
        <v/>
      </c>
      <c r="H130" s="4" t="str">
        <f>IF(copyYourOldExportHere!G130="x",IF(copyYourOldExportHere!G130="","",copyYourOldExportHere!G130),"")</f>
        <v/>
      </c>
      <c r="I130" s="4" t="str">
        <f>IF(copyYourOldExportHere!G130="x",IF(copyYourOldExportHere!H130="","",copyYourOldExportHere!H130),"")</f>
        <v/>
      </c>
      <c r="J130" s="4" t="str">
        <f>IF(copyYourOldExportHere!G130="x",IF(copyYourOldExportHere!I130="","",copyYourOldExportHere!I130),"")</f>
        <v/>
      </c>
      <c r="K130">
        <v>129</v>
      </c>
      <c r="L130" t="s">
        <v>23</v>
      </c>
      <c r="M130" t="s">
        <v>969</v>
      </c>
      <c r="N130" t="s">
        <v>22</v>
      </c>
      <c r="O130">
        <v>19</v>
      </c>
      <c r="P130" t="s">
        <v>62</v>
      </c>
      <c r="Q130" t="str">
        <f t="shared" si="7"/>
        <v/>
      </c>
      <c r="R130" t="str">
        <f t="shared" si="8"/>
        <v/>
      </c>
      <c r="S130" t="str">
        <f t="shared" si="9"/>
        <v/>
      </c>
      <c r="V130" t="str">
        <f t="shared" si="10"/>
        <v>Berroa,PpCHA</v>
      </c>
      <c r="W130" t="str">
        <f>IF(T130&lt;&gt;"multiple",IF(ISERROR(VLOOKUP(SUBSTITUTE(SUBSTITUTE(V130,"*","~*"),"+","~+"),playerChgs!G$2:H$411,2,FALSE)),"",VLOOKUP(SUBSTITUTE(SUBSTITUTE(V130,"*","~*"),"+","~+"),playerChgs!G$2:H$411,2,FALSE)),"")</f>
        <v/>
      </c>
      <c r="X130" t="str">
        <f t="shared" si="11"/>
        <v>Berroa,PpCHA</v>
      </c>
    </row>
    <row r="131" spans="1:24" x14ac:dyDescent="0.25">
      <c r="A131" s="7" t="str">
        <f t="shared" ref="A131:A194" si="12">CONCATENATE(LEFT(D131,LEN(D131)),E131,C131)</f>
        <v/>
      </c>
      <c r="B131" s="4" t="str">
        <f>IF(copyYourOldExportHere!G131="x",IF(copyYourOldExportHere!A131="","",copyYourOldExportHere!A131),"")</f>
        <v/>
      </c>
      <c r="C131" s="4" t="str">
        <f>IF(copyYourOldExportHere!G131="x",IF(copyYourOldExportHere!B131="","",copyYourOldExportHere!B131),"")</f>
        <v/>
      </c>
      <c r="D131" s="4" t="str">
        <f>IF(copyYourOldExportHere!G131="x",IF(copyYourOldExportHere!C131="","",copyYourOldExportHere!C131),"")</f>
        <v/>
      </c>
      <c r="E131" s="4" t="str">
        <f>IF(copyYourOldExportHere!G131="x",IF(copyYourOldExportHere!D131="","",copyYourOldExportHere!D131),"")</f>
        <v/>
      </c>
      <c r="F131" s="4" t="str">
        <f>IF(copyYourOldExportHere!G131="x",IF(copyYourOldExportHere!E131="","",copyYourOldExportHere!E131),"")</f>
        <v/>
      </c>
      <c r="G131" s="4" t="str">
        <f>IF(copyYourOldExportHere!G131="x",IF(copyYourOldExportHere!F131="","",copyYourOldExportHere!F131),"")</f>
        <v/>
      </c>
      <c r="H131" s="4" t="str">
        <f>IF(copyYourOldExportHere!G131="x",IF(copyYourOldExportHere!G131="","",copyYourOldExportHere!G131),"")</f>
        <v/>
      </c>
      <c r="I131" s="4" t="str">
        <f>IF(copyYourOldExportHere!G131="x",IF(copyYourOldExportHere!H131="","",copyYourOldExportHere!H131),"")</f>
        <v/>
      </c>
      <c r="J131" s="4" t="str">
        <f>IF(copyYourOldExportHere!G131="x",IF(copyYourOldExportHere!I131="","",copyYourOldExportHere!I131),"")</f>
        <v/>
      </c>
      <c r="K131">
        <v>130</v>
      </c>
      <c r="L131" t="s">
        <v>49</v>
      </c>
      <c r="M131" t="s">
        <v>1327</v>
      </c>
      <c r="N131" t="s">
        <v>27</v>
      </c>
      <c r="O131">
        <v>37</v>
      </c>
      <c r="P131" t="s">
        <v>1328</v>
      </c>
      <c r="Q131" t="str">
        <f t="shared" ref="Q131:Q194" si="13">IF(ISERROR(VLOOKUP(SUBSTITUTE(SUBSTITUTE($X131,"*","~*"),"+","~+"),$A$2:$J$1663,8,FALSE)),"",VLOOKUP(SUBSTITUTE(SUBSTITUTE($X131,"*","~*"),"+","~+"),$A$2:$J$1641,8,FALSE))</f>
        <v/>
      </c>
      <c r="R131" t="str">
        <f t="shared" ref="R131:R194" si="14">IF(ISERROR(VLOOKUP(SUBSTITUTE(SUBSTITUTE($X131,"*","~*"),"+","~+"),$A$2:$J$1663,9,FALSE)),"",VLOOKUP(SUBSTITUTE(SUBSTITUTE($X131,"*","~*"),"+","~+"),$A$2:$J$1641,9,FALSE))</f>
        <v/>
      </c>
      <c r="S131" t="str">
        <f t="shared" ref="S131:S194" si="15">IF(ISERROR(VLOOKUP(SUBSTITUTE(SUBSTITUTE($X131,"*","~*"),"+","~+"),$A$2:$J$1663,10,FALSE)),"",VLOOKUP(SUBSTITUTE(SUBSTITUTE($X131,"*","~*"),"+","~+"),$A$2:$J$1641,10,FALSE))</f>
        <v/>
      </c>
      <c r="T131" t="s">
        <v>6</v>
      </c>
      <c r="V131" t="str">
        <f t="shared" ref="V131:V194" si="16">IF(OR(RIGHT(M131)="*",RIGHT(M131)="+"),CONCATENATE(LEFT(M131,LEN(M131)),N131,L131),CONCATENATE(LEFT(M131,LEN(M131)),N131,L131))</f>
        <v>Berroa,S+hTOA</v>
      </c>
      <c r="W131" t="str">
        <f>IF(T131&lt;&gt;"multiple",IF(ISERROR(VLOOKUP(SUBSTITUTE(SUBSTITUTE(V131,"*","~*"),"+","~+"),playerChgs!G$2:H$411,2,FALSE)),"",VLOOKUP(SUBSTITUTE(SUBSTITUTE(V131,"*","~*"),"+","~+"),playerChgs!G$2:H$411,2,FALSE)),"")</f>
        <v/>
      </c>
      <c r="X131" t="str">
        <f t="shared" ref="X131:X194" si="17">IF(W131="",V131,W131)</f>
        <v>Berroa,S+hTOA</v>
      </c>
    </row>
    <row r="132" spans="1:24" x14ac:dyDescent="0.25">
      <c r="A132" s="7" t="str">
        <f t="shared" si="12"/>
        <v/>
      </c>
      <c r="B132" s="4" t="str">
        <f>IF(copyYourOldExportHere!G132="x",IF(copyYourOldExportHere!A132="","",copyYourOldExportHere!A132),"")</f>
        <v/>
      </c>
      <c r="C132" s="4" t="str">
        <f>IF(copyYourOldExportHere!G132="x",IF(copyYourOldExportHere!B132="","",copyYourOldExportHere!B132),"")</f>
        <v/>
      </c>
      <c r="D132" s="4" t="str">
        <f>IF(copyYourOldExportHere!G132="x",IF(copyYourOldExportHere!C132="","",copyYourOldExportHere!C132),"")</f>
        <v/>
      </c>
      <c r="E132" s="4" t="str">
        <f>IF(copyYourOldExportHere!G132="x",IF(copyYourOldExportHere!D132="","",copyYourOldExportHere!D132),"")</f>
        <v/>
      </c>
      <c r="F132" s="4" t="str">
        <f>IF(copyYourOldExportHere!G132="x",IF(copyYourOldExportHere!E132="","",copyYourOldExportHere!E132),"")</f>
        <v/>
      </c>
      <c r="G132" s="4" t="str">
        <f>IF(copyYourOldExportHere!G132="x",IF(copyYourOldExportHere!F132="","",copyYourOldExportHere!F132),"")</f>
        <v/>
      </c>
      <c r="H132" s="4" t="str">
        <f>IF(copyYourOldExportHere!G132="x",IF(copyYourOldExportHere!G132="","",copyYourOldExportHere!G132),"")</f>
        <v/>
      </c>
      <c r="I132" s="4" t="str">
        <f>IF(copyYourOldExportHere!G132="x",IF(copyYourOldExportHere!H132="","",copyYourOldExportHere!H132),"")</f>
        <v/>
      </c>
      <c r="J132" s="4" t="str">
        <f>IF(copyYourOldExportHere!G132="x",IF(copyYourOldExportHere!I132="","",copyYourOldExportHere!I132),"")</f>
        <v/>
      </c>
      <c r="K132">
        <v>131</v>
      </c>
      <c r="L132" t="s">
        <v>44</v>
      </c>
      <c r="M132" t="s">
        <v>340</v>
      </c>
      <c r="N132" t="s">
        <v>27</v>
      </c>
      <c r="O132">
        <v>66</v>
      </c>
      <c r="P132" t="s">
        <v>1329</v>
      </c>
      <c r="Q132" t="str">
        <f t="shared" si="13"/>
        <v/>
      </c>
      <c r="R132" t="str">
        <f t="shared" si="14"/>
        <v/>
      </c>
      <c r="S132" t="str">
        <f t="shared" si="15"/>
        <v/>
      </c>
      <c r="V132" t="str">
        <f t="shared" si="16"/>
        <v>Berti,JhNYA</v>
      </c>
      <c r="W132" t="str">
        <f>IF(T132&lt;&gt;"multiple",IF(ISERROR(VLOOKUP(SUBSTITUTE(SUBSTITUTE(V132,"*","~*"),"+","~+"),playerChgs!G$2:H$411,2,FALSE)),"",VLOOKUP(SUBSTITUTE(SUBSTITUTE(V132,"*","~*"),"+","~+"),playerChgs!G$2:H$411,2,FALSE)),"")</f>
        <v/>
      </c>
      <c r="X132" t="str">
        <f t="shared" si="17"/>
        <v>Berti,JhNYA</v>
      </c>
    </row>
    <row r="133" spans="1:24" x14ac:dyDescent="0.25">
      <c r="A133" s="7" t="str">
        <f t="shared" si="12"/>
        <v/>
      </c>
      <c r="B133" s="4" t="str">
        <f>IF(copyYourOldExportHere!G133="x",IF(copyYourOldExportHere!A133="","",copyYourOldExportHere!A133),"")</f>
        <v/>
      </c>
      <c r="C133" s="4" t="str">
        <f>IF(copyYourOldExportHere!G133="x",IF(copyYourOldExportHere!B133="","",copyYourOldExportHere!B133),"")</f>
        <v/>
      </c>
      <c r="D133" s="4" t="str">
        <f>IF(copyYourOldExportHere!G133="x",IF(copyYourOldExportHere!C133="","",copyYourOldExportHere!C133),"")</f>
        <v/>
      </c>
      <c r="E133" s="4" t="str">
        <f>IF(copyYourOldExportHere!G133="x",IF(copyYourOldExportHere!D133="","",copyYourOldExportHere!D133),"")</f>
        <v/>
      </c>
      <c r="F133" s="4" t="str">
        <f>IF(copyYourOldExportHere!G133="x",IF(copyYourOldExportHere!E133="","",copyYourOldExportHere!E133),"")</f>
        <v/>
      </c>
      <c r="G133" s="4" t="str">
        <f>IF(copyYourOldExportHere!G133="x",IF(copyYourOldExportHere!F133="","",copyYourOldExportHere!F133),"")</f>
        <v/>
      </c>
      <c r="H133" s="4" t="str">
        <f>IF(copyYourOldExportHere!G133="x",IF(copyYourOldExportHere!G133="","",copyYourOldExportHere!G133),"")</f>
        <v/>
      </c>
      <c r="I133" s="4" t="str">
        <f>IF(copyYourOldExportHere!G133="x",IF(copyYourOldExportHere!H133="","",copyYourOldExportHere!H133),"")</f>
        <v/>
      </c>
      <c r="J133" s="4" t="str">
        <f>IF(copyYourOldExportHere!G133="x",IF(copyYourOldExportHere!I133="","",copyYourOldExportHere!I133),"")</f>
        <v/>
      </c>
      <c r="K133">
        <v>132</v>
      </c>
      <c r="L133" t="s">
        <v>24</v>
      </c>
      <c r="M133" t="s">
        <v>760</v>
      </c>
      <c r="N133" t="s">
        <v>27</v>
      </c>
      <c r="O133">
        <v>139</v>
      </c>
      <c r="P133" t="s">
        <v>1330</v>
      </c>
      <c r="Q133" t="str">
        <f t="shared" si="13"/>
        <v/>
      </c>
      <c r="R133" t="str">
        <f t="shared" si="14"/>
        <v/>
      </c>
      <c r="S133" t="str">
        <f t="shared" si="15"/>
        <v/>
      </c>
      <c r="V133" t="str">
        <f t="shared" si="16"/>
        <v>Bethancourt,ChCHN</v>
      </c>
      <c r="W133" t="str">
        <f>IF(T133&lt;&gt;"multiple",IF(ISERROR(VLOOKUP(SUBSTITUTE(SUBSTITUTE(V133,"*","~*"),"+","~+"),playerChgs!G$2:H$411,2,FALSE)),"",VLOOKUP(SUBSTITUTE(SUBSTITUTE(V133,"*","~*"),"+","~+"),playerChgs!G$2:H$411,2,FALSE)),"")</f>
        <v/>
      </c>
      <c r="X133" t="str">
        <f t="shared" si="17"/>
        <v>Bethancourt,ChCHN</v>
      </c>
    </row>
    <row r="134" spans="1:24" x14ac:dyDescent="0.25">
      <c r="A134" s="7" t="str">
        <f t="shared" si="12"/>
        <v/>
      </c>
      <c r="B134" s="4" t="str">
        <f>IF(copyYourOldExportHere!G134="x",IF(copyYourOldExportHere!A134="","",copyYourOldExportHere!A134),"")</f>
        <v/>
      </c>
      <c r="C134" s="4" t="str">
        <f>IF(copyYourOldExportHere!G134="x",IF(copyYourOldExportHere!B134="","",copyYourOldExportHere!B134),"")</f>
        <v/>
      </c>
      <c r="D134" s="4" t="str">
        <f>IF(copyYourOldExportHere!G134="x",IF(copyYourOldExportHere!C134="","",copyYourOldExportHere!C134),"")</f>
        <v/>
      </c>
      <c r="E134" s="4" t="str">
        <f>IF(copyYourOldExportHere!G134="x",IF(copyYourOldExportHere!D134="","",copyYourOldExportHere!D134),"")</f>
        <v/>
      </c>
      <c r="F134" s="4" t="str">
        <f>IF(copyYourOldExportHere!G134="x",IF(copyYourOldExportHere!E134="","",copyYourOldExportHere!E134),"")</f>
        <v/>
      </c>
      <c r="G134" s="4" t="str">
        <f>IF(copyYourOldExportHere!G134="x",IF(copyYourOldExportHere!F134="","",copyYourOldExportHere!F134),"")</f>
        <v/>
      </c>
      <c r="H134" s="4" t="str">
        <f>IF(copyYourOldExportHere!G134="x",IF(copyYourOldExportHere!G134="","",copyYourOldExportHere!G134),"")</f>
        <v/>
      </c>
      <c r="I134" s="4" t="str">
        <f>IF(copyYourOldExportHere!G134="x",IF(copyYourOldExportHere!H134="","",copyYourOldExportHere!H134),"")</f>
        <v/>
      </c>
      <c r="J134" s="4" t="str">
        <f>IF(copyYourOldExportHere!G134="x",IF(copyYourOldExportHere!I134="","",copyYourOldExportHere!I134),"")</f>
        <v/>
      </c>
      <c r="K134">
        <v>133</v>
      </c>
      <c r="L134" t="s">
        <v>29</v>
      </c>
      <c r="M134" t="s">
        <v>149</v>
      </c>
      <c r="N134" t="s">
        <v>27</v>
      </c>
      <c r="O134">
        <v>450</v>
      </c>
      <c r="P134" t="s">
        <v>1331</v>
      </c>
      <c r="Q134" t="str">
        <f t="shared" si="13"/>
        <v/>
      </c>
      <c r="R134" t="str">
        <f t="shared" si="14"/>
        <v/>
      </c>
      <c r="S134" t="str">
        <f t="shared" si="15"/>
        <v/>
      </c>
      <c r="V134" t="str">
        <f t="shared" si="16"/>
        <v>Betts,MhLAN</v>
      </c>
      <c r="W134" t="str">
        <f>IF(T134&lt;&gt;"multiple",IF(ISERROR(VLOOKUP(SUBSTITUTE(SUBSTITUTE(V134,"*","~*"),"+","~+"),playerChgs!G$2:H$411,2,FALSE)),"",VLOOKUP(SUBSTITUTE(SUBSTITUTE(V134,"*","~*"),"+","~+"),playerChgs!G$2:H$411,2,FALSE)),"")</f>
        <v/>
      </c>
      <c r="X134" t="str">
        <f t="shared" si="17"/>
        <v>Betts,MhLAN</v>
      </c>
    </row>
    <row r="135" spans="1:24" x14ac:dyDescent="0.25">
      <c r="A135" s="7" t="str">
        <f t="shared" si="12"/>
        <v/>
      </c>
      <c r="B135" s="4" t="str">
        <f>IF(copyYourOldExportHere!G135="x",IF(copyYourOldExportHere!A135="","",copyYourOldExportHere!A135),"")</f>
        <v/>
      </c>
      <c r="C135" s="4" t="str">
        <f>IF(copyYourOldExportHere!G135="x",IF(copyYourOldExportHere!B135="","",copyYourOldExportHere!B135),"")</f>
        <v/>
      </c>
      <c r="D135" s="4" t="str">
        <f>IF(copyYourOldExportHere!G135="x",IF(copyYourOldExportHere!C135="","",copyYourOldExportHere!C135),"")</f>
        <v/>
      </c>
      <c r="E135" s="4" t="str">
        <f>IF(copyYourOldExportHere!G135="x",IF(copyYourOldExportHere!D135="","",copyYourOldExportHere!D135),"")</f>
        <v/>
      </c>
      <c r="F135" s="4" t="str">
        <f>IF(copyYourOldExportHere!G135="x",IF(copyYourOldExportHere!E135="","",copyYourOldExportHere!E135),"")</f>
        <v/>
      </c>
      <c r="G135" s="4" t="str">
        <f>IF(copyYourOldExportHere!G135="x",IF(copyYourOldExportHere!F135="","",copyYourOldExportHere!F135),"")</f>
        <v/>
      </c>
      <c r="H135" s="4" t="str">
        <f>IF(copyYourOldExportHere!G135="x",IF(copyYourOldExportHere!G135="","",copyYourOldExportHere!G135),"")</f>
        <v/>
      </c>
      <c r="I135" s="4" t="str">
        <f>IF(copyYourOldExportHere!G135="x",IF(copyYourOldExportHere!H135="","",copyYourOldExportHere!H135),"")</f>
        <v/>
      </c>
      <c r="J135" s="4" t="str">
        <f>IF(copyYourOldExportHere!G135="x",IF(copyYourOldExportHere!I135="","",copyYourOldExportHere!I135),"")</f>
        <v/>
      </c>
      <c r="K135">
        <v>134</v>
      </c>
      <c r="L135" t="s">
        <v>40</v>
      </c>
      <c r="M135" t="s">
        <v>970</v>
      </c>
      <c r="N135" t="s">
        <v>22</v>
      </c>
      <c r="O135">
        <v>174</v>
      </c>
      <c r="P135" t="s">
        <v>69</v>
      </c>
      <c r="Q135" t="str">
        <f t="shared" si="13"/>
        <v/>
      </c>
      <c r="R135" t="str">
        <f t="shared" si="14"/>
        <v/>
      </c>
      <c r="S135" t="str">
        <f t="shared" si="15"/>
        <v/>
      </c>
      <c r="V135" t="str">
        <f t="shared" si="16"/>
        <v>Bibee,TpCLA</v>
      </c>
      <c r="W135" t="str">
        <f>IF(T135&lt;&gt;"multiple",IF(ISERROR(VLOOKUP(SUBSTITUTE(SUBSTITUTE(V135,"*","~*"),"+","~+"),playerChgs!G$2:H$411,2,FALSE)),"",VLOOKUP(SUBSTITUTE(SUBSTITUTE(V135,"*","~*"),"+","~+"),playerChgs!G$2:H$411,2,FALSE)),"")</f>
        <v/>
      </c>
      <c r="X135" t="str">
        <f t="shared" si="17"/>
        <v>Bibee,TpCLA</v>
      </c>
    </row>
    <row r="136" spans="1:24" x14ac:dyDescent="0.25">
      <c r="A136" s="7" t="str">
        <f t="shared" si="12"/>
        <v/>
      </c>
      <c r="B136" s="4" t="str">
        <f>IF(copyYourOldExportHere!G136="x",IF(copyYourOldExportHere!A136="","",copyYourOldExportHere!A136),"")</f>
        <v/>
      </c>
      <c r="C136" s="4" t="str">
        <f>IF(copyYourOldExportHere!G136="x",IF(copyYourOldExportHere!B136="","",copyYourOldExportHere!B136),"")</f>
        <v/>
      </c>
      <c r="D136" s="4" t="str">
        <f>IF(copyYourOldExportHere!G136="x",IF(copyYourOldExportHere!C136="","",copyYourOldExportHere!C136),"")</f>
        <v/>
      </c>
      <c r="E136" s="4" t="str">
        <f>IF(copyYourOldExportHere!G136="x",IF(copyYourOldExportHere!D136="","",copyYourOldExportHere!D136),"")</f>
        <v/>
      </c>
      <c r="F136" s="4" t="str">
        <f>IF(copyYourOldExportHere!G136="x",IF(copyYourOldExportHere!E136="","",copyYourOldExportHere!E136),"")</f>
        <v/>
      </c>
      <c r="G136" s="4" t="str">
        <f>IF(copyYourOldExportHere!G136="x",IF(copyYourOldExportHere!F136="","",copyYourOldExportHere!F136),"")</f>
        <v/>
      </c>
      <c r="H136" s="4" t="str">
        <f>IF(copyYourOldExportHere!G136="x",IF(copyYourOldExportHere!G136="","",copyYourOldExportHere!G136),"")</f>
        <v/>
      </c>
      <c r="I136" s="4" t="str">
        <f>IF(copyYourOldExportHere!G136="x",IF(copyYourOldExportHere!H136="","",copyYourOldExportHere!H136),"")</f>
        <v/>
      </c>
      <c r="J136" s="4" t="str">
        <f>IF(copyYourOldExportHere!G136="x",IF(copyYourOldExportHere!I136="","",copyYourOldExportHere!I136),"")</f>
        <v/>
      </c>
      <c r="K136">
        <v>135</v>
      </c>
      <c r="L136" t="s">
        <v>49</v>
      </c>
      <c r="M136" t="s">
        <v>419</v>
      </c>
      <c r="N136" t="s">
        <v>27</v>
      </c>
      <c r="O136">
        <v>311</v>
      </c>
      <c r="P136" t="s">
        <v>1225</v>
      </c>
      <c r="Q136" t="str">
        <f t="shared" si="13"/>
        <v/>
      </c>
      <c r="R136" t="str">
        <f t="shared" si="14"/>
        <v/>
      </c>
      <c r="S136" t="str">
        <f t="shared" si="15"/>
        <v/>
      </c>
      <c r="V136" t="str">
        <f t="shared" si="16"/>
        <v>Bichette,BhTOA</v>
      </c>
      <c r="W136" t="str">
        <f>IF(T136&lt;&gt;"multiple",IF(ISERROR(VLOOKUP(SUBSTITUTE(SUBSTITUTE(V136,"*","~*"),"+","~+"),playerChgs!G$2:H$411,2,FALSE)),"",VLOOKUP(SUBSTITUTE(SUBSTITUTE(V136,"*","~*"),"+","~+"),playerChgs!G$2:H$411,2,FALSE)),"")</f>
        <v/>
      </c>
      <c r="X136" t="str">
        <f t="shared" si="17"/>
        <v>Bichette,BhTOA</v>
      </c>
    </row>
    <row r="137" spans="1:24" x14ac:dyDescent="0.25">
      <c r="A137" s="7" t="str">
        <f t="shared" si="12"/>
        <v/>
      </c>
      <c r="B137" s="4" t="str">
        <f>IF(copyYourOldExportHere!G137="x",IF(copyYourOldExportHere!A137="","",copyYourOldExportHere!A137),"")</f>
        <v/>
      </c>
      <c r="C137" s="4" t="str">
        <f>IF(copyYourOldExportHere!G137="x",IF(copyYourOldExportHere!B137="","",copyYourOldExportHere!B137),"")</f>
        <v/>
      </c>
      <c r="D137" s="4" t="str">
        <f>IF(copyYourOldExportHere!G137="x",IF(copyYourOldExportHere!C137="","",copyYourOldExportHere!C137),"")</f>
        <v/>
      </c>
      <c r="E137" s="4" t="str">
        <f>IF(copyYourOldExportHere!G137="x",IF(copyYourOldExportHere!D137="","",copyYourOldExportHere!D137),"")</f>
        <v/>
      </c>
      <c r="F137" s="4" t="str">
        <f>IF(copyYourOldExportHere!G137="x",IF(copyYourOldExportHere!E137="","",copyYourOldExportHere!E137),"")</f>
        <v/>
      </c>
      <c r="G137" s="4" t="str">
        <f>IF(copyYourOldExportHere!G137="x",IF(copyYourOldExportHere!F137="","",copyYourOldExportHere!F137),"")</f>
        <v/>
      </c>
      <c r="H137" s="4" t="str">
        <f>IF(copyYourOldExportHere!G137="x",IF(copyYourOldExportHere!G137="","",copyYourOldExportHere!G137),"")</f>
        <v/>
      </c>
      <c r="I137" s="4" t="str">
        <f>IF(copyYourOldExportHere!G137="x",IF(copyYourOldExportHere!H137="","",copyYourOldExportHere!H137),"")</f>
        <v/>
      </c>
      <c r="J137" s="4" t="str">
        <f>IF(copyYourOldExportHere!G137="x",IF(copyYourOldExportHere!I137="","",copyYourOldExportHere!I137),"")</f>
        <v/>
      </c>
      <c r="K137">
        <v>136</v>
      </c>
      <c r="L137" t="s">
        <v>44</v>
      </c>
      <c r="M137" t="s">
        <v>512</v>
      </c>
      <c r="N137" t="s">
        <v>22</v>
      </c>
      <c r="O137">
        <v>8</v>
      </c>
      <c r="P137" t="s">
        <v>62</v>
      </c>
      <c r="Q137" t="str">
        <f t="shared" si="13"/>
        <v/>
      </c>
      <c r="R137" t="str">
        <f t="shared" si="14"/>
        <v/>
      </c>
      <c r="S137" t="str">
        <f t="shared" si="15"/>
        <v/>
      </c>
      <c r="T137" t="s">
        <v>6</v>
      </c>
      <c r="V137" t="str">
        <f t="shared" si="16"/>
        <v>Bickford,PpNYA</v>
      </c>
      <c r="W137" t="str">
        <f>IF(T137&lt;&gt;"multiple",IF(ISERROR(VLOOKUP(SUBSTITUTE(SUBSTITUTE(V137,"*","~*"),"+","~+"),playerChgs!G$2:H$411,2,FALSE)),"",VLOOKUP(SUBSTITUTE(SUBSTITUTE(V137,"*","~*"),"+","~+"),playerChgs!G$2:H$411,2,FALSE)),"")</f>
        <v/>
      </c>
      <c r="X137" t="str">
        <f t="shared" si="17"/>
        <v>Bickford,PpNYA</v>
      </c>
    </row>
    <row r="138" spans="1:24" x14ac:dyDescent="0.25">
      <c r="A138" s="7" t="str">
        <f t="shared" si="12"/>
        <v/>
      </c>
      <c r="B138" s="4" t="str">
        <f>IF(copyYourOldExportHere!G138="x",IF(copyYourOldExportHere!A138="","",copyYourOldExportHere!A138),"")</f>
        <v/>
      </c>
      <c r="C138" s="4" t="str">
        <f>IF(copyYourOldExportHere!G138="x",IF(copyYourOldExportHere!B138="","",copyYourOldExportHere!B138),"")</f>
        <v/>
      </c>
      <c r="D138" s="4" t="str">
        <f>IF(copyYourOldExportHere!G138="x",IF(copyYourOldExportHere!C138="","",copyYourOldExportHere!C138),"")</f>
        <v/>
      </c>
      <c r="E138" s="4" t="str">
        <f>IF(copyYourOldExportHere!G138="x",IF(copyYourOldExportHere!D138="","",copyYourOldExportHere!D138),"")</f>
        <v/>
      </c>
      <c r="F138" s="4" t="str">
        <f>IF(copyYourOldExportHere!G138="x",IF(copyYourOldExportHere!E138="","",copyYourOldExportHere!E138),"")</f>
        <v/>
      </c>
      <c r="G138" s="4" t="str">
        <f>IF(copyYourOldExportHere!G138="x",IF(copyYourOldExportHere!F138="","",copyYourOldExportHere!F138),"")</f>
        <v/>
      </c>
      <c r="H138" s="4" t="str">
        <f>IF(copyYourOldExportHere!G138="x",IF(copyYourOldExportHere!G138="","",copyYourOldExportHere!G138),"")</f>
        <v/>
      </c>
      <c r="I138" s="4" t="str">
        <f>IF(copyYourOldExportHere!G138="x",IF(copyYourOldExportHere!H138="","",copyYourOldExportHere!H138),"")</f>
        <v/>
      </c>
      <c r="J138" s="4" t="str">
        <f>IF(copyYourOldExportHere!G138="x",IF(copyYourOldExportHere!I138="","",copyYourOldExportHere!I138),"")</f>
        <v/>
      </c>
      <c r="K138">
        <v>137</v>
      </c>
      <c r="L138" t="s">
        <v>45</v>
      </c>
      <c r="M138" t="s">
        <v>972</v>
      </c>
      <c r="N138" t="s">
        <v>22</v>
      </c>
      <c r="O138">
        <v>63</v>
      </c>
      <c r="P138" t="s">
        <v>75</v>
      </c>
      <c r="Q138" t="str">
        <f t="shared" si="13"/>
        <v/>
      </c>
      <c r="R138" t="str">
        <f t="shared" si="14"/>
        <v/>
      </c>
      <c r="S138" t="str">
        <f t="shared" si="15"/>
        <v/>
      </c>
      <c r="V138" t="str">
        <f t="shared" si="16"/>
        <v>Bido,OpOAA</v>
      </c>
      <c r="W138" t="str">
        <f>IF(T138&lt;&gt;"multiple",IF(ISERROR(VLOOKUP(SUBSTITUTE(SUBSTITUTE(V138,"*","~*"),"+","~+"),playerChgs!G$2:H$411,2,FALSE)),"",VLOOKUP(SUBSTITUTE(SUBSTITUTE(V138,"*","~*"),"+","~+"),playerChgs!G$2:H$411,2,FALSE)),"")</f>
        <v/>
      </c>
      <c r="X138" t="str">
        <f t="shared" si="17"/>
        <v>Bido,OpOAA</v>
      </c>
    </row>
    <row r="139" spans="1:24" x14ac:dyDescent="0.25">
      <c r="A139" s="7" t="str">
        <f t="shared" si="12"/>
        <v/>
      </c>
      <c r="B139" s="4" t="str">
        <f>IF(copyYourOldExportHere!G139="x",IF(copyYourOldExportHere!A139="","",copyYourOldExportHere!A139),"")</f>
        <v/>
      </c>
      <c r="C139" s="4" t="str">
        <f>IF(copyYourOldExportHere!G139="x",IF(copyYourOldExportHere!B139="","",copyYourOldExportHere!B139),"")</f>
        <v/>
      </c>
      <c r="D139" s="4" t="str">
        <f>IF(copyYourOldExportHere!G139="x",IF(copyYourOldExportHere!C139="","",copyYourOldExportHere!C139),"")</f>
        <v/>
      </c>
      <c r="E139" s="4" t="str">
        <f>IF(copyYourOldExportHere!G139="x",IF(copyYourOldExportHere!D139="","",copyYourOldExportHere!D139),"")</f>
        <v/>
      </c>
      <c r="F139" s="4" t="str">
        <f>IF(copyYourOldExportHere!G139="x",IF(copyYourOldExportHere!E139="","",copyYourOldExportHere!E139),"")</f>
        <v/>
      </c>
      <c r="G139" s="4" t="str">
        <f>IF(copyYourOldExportHere!G139="x",IF(copyYourOldExportHere!F139="","",copyYourOldExportHere!F139),"")</f>
        <v/>
      </c>
      <c r="H139" s="4" t="str">
        <f>IF(copyYourOldExportHere!G139="x",IF(copyYourOldExportHere!G139="","",copyYourOldExportHere!G139),"")</f>
        <v/>
      </c>
      <c r="I139" s="4" t="str">
        <f>IF(copyYourOldExportHere!G139="x",IF(copyYourOldExportHere!H139="","",copyYourOldExportHere!H139),"")</f>
        <v/>
      </c>
      <c r="J139" s="4" t="str">
        <f>IF(copyYourOldExportHere!G139="x",IF(copyYourOldExportHere!I139="","",copyYourOldExportHere!I139),"")</f>
        <v/>
      </c>
      <c r="K139">
        <v>138</v>
      </c>
      <c r="L139" t="s">
        <v>40</v>
      </c>
      <c r="M139" t="s">
        <v>341</v>
      </c>
      <c r="N139" t="s">
        <v>22</v>
      </c>
      <c r="O139">
        <v>12</v>
      </c>
      <c r="P139" t="s">
        <v>69</v>
      </c>
      <c r="Q139" t="str">
        <f t="shared" si="13"/>
        <v/>
      </c>
      <c r="R139" t="str">
        <f t="shared" si="14"/>
        <v/>
      </c>
      <c r="S139" t="str">
        <f t="shared" si="15"/>
        <v/>
      </c>
      <c r="T139" t="s">
        <v>6</v>
      </c>
      <c r="V139" t="str">
        <f t="shared" si="16"/>
        <v>Bieber,SpCLA</v>
      </c>
      <c r="W139" t="str">
        <f>IF(T139&lt;&gt;"multiple",IF(ISERROR(VLOOKUP(SUBSTITUTE(SUBSTITUTE(V139,"*","~*"),"+","~+"),playerChgs!G$2:H$411,2,FALSE)),"",VLOOKUP(SUBSTITUTE(SUBSTITUTE(V139,"*","~*"),"+","~+"),playerChgs!G$2:H$411,2,FALSE)),"")</f>
        <v/>
      </c>
      <c r="X139" t="str">
        <f t="shared" si="17"/>
        <v>Bieber,SpCLA</v>
      </c>
    </row>
    <row r="140" spans="1:24" x14ac:dyDescent="0.25">
      <c r="A140" s="7" t="str">
        <f t="shared" si="12"/>
        <v/>
      </c>
      <c r="B140" s="4" t="str">
        <f>IF(copyYourOldExportHere!G140="x",IF(copyYourOldExportHere!A140="","",copyYourOldExportHere!A140),"")</f>
        <v/>
      </c>
      <c r="C140" s="4" t="str">
        <f>IF(copyYourOldExportHere!G140="x",IF(copyYourOldExportHere!B140="","",copyYourOldExportHere!B140),"")</f>
        <v/>
      </c>
      <c r="D140" s="4" t="str">
        <f>IF(copyYourOldExportHere!G140="x",IF(copyYourOldExportHere!C140="","",copyYourOldExportHere!C140),"")</f>
        <v/>
      </c>
      <c r="E140" s="4" t="str">
        <f>IF(copyYourOldExportHere!G140="x",IF(copyYourOldExportHere!D140="","",copyYourOldExportHere!D140),"")</f>
        <v/>
      </c>
      <c r="F140" s="4" t="str">
        <f>IF(copyYourOldExportHere!G140="x",IF(copyYourOldExportHere!E140="","",copyYourOldExportHere!E140),"")</f>
        <v/>
      </c>
      <c r="G140" s="4" t="str">
        <f>IF(copyYourOldExportHere!G140="x",IF(copyYourOldExportHere!F140="","",copyYourOldExportHere!F140),"")</f>
        <v/>
      </c>
      <c r="H140" s="4" t="str">
        <f>IF(copyYourOldExportHere!G140="x",IF(copyYourOldExportHere!G140="","",copyYourOldExportHere!G140),"")</f>
        <v/>
      </c>
      <c r="I140" s="4" t="str">
        <f>IF(copyYourOldExportHere!G140="x",IF(copyYourOldExportHere!H140="","",copyYourOldExportHere!H140),"")</f>
        <v/>
      </c>
      <c r="J140" s="4" t="str">
        <f>IF(copyYourOldExportHere!G140="x",IF(copyYourOldExportHere!I140="","",copyYourOldExportHere!I140),"")</f>
        <v/>
      </c>
      <c r="K140">
        <v>139</v>
      </c>
      <c r="L140" t="s">
        <v>45</v>
      </c>
      <c r="M140" t="s">
        <v>513</v>
      </c>
      <c r="N140" t="s">
        <v>22</v>
      </c>
      <c r="O140">
        <v>30</v>
      </c>
      <c r="P140" t="s">
        <v>71</v>
      </c>
      <c r="Q140" t="str">
        <f t="shared" si="13"/>
        <v/>
      </c>
      <c r="R140" t="str">
        <f t="shared" si="14"/>
        <v/>
      </c>
      <c r="S140" t="str">
        <f t="shared" si="15"/>
        <v/>
      </c>
      <c r="V140" t="str">
        <f t="shared" si="16"/>
        <v>Bielak,BpOAA</v>
      </c>
      <c r="W140" t="str">
        <f>IF(T140&lt;&gt;"multiple",IF(ISERROR(VLOOKUP(SUBSTITUTE(SUBSTITUTE(V140,"*","~*"),"+","~+"),playerChgs!G$2:H$411,2,FALSE)),"",VLOOKUP(SUBSTITUTE(SUBSTITUTE(V140,"*","~*"),"+","~+"),playerChgs!G$2:H$411,2,FALSE)),"")</f>
        <v/>
      </c>
      <c r="X140" t="str">
        <f t="shared" si="17"/>
        <v>Bielak,BpOAA</v>
      </c>
    </row>
    <row r="141" spans="1:24" x14ac:dyDescent="0.25">
      <c r="A141" s="7" t="str">
        <f t="shared" si="12"/>
        <v/>
      </c>
      <c r="B141" s="4" t="str">
        <f>IF(copyYourOldExportHere!G141="x",IF(copyYourOldExportHere!A141="","",copyYourOldExportHere!A141),"")</f>
        <v/>
      </c>
      <c r="C141" s="4" t="str">
        <f>IF(copyYourOldExportHere!G141="x",IF(copyYourOldExportHere!B141="","",copyYourOldExportHere!B141),"")</f>
        <v/>
      </c>
      <c r="D141" s="4" t="str">
        <f>IF(copyYourOldExportHere!G141="x",IF(copyYourOldExportHere!C141="","",copyYourOldExportHere!C141),"")</f>
        <v/>
      </c>
      <c r="E141" s="4" t="str">
        <f>IF(copyYourOldExportHere!G141="x",IF(copyYourOldExportHere!D141="","",copyYourOldExportHere!D141),"")</f>
        <v/>
      </c>
      <c r="F141" s="4" t="str">
        <f>IF(copyYourOldExportHere!G141="x",IF(copyYourOldExportHere!E141="","",copyYourOldExportHere!E141),"")</f>
        <v/>
      </c>
      <c r="G141" s="4" t="str">
        <f>IF(copyYourOldExportHere!G141="x",IF(copyYourOldExportHere!F141="","",copyYourOldExportHere!F141),"")</f>
        <v/>
      </c>
      <c r="H141" s="4" t="str">
        <f>IF(copyYourOldExportHere!G141="x",IF(copyYourOldExportHere!G141="","",copyYourOldExportHere!G141),"")</f>
        <v/>
      </c>
      <c r="I141" s="4" t="str">
        <f>IF(copyYourOldExportHere!G141="x",IF(copyYourOldExportHere!H141="","",copyYourOldExportHere!H141),"")</f>
        <v/>
      </c>
      <c r="J141" s="4" t="str">
        <f>IF(copyYourOldExportHere!G141="x",IF(copyYourOldExportHere!I141="","",copyYourOldExportHere!I141),"")</f>
        <v/>
      </c>
      <c r="K141">
        <v>140</v>
      </c>
      <c r="L141" t="s">
        <v>47</v>
      </c>
      <c r="M141" t="s">
        <v>1332</v>
      </c>
      <c r="N141" t="s">
        <v>22</v>
      </c>
      <c r="O141">
        <v>17</v>
      </c>
      <c r="P141" t="s">
        <v>66</v>
      </c>
      <c r="Q141" t="str">
        <f t="shared" si="13"/>
        <v/>
      </c>
      <c r="R141" t="str">
        <f t="shared" si="14"/>
        <v/>
      </c>
      <c r="S141" t="str">
        <f t="shared" si="15"/>
        <v/>
      </c>
      <c r="T141" t="s">
        <v>6</v>
      </c>
      <c r="V141" t="str">
        <f t="shared" si="16"/>
        <v>Bigge,HpTBA</v>
      </c>
      <c r="W141" t="str">
        <f>IF(T141&lt;&gt;"multiple",IF(ISERROR(VLOOKUP(SUBSTITUTE(SUBSTITUTE(V141,"*","~*"),"+","~+"),playerChgs!G$2:H$411,2,FALSE)),"",VLOOKUP(SUBSTITUTE(SUBSTITUTE(V141,"*","~*"),"+","~+"),playerChgs!G$2:H$411,2,FALSE)),"")</f>
        <v/>
      </c>
      <c r="X141" t="str">
        <f t="shared" si="17"/>
        <v>Bigge,HpTBA</v>
      </c>
    </row>
    <row r="142" spans="1:24" x14ac:dyDescent="0.25">
      <c r="A142" s="7" t="str">
        <f t="shared" si="12"/>
        <v/>
      </c>
      <c r="B142" s="4" t="str">
        <f>IF(copyYourOldExportHere!G142="x",IF(copyYourOldExportHere!A142="","",copyYourOldExportHere!A142),"")</f>
        <v/>
      </c>
      <c r="C142" s="4" t="str">
        <f>IF(copyYourOldExportHere!G142="x",IF(copyYourOldExportHere!B142="","",copyYourOldExportHere!B142),"")</f>
        <v/>
      </c>
      <c r="D142" s="4" t="str">
        <f>IF(copyYourOldExportHere!G142="x",IF(copyYourOldExportHere!C142="","",copyYourOldExportHere!C142),"")</f>
        <v/>
      </c>
      <c r="E142" s="4" t="str">
        <f>IF(copyYourOldExportHere!G142="x",IF(copyYourOldExportHere!D142="","",copyYourOldExportHere!D142),"")</f>
        <v/>
      </c>
      <c r="F142" s="4" t="str">
        <f>IF(copyYourOldExportHere!G142="x",IF(copyYourOldExportHere!E142="","",copyYourOldExportHere!E142),"")</f>
        <v/>
      </c>
      <c r="G142" s="4" t="str">
        <f>IF(copyYourOldExportHere!G142="x",IF(copyYourOldExportHere!F142="","",copyYourOldExportHere!F142),"")</f>
        <v/>
      </c>
      <c r="H142" s="4" t="str">
        <f>IF(copyYourOldExportHere!G142="x",IF(copyYourOldExportHere!G142="","",copyYourOldExportHere!G142),"")</f>
        <v/>
      </c>
      <c r="I142" s="4" t="str">
        <f>IF(copyYourOldExportHere!G142="x",IF(copyYourOldExportHere!H142="","",copyYourOldExportHere!H142),"")</f>
        <v/>
      </c>
      <c r="J142" s="4" t="str">
        <f>IF(copyYourOldExportHere!G142="x",IF(copyYourOldExportHere!I142="","",copyYourOldExportHere!I142),"")</f>
        <v/>
      </c>
      <c r="K142">
        <v>141</v>
      </c>
      <c r="L142" t="s">
        <v>47</v>
      </c>
      <c r="M142" t="s">
        <v>1332</v>
      </c>
      <c r="N142" t="s">
        <v>22</v>
      </c>
      <c r="O142">
        <v>14</v>
      </c>
      <c r="P142" t="s">
        <v>66</v>
      </c>
      <c r="Q142" t="str">
        <f t="shared" si="13"/>
        <v/>
      </c>
      <c r="R142" t="str">
        <f t="shared" si="14"/>
        <v/>
      </c>
      <c r="S142" t="str">
        <f t="shared" si="15"/>
        <v/>
      </c>
      <c r="T142" t="s">
        <v>7</v>
      </c>
      <c r="V142" t="str">
        <f t="shared" si="16"/>
        <v>Bigge,HpTBA</v>
      </c>
      <c r="W142" t="str">
        <f>IF(T142&lt;&gt;"multiple",IF(ISERROR(VLOOKUP(SUBSTITUTE(SUBSTITUTE(V142,"*","~*"),"+","~+"),playerChgs!G$2:H$411,2,FALSE)),"",VLOOKUP(SUBSTITUTE(SUBSTITUTE(V142,"*","~*"),"+","~+"),playerChgs!G$2:H$411,2,FALSE)),"")</f>
        <v/>
      </c>
      <c r="X142" t="str">
        <f t="shared" si="17"/>
        <v>Bigge,HpTBA</v>
      </c>
    </row>
    <row r="143" spans="1:24" x14ac:dyDescent="0.25">
      <c r="A143" s="7" t="str">
        <f t="shared" si="12"/>
        <v/>
      </c>
      <c r="B143" s="4" t="str">
        <f>IF(copyYourOldExportHere!G143="x",IF(copyYourOldExportHere!A143="","",copyYourOldExportHere!A143),"")</f>
        <v/>
      </c>
      <c r="C143" s="4" t="str">
        <f>IF(copyYourOldExportHere!G143="x",IF(copyYourOldExportHere!B143="","",copyYourOldExportHere!B143),"")</f>
        <v/>
      </c>
      <c r="D143" s="4" t="str">
        <f>IF(copyYourOldExportHere!G143="x",IF(copyYourOldExportHere!C143="","",copyYourOldExportHere!C143),"")</f>
        <v/>
      </c>
      <c r="E143" s="4" t="str">
        <f>IF(copyYourOldExportHere!G143="x",IF(copyYourOldExportHere!D143="","",copyYourOldExportHere!D143),"")</f>
        <v/>
      </c>
      <c r="F143" s="4" t="str">
        <f>IF(copyYourOldExportHere!G143="x",IF(copyYourOldExportHere!E143="","",copyYourOldExportHere!E143),"")</f>
        <v/>
      </c>
      <c r="G143" s="4" t="str">
        <f>IF(copyYourOldExportHere!G143="x",IF(copyYourOldExportHere!F143="","",copyYourOldExportHere!F143),"")</f>
        <v/>
      </c>
      <c r="H143" s="4" t="str">
        <f>IF(copyYourOldExportHere!G143="x",IF(copyYourOldExportHere!G143="","",copyYourOldExportHere!G143),"")</f>
        <v/>
      </c>
      <c r="I143" s="4" t="str">
        <f>IF(copyYourOldExportHere!G143="x",IF(copyYourOldExportHere!H143="","",copyYourOldExportHere!H143),"")</f>
        <v/>
      </c>
      <c r="J143" s="4" t="str">
        <f>IF(copyYourOldExportHere!G143="x",IF(copyYourOldExportHere!I143="","",copyYourOldExportHere!I143),"")</f>
        <v/>
      </c>
      <c r="K143">
        <v>142</v>
      </c>
      <c r="L143" t="s">
        <v>24</v>
      </c>
      <c r="M143" t="s">
        <v>1332</v>
      </c>
      <c r="N143" t="s">
        <v>22</v>
      </c>
      <c r="O143">
        <v>3</v>
      </c>
      <c r="P143" t="s">
        <v>62</v>
      </c>
      <c r="Q143" t="str">
        <f t="shared" si="13"/>
        <v/>
      </c>
      <c r="R143" t="str">
        <f t="shared" si="14"/>
        <v/>
      </c>
      <c r="S143" t="str">
        <f t="shared" si="15"/>
        <v/>
      </c>
      <c r="T143" t="s">
        <v>7</v>
      </c>
      <c r="V143" t="str">
        <f t="shared" si="16"/>
        <v>Bigge,HpCHN</v>
      </c>
      <c r="W143" t="str">
        <f>IF(T143&lt;&gt;"multiple",IF(ISERROR(VLOOKUP(SUBSTITUTE(SUBSTITUTE(V143,"*","~*"),"+","~+"),playerChgs!G$2:H$411,2,FALSE)),"",VLOOKUP(SUBSTITUTE(SUBSTITUTE(V143,"*","~*"),"+","~+"),playerChgs!G$2:H$411,2,FALSE)),"")</f>
        <v/>
      </c>
      <c r="X143" t="str">
        <f t="shared" si="17"/>
        <v>Bigge,HpCHN</v>
      </c>
    </row>
    <row r="144" spans="1:24" x14ac:dyDescent="0.25">
      <c r="A144" s="7" t="str">
        <f t="shared" si="12"/>
        <v/>
      </c>
      <c r="B144" s="4" t="str">
        <f>IF(copyYourOldExportHere!G144="x",IF(copyYourOldExportHere!A144="","",copyYourOldExportHere!A144),"")</f>
        <v/>
      </c>
      <c r="C144" s="4" t="str">
        <f>IF(copyYourOldExportHere!G144="x",IF(copyYourOldExportHere!B144="","",copyYourOldExportHere!B144),"")</f>
        <v/>
      </c>
      <c r="D144" s="4" t="str">
        <f>IF(copyYourOldExportHere!G144="x",IF(copyYourOldExportHere!C144="","",copyYourOldExportHere!C144),"")</f>
        <v/>
      </c>
      <c r="E144" s="4" t="str">
        <f>IF(copyYourOldExportHere!G144="x",IF(copyYourOldExportHere!D144="","",copyYourOldExportHere!D144),"")</f>
        <v/>
      </c>
      <c r="F144" s="4" t="str">
        <f>IF(copyYourOldExportHere!G144="x",IF(copyYourOldExportHere!E144="","",copyYourOldExportHere!E144),"")</f>
        <v/>
      </c>
      <c r="G144" s="4" t="str">
        <f>IF(copyYourOldExportHere!G144="x",IF(copyYourOldExportHere!F144="","",copyYourOldExportHere!F144),"")</f>
        <v/>
      </c>
      <c r="H144" s="4" t="str">
        <f>IF(copyYourOldExportHere!G144="x",IF(copyYourOldExportHere!G144="","",copyYourOldExportHere!G144),"")</f>
        <v/>
      </c>
      <c r="I144" s="4" t="str">
        <f>IF(copyYourOldExportHere!G144="x",IF(copyYourOldExportHere!H144="","",copyYourOldExportHere!H144),"")</f>
        <v/>
      </c>
      <c r="J144" s="4" t="str">
        <f>IF(copyYourOldExportHere!G144="x",IF(copyYourOldExportHere!I144="","",copyYourOldExportHere!I144),"")</f>
        <v/>
      </c>
      <c r="K144">
        <v>143</v>
      </c>
      <c r="L144" t="s">
        <v>36</v>
      </c>
      <c r="M144" t="s">
        <v>420</v>
      </c>
      <c r="N144" t="s">
        <v>27</v>
      </c>
      <c r="O144">
        <v>188</v>
      </c>
      <c r="P144" t="s">
        <v>1333</v>
      </c>
      <c r="Q144" t="str">
        <f t="shared" si="13"/>
        <v/>
      </c>
      <c r="R144" t="str">
        <f t="shared" si="14"/>
        <v/>
      </c>
      <c r="S144" t="str">
        <f t="shared" si="15"/>
        <v/>
      </c>
      <c r="V144" t="str">
        <f t="shared" si="16"/>
        <v>Biggio,C*hATN</v>
      </c>
      <c r="W144" t="str">
        <f>IF(T144&lt;&gt;"multiple",IF(ISERROR(VLOOKUP(SUBSTITUTE(SUBSTITUTE(V144,"*","~*"),"+","~+"),playerChgs!G$2:H$411,2,FALSE)),"",VLOOKUP(SUBSTITUTE(SUBSTITUTE(V144,"*","~*"),"+","~+"),playerChgs!G$2:H$411,2,FALSE)),"")</f>
        <v/>
      </c>
      <c r="X144" t="str">
        <f t="shared" si="17"/>
        <v>Biggio,C*hATN</v>
      </c>
    </row>
    <row r="145" spans="1:24" x14ac:dyDescent="0.25">
      <c r="A145" s="7" t="str">
        <f t="shared" si="12"/>
        <v/>
      </c>
      <c r="B145" s="4" t="str">
        <f>IF(copyYourOldExportHere!G145="x",IF(copyYourOldExportHere!A145="","",copyYourOldExportHere!A145),"")</f>
        <v/>
      </c>
      <c r="C145" s="4" t="str">
        <f>IF(copyYourOldExportHere!G145="x",IF(copyYourOldExportHere!B145="","",copyYourOldExportHere!B145),"")</f>
        <v/>
      </c>
      <c r="D145" s="4" t="str">
        <f>IF(copyYourOldExportHere!G145="x",IF(copyYourOldExportHere!C145="","",copyYourOldExportHere!C145),"")</f>
        <v/>
      </c>
      <c r="E145" s="4" t="str">
        <f>IF(copyYourOldExportHere!G145="x",IF(copyYourOldExportHere!D145="","",copyYourOldExportHere!D145),"")</f>
        <v/>
      </c>
      <c r="F145" s="4" t="str">
        <f>IF(copyYourOldExportHere!G145="x",IF(copyYourOldExportHere!E145="","",copyYourOldExportHere!E145),"")</f>
        <v/>
      </c>
      <c r="G145" s="4" t="str">
        <f>IF(copyYourOldExportHere!G145="x",IF(copyYourOldExportHere!F145="","",copyYourOldExportHere!F145),"")</f>
        <v/>
      </c>
      <c r="H145" s="4" t="str">
        <f>IF(copyYourOldExportHere!G145="x",IF(copyYourOldExportHere!G145="","",copyYourOldExportHere!G145),"")</f>
        <v/>
      </c>
      <c r="I145" s="4" t="str">
        <f>IF(copyYourOldExportHere!G145="x",IF(copyYourOldExportHere!H145="","",copyYourOldExportHere!H145),"")</f>
        <v/>
      </c>
      <c r="J145" s="4" t="str">
        <f>IF(copyYourOldExportHere!G145="x",IF(copyYourOldExportHere!I145="","",copyYourOldExportHere!I145),"")</f>
        <v/>
      </c>
      <c r="K145">
        <v>144</v>
      </c>
      <c r="L145" t="s">
        <v>49</v>
      </c>
      <c r="M145" t="s">
        <v>420</v>
      </c>
      <c r="N145" t="s">
        <v>27</v>
      </c>
      <c r="O145">
        <v>110</v>
      </c>
      <c r="P145" t="s">
        <v>1334</v>
      </c>
      <c r="Q145" t="str">
        <f t="shared" si="13"/>
        <v/>
      </c>
      <c r="R145" t="str">
        <f t="shared" si="14"/>
        <v/>
      </c>
      <c r="S145" t="str">
        <f t="shared" si="15"/>
        <v/>
      </c>
      <c r="T145" t="s">
        <v>7</v>
      </c>
      <c r="V145" t="str">
        <f t="shared" si="16"/>
        <v>Biggio,C*hTOA</v>
      </c>
      <c r="W145" t="str">
        <f>IF(T145&lt;&gt;"multiple",IF(ISERROR(VLOOKUP(SUBSTITUTE(SUBSTITUTE(V145,"*","~*"),"+","~+"),playerChgs!G$2:H$411,2,FALSE)),"",VLOOKUP(SUBSTITUTE(SUBSTITUTE(V145,"*","~*"),"+","~+"),playerChgs!G$2:H$411,2,FALSE)),"")</f>
        <v/>
      </c>
      <c r="X145" t="str">
        <f t="shared" si="17"/>
        <v>Biggio,C*hTOA</v>
      </c>
    </row>
    <row r="146" spans="1:24" x14ac:dyDescent="0.25">
      <c r="A146" s="7" t="str">
        <f t="shared" si="12"/>
        <v/>
      </c>
      <c r="B146" s="4" t="str">
        <f>IF(copyYourOldExportHere!G146="x",IF(copyYourOldExportHere!A146="","",copyYourOldExportHere!A146),"")</f>
        <v/>
      </c>
      <c r="C146" s="4" t="str">
        <f>IF(copyYourOldExportHere!G146="x",IF(copyYourOldExportHere!B146="","",copyYourOldExportHere!B146),"")</f>
        <v/>
      </c>
      <c r="D146" s="4" t="str">
        <f>IF(copyYourOldExportHere!G146="x",IF(copyYourOldExportHere!C146="","",copyYourOldExportHere!C146),"")</f>
        <v/>
      </c>
      <c r="E146" s="4" t="str">
        <f>IF(copyYourOldExportHere!G146="x",IF(copyYourOldExportHere!D146="","",copyYourOldExportHere!D146),"")</f>
        <v/>
      </c>
      <c r="F146" s="4" t="str">
        <f>IF(copyYourOldExportHere!G146="x",IF(copyYourOldExportHere!E146="","",copyYourOldExportHere!E146),"")</f>
        <v/>
      </c>
      <c r="G146" s="4" t="str">
        <f>IF(copyYourOldExportHere!G146="x",IF(copyYourOldExportHere!F146="","",copyYourOldExportHere!F146),"")</f>
        <v/>
      </c>
      <c r="H146" s="4" t="str">
        <f>IF(copyYourOldExportHere!G146="x",IF(copyYourOldExportHere!G146="","",copyYourOldExportHere!G146),"")</f>
        <v/>
      </c>
      <c r="I146" s="4" t="str">
        <f>IF(copyYourOldExportHere!G146="x",IF(copyYourOldExportHere!H146="","",copyYourOldExportHere!H146),"")</f>
        <v/>
      </c>
      <c r="J146" s="4" t="str">
        <f>IF(copyYourOldExportHere!G146="x",IF(copyYourOldExportHere!I146="","",copyYourOldExportHere!I146),"")</f>
        <v/>
      </c>
      <c r="K146">
        <v>145</v>
      </c>
      <c r="L146" t="s">
        <v>36</v>
      </c>
      <c r="M146" t="s">
        <v>420</v>
      </c>
      <c r="N146" t="s">
        <v>27</v>
      </c>
      <c r="O146">
        <v>78</v>
      </c>
      <c r="P146" t="s">
        <v>1335</v>
      </c>
      <c r="Q146" t="str">
        <f t="shared" si="13"/>
        <v/>
      </c>
      <c r="R146" t="str">
        <f t="shared" si="14"/>
        <v/>
      </c>
      <c r="S146" t="str">
        <f t="shared" si="15"/>
        <v/>
      </c>
      <c r="T146" t="s">
        <v>7</v>
      </c>
      <c r="V146" t="str">
        <f t="shared" si="16"/>
        <v>Biggio,C*hATN</v>
      </c>
      <c r="W146" t="str">
        <f>IF(T146&lt;&gt;"multiple",IF(ISERROR(VLOOKUP(SUBSTITUTE(SUBSTITUTE(V146,"*","~*"),"+","~+"),playerChgs!G$2:H$411,2,FALSE)),"",VLOOKUP(SUBSTITUTE(SUBSTITUTE(V146,"*","~*"),"+","~+"),playerChgs!G$2:H$411,2,FALSE)),"")</f>
        <v/>
      </c>
      <c r="X146" t="str">
        <f t="shared" si="17"/>
        <v>Biggio,C*hATN</v>
      </c>
    </row>
    <row r="147" spans="1:24" x14ac:dyDescent="0.25">
      <c r="A147" s="7" t="str">
        <f t="shared" si="12"/>
        <v/>
      </c>
      <c r="B147" s="4" t="str">
        <f>IF(copyYourOldExportHere!G147="x",IF(copyYourOldExportHere!A147="","",copyYourOldExportHere!A147),"")</f>
        <v/>
      </c>
      <c r="C147" s="4" t="str">
        <f>IF(copyYourOldExportHere!G147="x",IF(copyYourOldExportHere!B147="","",copyYourOldExportHere!B147),"")</f>
        <v/>
      </c>
      <c r="D147" s="4" t="str">
        <f>IF(copyYourOldExportHere!G147="x",IF(copyYourOldExportHere!C147="","",copyYourOldExportHere!C147),"")</f>
        <v/>
      </c>
      <c r="E147" s="4" t="str">
        <f>IF(copyYourOldExportHere!G147="x",IF(copyYourOldExportHere!D147="","",copyYourOldExportHere!D147),"")</f>
        <v/>
      </c>
      <c r="F147" s="4" t="str">
        <f>IF(copyYourOldExportHere!G147="x",IF(copyYourOldExportHere!E147="","",copyYourOldExportHere!E147),"")</f>
        <v/>
      </c>
      <c r="G147" s="4" t="str">
        <f>IF(copyYourOldExportHere!G147="x",IF(copyYourOldExportHere!F147="","",copyYourOldExportHere!F147),"")</f>
        <v/>
      </c>
      <c r="H147" s="4" t="str">
        <f>IF(copyYourOldExportHere!G147="x",IF(copyYourOldExportHere!G147="","",copyYourOldExportHere!G147),"")</f>
        <v/>
      </c>
      <c r="I147" s="4" t="str">
        <f>IF(copyYourOldExportHere!G147="x",IF(copyYourOldExportHere!H147="","",copyYourOldExportHere!H147),"")</f>
        <v/>
      </c>
      <c r="J147" s="4" t="str">
        <f>IF(copyYourOldExportHere!G147="x",IF(copyYourOldExportHere!I147="","",copyYourOldExportHere!I147),"")</f>
        <v/>
      </c>
      <c r="K147">
        <v>146</v>
      </c>
      <c r="L147" t="s">
        <v>46</v>
      </c>
      <c r="M147" t="s">
        <v>761</v>
      </c>
      <c r="N147" t="s">
        <v>22</v>
      </c>
      <c r="O147">
        <v>40</v>
      </c>
      <c r="P147" t="s">
        <v>72</v>
      </c>
      <c r="Q147" t="str">
        <f t="shared" si="13"/>
        <v/>
      </c>
      <c r="R147" t="str">
        <f t="shared" si="14"/>
        <v/>
      </c>
      <c r="S147" t="str">
        <f t="shared" si="15"/>
        <v/>
      </c>
      <c r="V147" t="str">
        <f t="shared" si="16"/>
        <v>Bird,JpCON</v>
      </c>
      <c r="W147" t="str">
        <f>IF(T147&lt;&gt;"multiple",IF(ISERROR(VLOOKUP(SUBSTITUTE(SUBSTITUTE(V147,"*","~*"),"+","~+"),playerChgs!G$2:H$411,2,FALSE)),"",VLOOKUP(SUBSTITUTE(SUBSTITUTE(V147,"*","~*"),"+","~+"),playerChgs!G$2:H$411,2,FALSE)),"")</f>
        <v/>
      </c>
      <c r="X147" t="str">
        <f t="shared" si="17"/>
        <v>Bird,JpCON</v>
      </c>
    </row>
    <row r="148" spans="1:24" x14ac:dyDescent="0.25">
      <c r="A148" s="7" t="str">
        <f t="shared" si="12"/>
        <v/>
      </c>
      <c r="B148" s="4" t="str">
        <f>IF(copyYourOldExportHere!G148="x",IF(copyYourOldExportHere!A148="","",copyYourOldExportHere!A148),"")</f>
        <v/>
      </c>
      <c r="C148" s="4" t="str">
        <f>IF(copyYourOldExportHere!G148="x",IF(copyYourOldExportHere!B148="","",copyYourOldExportHere!B148),"")</f>
        <v/>
      </c>
      <c r="D148" s="4" t="str">
        <f>IF(copyYourOldExportHere!G148="x",IF(copyYourOldExportHere!C148="","",copyYourOldExportHere!C148),"")</f>
        <v/>
      </c>
      <c r="E148" s="4" t="str">
        <f>IF(copyYourOldExportHere!G148="x",IF(copyYourOldExportHere!D148="","",copyYourOldExportHere!D148),"")</f>
        <v/>
      </c>
      <c r="F148" s="4" t="str">
        <f>IF(copyYourOldExportHere!G148="x",IF(copyYourOldExportHere!E148="","",copyYourOldExportHere!E148),"")</f>
        <v/>
      </c>
      <c r="G148" s="4" t="str">
        <f>IF(copyYourOldExportHere!G148="x",IF(copyYourOldExportHere!F148="","",copyYourOldExportHere!F148),"")</f>
        <v/>
      </c>
      <c r="H148" s="4" t="str">
        <f>IF(copyYourOldExportHere!G148="x",IF(copyYourOldExportHere!G148="","",copyYourOldExportHere!G148),"")</f>
        <v/>
      </c>
      <c r="I148" s="4" t="str">
        <f>IF(copyYourOldExportHere!G148="x",IF(copyYourOldExportHere!H148="","",copyYourOldExportHere!H148),"")</f>
        <v/>
      </c>
      <c r="J148" s="4" t="str">
        <f>IF(copyYourOldExportHere!G148="x",IF(copyYourOldExportHere!I148="","",copyYourOldExportHere!I148),"")</f>
        <v/>
      </c>
      <c r="K148">
        <v>147</v>
      </c>
      <c r="L148" t="s">
        <v>28</v>
      </c>
      <c r="M148" t="s">
        <v>1336</v>
      </c>
      <c r="N148" t="s">
        <v>22</v>
      </c>
      <c r="O148">
        <v>72</v>
      </c>
      <c r="P148" t="s">
        <v>69</v>
      </c>
      <c r="Q148" t="str">
        <f t="shared" si="13"/>
        <v/>
      </c>
      <c r="R148" t="str">
        <f t="shared" si="14"/>
        <v/>
      </c>
      <c r="S148" t="str">
        <f t="shared" si="15"/>
        <v/>
      </c>
      <c r="V148" t="str">
        <f t="shared" si="16"/>
        <v>Birdsong,HpSFN</v>
      </c>
      <c r="W148" t="str">
        <f>IF(T148&lt;&gt;"multiple",IF(ISERROR(VLOOKUP(SUBSTITUTE(SUBSTITUTE(V148,"*","~*"),"+","~+"),playerChgs!G$2:H$411,2,FALSE)),"",VLOOKUP(SUBSTITUTE(SUBSTITUTE(V148,"*","~*"),"+","~+"),playerChgs!G$2:H$411,2,FALSE)),"")</f>
        <v/>
      </c>
      <c r="X148" t="str">
        <f t="shared" si="17"/>
        <v>Birdsong,HpSFN</v>
      </c>
    </row>
    <row r="149" spans="1:24" x14ac:dyDescent="0.25">
      <c r="A149" s="7" t="str">
        <f t="shared" si="12"/>
        <v/>
      </c>
      <c r="B149" s="4" t="str">
        <f>IF(copyYourOldExportHere!G149="x",IF(copyYourOldExportHere!A149="","",copyYourOldExportHere!A149),"")</f>
        <v/>
      </c>
      <c r="C149" s="4" t="str">
        <f>IF(copyYourOldExportHere!G149="x",IF(copyYourOldExportHere!B149="","",copyYourOldExportHere!B149),"")</f>
        <v/>
      </c>
      <c r="D149" s="4" t="str">
        <f>IF(copyYourOldExportHere!G149="x",IF(copyYourOldExportHere!C149="","",copyYourOldExportHere!C149),"")</f>
        <v/>
      </c>
      <c r="E149" s="4" t="str">
        <f>IF(copyYourOldExportHere!G149="x",IF(copyYourOldExportHere!D149="","",copyYourOldExportHere!D149),"")</f>
        <v/>
      </c>
      <c r="F149" s="4" t="str">
        <f>IF(copyYourOldExportHere!G149="x",IF(copyYourOldExportHere!E149="","",copyYourOldExportHere!E149),"")</f>
        <v/>
      </c>
      <c r="G149" s="4" t="str">
        <f>IF(copyYourOldExportHere!G149="x",IF(copyYourOldExportHere!F149="","",copyYourOldExportHere!F149),"")</f>
        <v/>
      </c>
      <c r="H149" s="4" t="str">
        <f>IF(copyYourOldExportHere!G149="x",IF(copyYourOldExportHere!G149="","",copyYourOldExportHere!G149),"")</f>
        <v/>
      </c>
      <c r="I149" s="4" t="str">
        <f>IF(copyYourOldExportHere!G149="x",IF(copyYourOldExportHere!H149="","",copyYourOldExportHere!H149),"")</f>
        <v/>
      </c>
      <c r="J149" s="4" t="str">
        <f>IF(copyYourOldExportHere!G149="x",IF(copyYourOldExportHere!I149="","",copyYourOldExportHere!I149),"")</f>
        <v/>
      </c>
      <c r="K149">
        <v>148</v>
      </c>
      <c r="L149" t="s">
        <v>28</v>
      </c>
      <c r="M149" t="s">
        <v>1337</v>
      </c>
      <c r="N149" t="s">
        <v>22</v>
      </c>
      <c r="O149">
        <v>49</v>
      </c>
      <c r="P149" t="s">
        <v>354</v>
      </c>
      <c r="Q149" t="str">
        <f t="shared" si="13"/>
        <v/>
      </c>
      <c r="R149" t="str">
        <f t="shared" si="14"/>
        <v/>
      </c>
      <c r="S149" t="str">
        <f t="shared" si="15"/>
        <v/>
      </c>
      <c r="V149" t="str">
        <f t="shared" si="16"/>
        <v>Bivens,SpSFN</v>
      </c>
      <c r="W149" t="str">
        <f>IF(T149&lt;&gt;"multiple",IF(ISERROR(VLOOKUP(SUBSTITUTE(SUBSTITUTE(V149,"*","~*"),"+","~+"),playerChgs!G$2:H$411,2,FALSE)),"",VLOOKUP(SUBSTITUTE(SUBSTITUTE(V149,"*","~*"),"+","~+"),playerChgs!G$2:H$411,2,FALSE)),"")</f>
        <v/>
      </c>
      <c r="X149" t="str">
        <f t="shared" si="17"/>
        <v>Bivens,SpSFN</v>
      </c>
    </row>
    <row r="150" spans="1:24" x14ac:dyDescent="0.25">
      <c r="A150" s="7" t="str">
        <f t="shared" si="12"/>
        <v/>
      </c>
      <c r="B150" s="4" t="str">
        <f>IF(copyYourOldExportHere!G150="x",IF(copyYourOldExportHere!A150="","",copyYourOldExportHere!A150),"")</f>
        <v/>
      </c>
      <c r="C150" s="4" t="str">
        <f>IF(copyYourOldExportHere!G150="x",IF(copyYourOldExportHere!B150="","",copyYourOldExportHere!B150),"")</f>
        <v/>
      </c>
      <c r="D150" s="4" t="str">
        <f>IF(copyYourOldExportHere!G150="x",IF(copyYourOldExportHere!C150="","",copyYourOldExportHere!C150),"")</f>
        <v/>
      </c>
      <c r="E150" s="4" t="str">
        <f>IF(copyYourOldExportHere!G150="x",IF(copyYourOldExportHere!D150="","",copyYourOldExportHere!D150),"")</f>
        <v/>
      </c>
      <c r="F150" s="4" t="str">
        <f>IF(copyYourOldExportHere!G150="x",IF(copyYourOldExportHere!E150="","",copyYourOldExportHere!E150),"")</f>
        <v/>
      </c>
      <c r="G150" s="4" t="str">
        <f>IF(copyYourOldExportHere!G150="x",IF(copyYourOldExportHere!F150="","",copyYourOldExportHere!F150),"")</f>
        <v/>
      </c>
      <c r="H150" s="4" t="str">
        <f>IF(copyYourOldExportHere!G150="x",IF(copyYourOldExportHere!G150="","",copyYourOldExportHere!G150),"")</f>
        <v/>
      </c>
      <c r="I150" s="4" t="str">
        <f>IF(copyYourOldExportHere!G150="x",IF(copyYourOldExportHere!H150="","",copyYourOldExportHere!H150),"")</f>
        <v/>
      </c>
      <c r="J150" s="4" t="str">
        <f>IF(copyYourOldExportHere!G150="x",IF(copyYourOldExportHere!I150="","",copyYourOldExportHere!I150),"")</f>
        <v/>
      </c>
      <c r="K150">
        <v>149</v>
      </c>
      <c r="L150" t="s">
        <v>46</v>
      </c>
      <c r="M150" t="s">
        <v>762</v>
      </c>
      <c r="N150" t="s">
        <v>22</v>
      </c>
      <c r="O150">
        <v>71</v>
      </c>
      <c r="P150" t="s">
        <v>65</v>
      </c>
      <c r="Q150" t="str">
        <f t="shared" si="13"/>
        <v/>
      </c>
      <c r="R150" t="str">
        <f t="shared" si="14"/>
        <v/>
      </c>
      <c r="S150" t="str">
        <f t="shared" si="15"/>
        <v/>
      </c>
      <c r="V150" t="str">
        <f t="shared" si="16"/>
        <v>Blach,T*pCON</v>
      </c>
      <c r="W150" t="str">
        <f>IF(T150&lt;&gt;"multiple",IF(ISERROR(VLOOKUP(SUBSTITUTE(SUBSTITUTE(V150,"*","~*"),"+","~+"),playerChgs!G$2:H$411,2,FALSE)),"",VLOOKUP(SUBSTITUTE(SUBSTITUTE(V150,"*","~*"),"+","~+"),playerChgs!G$2:H$411,2,FALSE)),"")</f>
        <v/>
      </c>
      <c r="X150" t="str">
        <f t="shared" si="17"/>
        <v>Blach,T*pCON</v>
      </c>
    </row>
    <row r="151" spans="1:24" x14ac:dyDescent="0.25">
      <c r="A151" s="7" t="str">
        <f t="shared" si="12"/>
        <v/>
      </c>
      <c r="B151" s="4" t="str">
        <f>IF(copyYourOldExportHere!G151="x",IF(copyYourOldExportHere!A151="","",copyYourOldExportHere!A151),"")</f>
        <v/>
      </c>
      <c r="C151" s="4" t="str">
        <f>IF(copyYourOldExportHere!G151="x",IF(copyYourOldExportHere!B151="","",copyYourOldExportHere!B151),"")</f>
        <v/>
      </c>
      <c r="D151" s="4" t="str">
        <f>IF(copyYourOldExportHere!G151="x",IF(copyYourOldExportHere!C151="","",copyYourOldExportHere!C151),"")</f>
        <v/>
      </c>
      <c r="E151" s="4" t="str">
        <f>IF(copyYourOldExportHere!G151="x",IF(copyYourOldExportHere!D151="","",copyYourOldExportHere!D151),"")</f>
        <v/>
      </c>
      <c r="F151" s="4" t="str">
        <f>IF(copyYourOldExportHere!G151="x",IF(copyYourOldExportHere!E151="","",copyYourOldExportHere!E151),"")</f>
        <v/>
      </c>
      <c r="G151" s="4" t="str">
        <f>IF(copyYourOldExportHere!G151="x",IF(copyYourOldExportHere!F151="","",copyYourOldExportHere!F151),"")</f>
        <v/>
      </c>
      <c r="H151" s="4" t="str">
        <f>IF(copyYourOldExportHere!G151="x",IF(copyYourOldExportHere!G151="","",copyYourOldExportHere!G151),"")</f>
        <v/>
      </c>
      <c r="I151" s="4" t="str">
        <f>IF(copyYourOldExportHere!G151="x",IF(copyYourOldExportHere!H151="","",copyYourOldExportHere!H151),"")</f>
        <v/>
      </c>
      <c r="J151" s="4" t="str">
        <f>IF(copyYourOldExportHere!G151="x",IF(copyYourOldExportHere!I151="","",copyYourOldExportHere!I151),"")</f>
        <v/>
      </c>
      <c r="K151">
        <v>150</v>
      </c>
      <c r="L151" t="s">
        <v>28</v>
      </c>
      <c r="M151" t="s">
        <v>1338</v>
      </c>
      <c r="N151" t="s">
        <v>22</v>
      </c>
      <c r="O151">
        <v>36</v>
      </c>
      <c r="P151" t="s">
        <v>333</v>
      </c>
      <c r="Q151" t="str">
        <f t="shared" si="13"/>
        <v/>
      </c>
      <c r="R151" t="str">
        <f t="shared" si="14"/>
        <v/>
      </c>
      <c r="S151" t="str">
        <f t="shared" si="15"/>
        <v/>
      </c>
      <c r="V151" t="str">
        <f t="shared" si="16"/>
        <v>Black,MpSFN</v>
      </c>
      <c r="W151" t="str">
        <f>IF(T151&lt;&gt;"multiple",IF(ISERROR(VLOOKUP(SUBSTITUTE(SUBSTITUTE(V151,"*","~*"),"+","~+"),playerChgs!G$2:H$411,2,FALSE)),"",VLOOKUP(SUBSTITUTE(SUBSTITUTE(V151,"*","~*"),"+","~+"),playerChgs!G$2:H$411,2,FALSE)),"")</f>
        <v/>
      </c>
      <c r="X151" t="str">
        <f t="shared" si="17"/>
        <v>Black,MpSFN</v>
      </c>
    </row>
    <row r="152" spans="1:24" x14ac:dyDescent="0.25">
      <c r="A152" s="7" t="str">
        <f t="shared" si="12"/>
        <v/>
      </c>
      <c r="B152" s="4" t="str">
        <f>IF(copyYourOldExportHere!G152="x",IF(copyYourOldExportHere!A152="","",copyYourOldExportHere!A152),"")</f>
        <v/>
      </c>
      <c r="C152" s="4" t="str">
        <f>IF(copyYourOldExportHere!G152="x",IF(copyYourOldExportHere!B152="","",copyYourOldExportHere!B152),"")</f>
        <v/>
      </c>
      <c r="D152" s="4" t="str">
        <f>IF(copyYourOldExportHere!G152="x",IF(copyYourOldExportHere!C152="","",copyYourOldExportHere!C152),"")</f>
        <v/>
      </c>
      <c r="E152" s="4" t="str">
        <f>IF(copyYourOldExportHere!G152="x",IF(copyYourOldExportHere!D152="","",copyYourOldExportHere!D152),"")</f>
        <v/>
      </c>
      <c r="F152" s="4" t="str">
        <f>IF(copyYourOldExportHere!G152="x",IF(copyYourOldExportHere!E152="","",copyYourOldExportHere!E152),"")</f>
        <v/>
      </c>
      <c r="G152" s="4" t="str">
        <f>IF(copyYourOldExportHere!G152="x",IF(copyYourOldExportHere!F152="","",copyYourOldExportHere!F152),"")</f>
        <v/>
      </c>
      <c r="H152" s="4" t="str">
        <f>IF(copyYourOldExportHere!G152="x",IF(copyYourOldExportHere!G152="","",copyYourOldExportHere!G152),"")</f>
        <v/>
      </c>
      <c r="I152" s="4" t="str">
        <f>IF(copyYourOldExportHere!G152="x",IF(copyYourOldExportHere!H152="","",copyYourOldExportHere!H152),"")</f>
        <v/>
      </c>
      <c r="J152" s="4" t="str">
        <f>IF(copyYourOldExportHere!G152="x",IF(copyYourOldExportHere!I152="","",copyYourOldExportHere!I152),"")</f>
        <v/>
      </c>
      <c r="K152">
        <v>151</v>
      </c>
      <c r="L152" t="s">
        <v>30</v>
      </c>
      <c r="M152" t="s">
        <v>1339</v>
      </c>
      <c r="N152" t="s">
        <v>27</v>
      </c>
      <c r="O152">
        <v>49</v>
      </c>
      <c r="P152" t="s">
        <v>1340</v>
      </c>
      <c r="Q152" t="str">
        <f t="shared" si="13"/>
        <v/>
      </c>
      <c r="R152" t="str">
        <f t="shared" si="14"/>
        <v/>
      </c>
      <c r="S152" t="str">
        <f t="shared" si="15"/>
        <v/>
      </c>
      <c r="V152" t="str">
        <f t="shared" si="16"/>
        <v>Black,T*hMLN</v>
      </c>
      <c r="W152" t="str">
        <f>IF(T152&lt;&gt;"multiple",IF(ISERROR(VLOOKUP(SUBSTITUTE(SUBSTITUTE(V152,"*","~*"),"+","~+"),playerChgs!G$2:H$411,2,FALSE)),"",VLOOKUP(SUBSTITUTE(SUBSTITUTE(V152,"*","~*"),"+","~+"),playerChgs!G$2:H$411,2,FALSE)),"")</f>
        <v/>
      </c>
      <c r="X152" t="str">
        <f t="shared" si="17"/>
        <v>Black,T*hMLN</v>
      </c>
    </row>
    <row r="153" spans="1:24" x14ac:dyDescent="0.25">
      <c r="A153" s="7" t="str">
        <f t="shared" si="12"/>
        <v/>
      </c>
      <c r="B153" s="4" t="str">
        <f>IF(copyYourOldExportHere!G153="x",IF(copyYourOldExportHere!A153="","",copyYourOldExportHere!A153),"")</f>
        <v/>
      </c>
      <c r="C153" s="4" t="str">
        <f>IF(copyYourOldExportHere!G153="x",IF(copyYourOldExportHere!B153="","",copyYourOldExportHere!B153),"")</f>
        <v/>
      </c>
      <c r="D153" s="4" t="str">
        <f>IF(copyYourOldExportHere!G153="x",IF(copyYourOldExportHere!C153="","",copyYourOldExportHere!C153),"")</f>
        <v/>
      </c>
      <c r="E153" s="4" t="str">
        <f>IF(copyYourOldExportHere!G153="x",IF(copyYourOldExportHere!D153="","",copyYourOldExportHere!D153),"")</f>
        <v/>
      </c>
      <c r="F153" s="4" t="str">
        <f>IF(copyYourOldExportHere!G153="x",IF(copyYourOldExportHere!E153="","",copyYourOldExportHere!E153),"")</f>
        <v/>
      </c>
      <c r="G153" s="4" t="str">
        <f>IF(copyYourOldExportHere!G153="x",IF(copyYourOldExportHere!F153="","",copyYourOldExportHere!F153),"")</f>
        <v/>
      </c>
      <c r="H153" s="4" t="str">
        <f>IF(copyYourOldExportHere!G153="x",IF(copyYourOldExportHere!G153="","",copyYourOldExportHere!G153),"")</f>
        <v/>
      </c>
      <c r="I153" s="4" t="str">
        <f>IF(copyYourOldExportHere!G153="x",IF(copyYourOldExportHere!H153="","",copyYourOldExportHere!H153),"")</f>
        <v/>
      </c>
      <c r="J153" s="4" t="str">
        <f>IF(copyYourOldExportHere!G153="x",IF(copyYourOldExportHere!I153="","",copyYourOldExportHere!I153),"")</f>
        <v/>
      </c>
      <c r="K153">
        <v>152</v>
      </c>
      <c r="L153" t="s">
        <v>25</v>
      </c>
      <c r="M153" t="s">
        <v>232</v>
      </c>
      <c r="N153" t="s">
        <v>22</v>
      </c>
      <c r="O153">
        <v>75</v>
      </c>
      <c r="P153" t="s">
        <v>67</v>
      </c>
      <c r="Q153" t="str">
        <f t="shared" si="13"/>
        <v/>
      </c>
      <c r="R153" t="str">
        <f t="shared" si="14"/>
        <v/>
      </c>
      <c r="S153" t="str">
        <f t="shared" si="15"/>
        <v/>
      </c>
      <c r="V153" t="str">
        <f t="shared" si="16"/>
        <v>Blackburn,PpNYN</v>
      </c>
      <c r="W153" t="str">
        <f>IF(T153&lt;&gt;"multiple",IF(ISERROR(VLOOKUP(SUBSTITUTE(SUBSTITUTE(V153,"*","~*"),"+","~+"),playerChgs!G$2:H$411,2,FALSE)),"",VLOOKUP(SUBSTITUTE(SUBSTITUTE(V153,"*","~*"),"+","~+"),playerChgs!G$2:H$411,2,FALSE)),"")</f>
        <v/>
      </c>
      <c r="X153" t="str">
        <f t="shared" si="17"/>
        <v>Blackburn,PpNYN</v>
      </c>
    </row>
    <row r="154" spans="1:24" x14ac:dyDescent="0.25">
      <c r="A154" s="7" t="str">
        <f t="shared" si="12"/>
        <v/>
      </c>
      <c r="B154" s="4" t="str">
        <f>IF(copyYourOldExportHere!G154="x",IF(copyYourOldExportHere!A154="","",copyYourOldExportHere!A154),"")</f>
        <v/>
      </c>
      <c r="C154" s="4" t="str">
        <f>IF(copyYourOldExportHere!G154="x",IF(copyYourOldExportHere!B154="","",copyYourOldExportHere!B154),"")</f>
        <v/>
      </c>
      <c r="D154" s="4" t="str">
        <f>IF(copyYourOldExportHere!G154="x",IF(copyYourOldExportHere!C154="","",copyYourOldExportHere!C154),"")</f>
        <v/>
      </c>
      <c r="E154" s="4" t="str">
        <f>IF(copyYourOldExportHere!G154="x",IF(copyYourOldExportHere!D154="","",copyYourOldExportHere!D154),"")</f>
        <v/>
      </c>
      <c r="F154" s="4" t="str">
        <f>IF(copyYourOldExportHere!G154="x",IF(copyYourOldExportHere!E154="","",copyYourOldExportHere!E154),"")</f>
        <v/>
      </c>
      <c r="G154" s="4" t="str">
        <f>IF(copyYourOldExportHere!G154="x",IF(copyYourOldExportHere!F154="","",copyYourOldExportHere!F154),"")</f>
        <v/>
      </c>
      <c r="H154" s="4" t="str">
        <f>IF(copyYourOldExportHere!G154="x",IF(copyYourOldExportHere!G154="","",copyYourOldExportHere!G154),"")</f>
        <v/>
      </c>
      <c r="I154" s="4" t="str">
        <f>IF(copyYourOldExportHere!G154="x",IF(copyYourOldExportHere!H154="","",copyYourOldExportHere!H154),"")</f>
        <v/>
      </c>
      <c r="J154" s="4" t="str">
        <f>IF(copyYourOldExportHere!G154="x",IF(copyYourOldExportHere!I154="","",copyYourOldExportHere!I154),"")</f>
        <v/>
      </c>
      <c r="K154">
        <v>153</v>
      </c>
      <c r="L154" t="s">
        <v>45</v>
      </c>
      <c r="M154" t="s">
        <v>232</v>
      </c>
      <c r="N154" t="s">
        <v>22</v>
      </c>
      <c r="O154">
        <v>51</v>
      </c>
      <c r="P154" t="s">
        <v>67</v>
      </c>
      <c r="Q154" t="str">
        <f t="shared" si="13"/>
        <v/>
      </c>
      <c r="R154" t="str">
        <f t="shared" si="14"/>
        <v/>
      </c>
      <c r="S154" t="str">
        <f t="shared" si="15"/>
        <v/>
      </c>
      <c r="T154" t="s">
        <v>7</v>
      </c>
      <c r="V154" t="str">
        <f t="shared" si="16"/>
        <v>Blackburn,PpOAA</v>
      </c>
      <c r="W154" t="str">
        <f>IF(T154&lt;&gt;"multiple",IF(ISERROR(VLOOKUP(SUBSTITUTE(SUBSTITUTE(V154,"*","~*"),"+","~+"),playerChgs!G$2:H$411,2,FALSE)),"",VLOOKUP(SUBSTITUTE(SUBSTITUTE(V154,"*","~*"),"+","~+"),playerChgs!G$2:H$411,2,FALSE)),"")</f>
        <v/>
      </c>
      <c r="X154" t="str">
        <f t="shared" si="17"/>
        <v>Blackburn,PpOAA</v>
      </c>
    </row>
    <row r="155" spans="1:24" x14ac:dyDescent="0.25">
      <c r="A155" s="7" t="str">
        <f t="shared" si="12"/>
        <v/>
      </c>
      <c r="B155" s="4" t="str">
        <f>IF(copyYourOldExportHere!G155="x",IF(copyYourOldExportHere!A155="","",copyYourOldExportHere!A155),"")</f>
        <v/>
      </c>
      <c r="C155" s="4" t="str">
        <f>IF(copyYourOldExportHere!G155="x",IF(copyYourOldExportHere!B155="","",copyYourOldExportHere!B155),"")</f>
        <v/>
      </c>
      <c r="D155" s="4" t="str">
        <f>IF(copyYourOldExportHere!G155="x",IF(copyYourOldExportHere!C155="","",copyYourOldExportHere!C155),"")</f>
        <v/>
      </c>
      <c r="E155" s="4" t="str">
        <f>IF(copyYourOldExportHere!G155="x",IF(copyYourOldExportHere!D155="","",copyYourOldExportHere!D155),"")</f>
        <v/>
      </c>
      <c r="F155" s="4" t="str">
        <f>IF(copyYourOldExportHere!G155="x",IF(copyYourOldExportHere!E155="","",copyYourOldExportHere!E155),"")</f>
        <v/>
      </c>
      <c r="G155" s="4" t="str">
        <f>IF(copyYourOldExportHere!G155="x",IF(copyYourOldExportHere!F155="","",copyYourOldExportHere!F155),"")</f>
        <v/>
      </c>
      <c r="H155" s="4" t="str">
        <f>IF(copyYourOldExportHere!G155="x",IF(copyYourOldExportHere!G155="","",copyYourOldExportHere!G155),"")</f>
        <v/>
      </c>
      <c r="I155" s="4" t="str">
        <f>IF(copyYourOldExportHere!G155="x",IF(copyYourOldExportHere!H155="","",copyYourOldExportHere!H155),"")</f>
        <v/>
      </c>
      <c r="J155" s="4" t="str">
        <f>IF(copyYourOldExportHere!G155="x",IF(copyYourOldExportHere!I155="","",copyYourOldExportHere!I155),"")</f>
        <v/>
      </c>
      <c r="K155">
        <v>154</v>
      </c>
      <c r="L155" t="s">
        <v>25</v>
      </c>
      <c r="M155" t="s">
        <v>232</v>
      </c>
      <c r="N155" t="s">
        <v>22</v>
      </c>
      <c r="O155">
        <v>24</v>
      </c>
      <c r="P155" t="s">
        <v>339</v>
      </c>
      <c r="Q155" t="str">
        <f t="shared" si="13"/>
        <v/>
      </c>
      <c r="R155" t="str">
        <f t="shared" si="14"/>
        <v/>
      </c>
      <c r="S155" t="str">
        <f t="shared" si="15"/>
        <v/>
      </c>
      <c r="T155" t="s">
        <v>7</v>
      </c>
      <c r="V155" t="str">
        <f t="shared" si="16"/>
        <v>Blackburn,PpNYN</v>
      </c>
      <c r="W155" t="str">
        <f>IF(T155&lt;&gt;"multiple",IF(ISERROR(VLOOKUP(SUBSTITUTE(SUBSTITUTE(V155,"*","~*"),"+","~+"),playerChgs!G$2:H$411,2,FALSE)),"",VLOOKUP(SUBSTITUTE(SUBSTITUTE(V155,"*","~*"),"+","~+"),playerChgs!G$2:H$411,2,FALSE)),"")</f>
        <v/>
      </c>
      <c r="X155" t="str">
        <f t="shared" si="17"/>
        <v>Blackburn,PpNYN</v>
      </c>
    </row>
    <row r="156" spans="1:24" x14ac:dyDescent="0.25">
      <c r="A156" s="7" t="str">
        <f t="shared" si="12"/>
        <v/>
      </c>
      <c r="B156" s="4" t="str">
        <f>IF(copyYourOldExportHere!G156="x",IF(copyYourOldExportHere!A156="","",copyYourOldExportHere!A156),"")</f>
        <v/>
      </c>
      <c r="C156" s="4" t="str">
        <f>IF(copyYourOldExportHere!G156="x",IF(copyYourOldExportHere!B156="","",copyYourOldExportHere!B156),"")</f>
        <v/>
      </c>
      <c r="D156" s="4" t="str">
        <f>IF(copyYourOldExportHere!G156="x",IF(copyYourOldExportHere!C156="","",copyYourOldExportHere!C156),"")</f>
        <v/>
      </c>
      <c r="E156" s="4" t="str">
        <f>IF(copyYourOldExportHere!G156="x",IF(copyYourOldExportHere!D156="","",copyYourOldExportHere!D156),"")</f>
        <v/>
      </c>
      <c r="F156" s="4" t="str">
        <f>IF(copyYourOldExportHere!G156="x",IF(copyYourOldExportHere!E156="","",copyYourOldExportHere!E156),"")</f>
        <v/>
      </c>
      <c r="G156" s="4" t="str">
        <f>IF(copyYourOldExportHere!G156="x",IF(copyYourOldExportHere!F156="","",copyYourOldExportHere!F156),"")</f>
        <v/>
      </c>
      <c r="H156" s="4" t="str">
        <f>IF(copyYourOldExportHere!G156="x",IF(copyYourOldExportHere!G156="","",copyYourOldExportHere!G156),"")</f>
        <v/>
      </c>
      <c r="I156" s="4" t="str">
        <f>IF(copyYourOldExportHere!G156="x",IF(copyYourOldExportHere!H156="","",copyYourOldExportHere!H156),"")</f>
        <v/>
      </c>
      <c r="J156" s="4" t="str">
        <f>IF(copyYourOldExportHere!G156="x",IF(copyYourOldExportHere!I156="","",copyYourOldExportHere!I156),"")</f>
        <v/>
      </c>
      <c r="K156">
        <v>155</v>
      </c>
      <c r="L156" t="s">
        <v>46</v>
      </c>
      <c r="M156" t="s">
        <v>89</v>
      </c>
      <c r="N156" t="s">
        <v>27</v>
      </c>
      <c r="O156">
        <v>449</v>
      </c>
      <c r="P156" t="s">
        <v>1341</v>
      </c>
      <c r="Q156" t="str">
        <f t="shared" si="13"/>
        <v/>
      </c>
      <c r="R156" t="str">
        <f t="shared" si="14"/>
        <v/>
      </c>
      <c r="S156" t="str">
        <f t="shared" si="15"/>
        <v/>
      </c>
      <c r="V156" t="str">
        <f t="shared" si="16"/>
        <v>Blackmon,C*hCON</v>
      </c>
      <c r="W156" t="str">
        <f>IF(T156&lt;&gt;"multiple",IF(ISERROR(VLOOKUP(SUBSTITUTE(SUBSTITUTE(V156,"*","~*"),"+","~+"),playerChgs!G$2:H$411,2,FALSE)),"",VLOOKUP(SUBSTITUTE(SUBSTITUTE(V156,"*","~*"),"+","~+"),playerChgs!G$2:H$411,2,FALSE)),"")</f>
        <v/>
      </c>
      <c r="X156" t="str">
        <f t="shared" si="17"/>
        <v>Blackmon,C*hCON</v>
      </c>
    </row>
    <row r="157" spans="1:24" x14ac:dyDescent="0.25">
      <c r="A157" s="7" t="str">
        <f t="shared" si="12"/>
        <v/>
      </c>
      <c r="B157" s="4" t="str">
        <f>IF(copyYourOldExportHere!G157="x",IF(copyYourOldExportHere!A157="","",copyYourOldExportHere!A157),"")</f>
        <v/>
      </c>
      <c r="C157" s="4" t="str">
        <f>IF(copyYourOldExportHere!G157="x",IF(copyYourOldExportHere!B157="","",copyYourOldExportHere!B157),"")</f>
        <v/>
      </c>
      <c r="D157" s="4" t="str">
        <f>IF(copyYourOldExportHere!G157="x",IF(copyYourOldExportHere!C157="","",copyYourOldExportHere!C157),"")</f>
        <v/>
      </c>
      <c r="E157" s="4" t="str">
        <f>IF(copyYourOldExportHere!G157="x",IF(copyYourOldExportHere!D157="","",copyYourOldExportHere!D157),"")</f>
        <v/>
      </c>
      <c r="F157" s="4" t="str">
        <f>IF(copyYourOldExportHere!G157="x",IF(copyYourOldExportHere!E157="","",copyYourOldExportHere!E157),"")</f>
        <v/>
      </c>
      <c r="G157" s="4" t="str">
        <f>IF(copyYourOldExportHere!G157="x",IF(copyYourOldExportHere!F157="","",copyYourOldExportHere!F157),"")</f>
        <v/>
      </c>
      <c r="H157" s="4" t="str">
        <f>IF(copyYourOldExportHere!G157="x",IF(copyYourOldExportHere!G157="","",copyYourOldExportHere!G157),"")</f>
        <v/>
      </c>
      <c r="I157" s="4" t="str">
        <f>IF(copyYourOldExportHere!G157="x",IF(copyYourOldExportHere!H157="","",copyYourOldExportHere!H157),"")</f>
        <v/>
      </c>
      <c r="J157" s="4" t="str">
        <f>IF(copyYourOldExportHere!G157="x",IF(copyYourOldExportHere!I157="","",copyYourOldExportHere!I157),"")</f>
        <v/>
      </c>
      <c r="K157">
        <v>156</v>
      </c>
      <c r="L157" t="s">
        <v>46</v>
      </c>
      <c r="M157" t="s">
        <v>1342</v>
      </c>
      <c r="N157" t="s">
        <v>22</v>
      </c>
      <c r="O157">
        <v>31</v>
      </c>
      <c r="P157" t="s">
        <v>65</v>
      </c>
      <c r="Q157" t="str">
        <f t="shared" si="13"/>
        <v/>
      </c>
      <c r="R157" t="str">
        <f t="shared" si="14"/>
        <v/>
      </c>
      <c r="S157" t="str">
        <f t="shared" si="15"/>
        <v/>
      </c>
      <c r="V157" t="str">
        <f t="shared" si="16"/>
        <v>Blalock,BpCON</v>
      </c>
      <c r="W157" t="str">
        <f>IF(T157&lt;&gt;"multiple",IF(ISERROR(VLOOKUP(SUBSTITUTE(SUBSTITUTE(V157,"*","~*"),"+","~+"),playerChgs!G$2:H$411,2,FALSE)),"",VLOOKUP(SUBSTITUTE(SUBSTITUTE(V157,"*","~*"),"+","~+"),playerChgs!G$2:H$411,2,FALSE)),"")</f>
        <v/>
      </c>
      <c r="X157" t="str">
        <f t="shared" si="17"/>
        <v>Blalock,BpCON</v>
      </c>
    </row>
    <row r="158" spans="1:24" x14ac:dyDescent="0.25">
      <c r="A158" s="7" t="str">
        <f t="shared" si="12"/>
        <v/>
      </c>
      <c r="B158" s="4" t="str">
        <f>IF(copyYourOldExportHere!G158="x",IF(copyYourOldExportHere!A158="","",copyYourOldExportHere!A158),"")</f>
        <v/>
      </c>
      <c r="C158" s="4" t="str">
        <f>IF(copyYourOldExportHere!G158="x",IF(copyYourOldExportHere!B158="","",copyYourOldExportHere!B158),"")</f>
        <v/>
      </c>
      <c r="D158" s="4" t="str">
        <f>IF(copyYourOldExportHere!G158="x",IF(copyYourOldExportHere!C158="","",copyYourOldExportHere!C158),"")</f>
        <v/>
      </c>
      <c r="E158" s="4" t="str">
        <f>IF(copyYourOldExportHere!G158="x",IF(copyYourOldExportHere!D158="","",copyYourOldExportHere!D158),"")</f>
        <v/>
      </c>
      <c r="F158" s="4" t="str">
        <f>IF(copyYourOldExportHere!G158="x",IF(copyYourOldExportHere!E158="","",copyYourOldExportHere!E158),"")</f>
        <v/>
      </c>
      <c r="G158" s="4" t="str">
        <f>IF(copyYourOldExportHere!G158="x",IF(copyYourOldExportHere!F158="","",copyYourOldExportHere!F158),"")</f>
        <v/>
      </c>
      <c r="H158" s="4" t="str">
        <f>IF(copyYourOldExportHere!G158="x",IF(copyYourOldExportHere!G158="","",copyYourOldExportHere!G158),"")</f>
        <v/>
      </c>
      <c r="I158" s="4" t="str">
        <f>IF(copyYourOldExportHere!G158="x",IF(copyYourOldExportHere!H158="","",copyYourOldExportHere!H158),"")</f>
        <v/>
      </c>
      <c r="J158" s="4" t="str">
        <f>IF(copyYourOldExportHere!G158="x",IF(copyYourOldExportHere!I158="","",copyYourOldExportHere!I158),"")</f>
        <v/>
      </c>
      <c r="K158">
        <v>157</v>
      </c>
      <c r="L158" t="s">
        <v>37</v>
      </c>
      <c r="M158" t="s">
        <v>763</v>
      </c>
      <c r="N158" t="s">
        <v>27</v>
      </c>
      <c r="O158">
        <v>120</v>
      </c>
      <c r="P158" t="s">
        <v>1343</v>
      </c>
      <c r="Q158" t="str">
        <f t="shared" si="13"/>
        <v/>
      </c>
      <c r="R158" t="str">
        <f t="shared" si="14"/>
        <v/>
      </c>
      <c r="S158" t="str">
        <f t="shared" si="15"/>
        <v/>
      </c>
      <c r="V158" t="str">
        <f t="shared" si="16"/>
        <v>Blanco,DhKCA</v>
      </c>
      <c r="W158" t="str">
        <f>IF(T158&lt;&gt;"multiple",IF(ISERROR(VLOOKUP(SUBSTITUTE(SUBSTITUTE(V158,"*","~*"),"+","~+"),playerChgs!G$2:H$411,2,FALSE)),"",VLOOKUP(SUBSTITUTE(SUBSTITUTE(V158,"*","~*"),"+","~+"),playerChgs!G$2:H$411,2,FALSE)),"")</f>
        <v/>
      </c>
      <c r="X158" t="str">
        <f t="shared" si="17"/>
        <v>Blanco,DhKCA</v>
      </c>
    </row>
    <row r="159" spans="1:24" x14ac:dyDescent="0.25">
      <c r="A159" s="7" t="str">
        <f t="shared" si="12"/>
        <v/>
      </c>
      <c r="B159" s="4" t="str">
        <f>IF(copyYourOldExportHere!G159="x",IF(copyYourOldExportHere!A159="","",copyYourOldExportHere!A159),"")</f>
        <v/>
      </c>
      <c r="C159" s="4" t="str">
        <f>IF(copyYourOldExportHere!G159="x",IF(copyYourOldExportHere!B159="","",copyYourOldExportHere!B159),"")</f>
        <v/>
      </c>
      <c r="D159" s="4" t="str">
        <f>IF(copyYourOldExportHere!G159="x",IF(copyYourOldExportHere!C159="","",copyYourOldExportHere!C159),"")</f>
        <v/>
      </c>
      <c r="E159" s="4" t="str">
        <f>IF(copyYourOldExportHere!G159="x",IF(copyYourOldExportHere!D159="","",copyYourOldExportHere!D159),"")</f>
        <v/>
      </c>
      <c r="F159" s="4" t="str">
        <f>IF(copyYourOldExportHere!G159="x",IF(copyYourOldExportHere!E159="","",copyYourOldExportHere!E159),"")</f>
        <v/>
      </c>
      <c r="G159" s="4" t="str">
        <f>IF(copyYourOldExportHere!G159="x",IF(copyYourOldExportHere!F159="","",copyYourOldExportHere!F159),"")</f>
        <v/>
      </c>
      <c r="H159" s="4" t="str">
        <f>IF(copyYourOldExportHere!G159="x",IF(copyYourOldExportHere!G159="","",copyYourOldExportHere!G159),"")</f>
        <v/>
      </c>
      <c r="I159" s="4" t="str">
        <f>IF(copyYourOldExportHere!G159="x",IF(copyYourOldExportHere!H159="","",copyYourOldExportHere!H159),"")</f>
        <v/>
      </c>
      <c r="J159" s="4" t="str">
        <f>IF(copyYourOldExportHere!G159="x",IF(copyYourOldExportHere!I159="","",copyYourOldExportHere!I159),"")</f>
        <v/>
      </c>
      <c r="K159">
        <v>158</v>
      </c>
      <c r="L159" t="s">
        <v>118</v>
      </c>
      <c r="M159" t="s">
        <v>764</v>
      </c>
      <c r="N159" t="s">
        <v>22</v>
      </c>
      <c r="O159">
        <v>167</v>
      </c>
      <c r="P159" t="s">
        <v>67</v>
      </c>
      <c r="Q159" t="str">
        <f t="shared" si="13"/>
        <v/>
      </c>
      <c r="R159" t="str">
        <f t="shared" si="14"/>
        <v/>
      </c>
      <c r="S159" t="str">
        <f t="shared" si="15"/>
        <v/>
      </c>
      <c r="V159" t="str">
        <f t="shared" si="16"/>
        <v>Blanco,RpHOA</v>
      </c>
      <c r="W159" t="str">
        <f>IF(T159&lt;&gt;"multiple",IF(ISERROR(VLOOKUP(SUBSTITUTE(SUBSTITUTE(V159,"*","~*"),"+","~+"),playerChgs!G$2:H$411,2,FALSE)),"",VLOOKUP(SUBSTITUTE(SUBSTITUTE(V159,"*","~*"),"+","~+"),playerChgs!G$2:H$411,2,FALSE)),"")</f>
        <v/>
      </c>
      <c r="X159" t="str">
        <f t="shared" si="17"/>
        <v>Blanco,RpHOA</v>
      </c>
    </row>
    <row r="160" spans="1:24" x14ac:dyDescent="0.25">
      <c r="A160" s="7" t="str">
        <f t="shared" si="12"/>
        <v/>
      </c>
      <c r="B160" s="4" t="str">
        <f>IF(copyYourOldExportHere!G160="x",IF(copyYourOldExportHere!A160="","",copyYourOldExportHere!A160),"")</f>
        <v/>
      </c>
      <c r="C160" s="4" t="str">
        <f>IF(copyYourOldExportHere!G160="x",IF(copyYourOldExportHere!B160="","",copyYourOldExportHere!B160),"")</f>
        <v/>
      </c>
      <c r="D160" s="4" t="str">
        <f>IF(copyYourOldExportHere!G160="x",IF(copyYourOldExportHere!C160="","",copyYourOldExportHere!C160),"")</f>
        <v/>
      </c>
      <c r="E160" s="4" t="str">
        <f>IF(copyYourOldExportHere!G160="x",IF(copyYourOldExportHere!D160="","",copyYourOldExportHere!D160),"")</f>
        <v/>
      </c>
      <c r="F160" s="4" t="str">
        <f>IF(copyYourOldExportHere!G160="x",IF(copyYourOldExportHere!E160="","",copyYourOldExportHere!E160),"")</f>
        <v/>
      </c>
      <c r="G160" s="4" t="str">
        <f>IF(copyYourOldExportHere!G160="x",IF(copyYourOldExportHere!F160="","",copyYourOldExportHere!F160),"")</f>
        <v/>
      </c>
      <c r="H160" s="4" t="str">
        <f>IF(copyYourOldExportHere!G160="x",IF(copyYourOldExportHere!G160="","",copyYourOldExportHere!G160),"")</f>
        <v/>
      </c>
      <c r="I160" s="4" t="str">
        <f>IF(copyYourOldExportHere!G160="x",IF(copyYourOldExportHere!H160="","",copyYourOldExportHere!H160),"")</f>
        <v/>
      </c>
      <c r="J160" s="4" t="str">
        <f>IF(copyYourOldExportHere!G160="x",IF(copyYourOldExportHere!I160="","",copyYourOldExportHere!I160),"")</f>
        <v/>
      </c>
      <c r="K160">
        <v>159</v>
      </c>
      <c r="L160" t="s">
        <v>33</v>
      </c>
      <c r="M160" t="s">
        <v>514</v>
      </c>
      <c r="N160" t="s">
        <v>27</v>
      </c>
      <c r="O160">
        <v>31</v>
      </c>
      <c r="P160" t="s">
        <v>1344</v>
      </c>
      <c r="Q160" t="str">
        <f t="shared" si="13"/>
        <v/>
      </c>
      <c r="R160" t="str">
        <f t="shared" si="14"/>
        <v/>
      </c>
      <c r="S160" t="str">
        <f t="shared" si="15"/>
        <v/>
      </c>
      <c r="T160" t="s">
        <v>6</v>
      </c>
      <c r="V160" t="str">
        <f t="shared" si="16"/>
        <v>Blankenhorn,T*hWAN</v>
      </c>
      <c r="W160" t="str">
        <f>IF(T160&lt;&gt;"multiple",IF(ISERROR(VLOOKUP(SUBSTITUTE(SUBSTITUTE(V160,"*","~*"),"+","~+"),playerChgs!G$2:H$411,2,FALSE)),"",VLOOKUP(SUBSTITUTE(SUBSTITUTE(V160,"*","~*"),"+","~+"),playerChgs!G$2:H$411,2,FALSE)),"")</f>
        <v/>
      </c>
      <c r="X160" t="str">
        <f t="shared" si="17"/>
        <v>Blankenhorn,T*hWAN</v>
      </c>
    </row>
    <row r="161" spans="1:24" x14ac:dyDescent="0.25">
      <c r="A161" s="7" t="str">
        <f t="shared" si="12"/>
        <v/>
      </c>
      <c r="B161" s="4" t="str">
        <f>IF(copyYourOldExportHere!G161="x",IF(copyYourOldExportHere!A161="","",copyYourOldExportHere!A161),"")</f>
        <v/>
      </c>
      <c r="C161" s="4" t="str">
        <f>IF(copyYourOldExportHere!G161="x",IF(copyYourOldExportHere!B161="","",copyYourOldExportHere!B161),"")</f>
        <v/>
      </c>
      <c r="D161" s="4" t="str">
        <f>IF(copyYourOldExportHere!G161="x",IF(copyYourOldExportHere!C161="","",copyYourOldExportHere!C161),"")</f>
        <v/>
      </c>
      <c r="E161" s="4" t="str">
        <f>IF(copyYourOldExportHere!G161="x",IF(copyYourOldExportHere!D161="","",copyYourOldExportHere!D161),"")</f>
        <v/>
      </c>
      <c r="F161" s="4" t="str">
        <f>IF(copyYourOldExportHere!G161="x",IF(copyYourOldExportHere!E161="","",copyYourOldExportHere!E161),"")</f>
        <v/>
      </c>
      <c r="G161" s="4" t="str">
        <f>IF(copyYourOldExportHere!G161="x",IF(copyYourOldExportHere!F161="","",copyYourOldExportHere!F161),"")</f>
        <v/>
      </c>
      <c r="H161" s="4" t="str">
        <f>IF(copyYourOldExportHere!G161="x",IF(copyYourOldExportHere!G161="","",copyYourOldExportHere!G161),"")</f>
        <v/>
      </c>
      <c r="I161" s="4" t="str">
        <f>IF(copyYourOldExportHere!G161="x",IF(copyYourOldExportHere!H161="","",copyYourOldExportHere!H161),"")</f>
        <v/>
      </c>
      <c r="J161" s="4" t="str">
        <f>IF(copyYourOldExportHere!G161="x",IF(copyYourOldExportHere!I161="","",copyYourOldExportHere!I161),"")</f>
        <v/>
      </c>
      <c r="K161">
        <v>160</v>
      </c>
      <c r="L161" t="s">
        <v>45</v>
      </c>
      <c r="M161" t="s">
        <v>765</v>
      </c>
      <c r="N161" t="s">
        <v>27</v>
      </c>
      <c r="O161">
        <v>572</v>
      </c>
      <c r="P161" t="s">
        <v>1345</v>
      </c>
      <c r="Q161" t="str">
        <f t="shared" si="13"/>
        <v/>
      </c>
      <c r="R161" t="str">
        <f t="shared" si="14"/>
        <v/>
      </c>
      <c r="S161" t="str">
        <f t="shared" si="15"/>
        <v/>
      </c>
      <c r="V161" t="str">
        <f t="shared" si="16"/>
        <v>Bleday,J*hOAA</v>
      </c>
      <c r="W161" t="str">
        <f>IF(T161&lt;&gt;"multiple",IF(ISERROR(VLOOKUP(SUBSTITUTE(SUBSTITUTE(V161,"*","~*"),"+","~+"),playerChgs!G$2:H$411,2,FALSE)),"",VLOOKUP(SUBSTITUTE(SUBSTITUTE(V161,"*","~*"),"+","~+"),playerChgs!G$2:H$411,2,FALSE)),"")</f>
        <v/>
      </c>
      <c r="X161" t="str">
        <f t="shared" si="17"/>
        <v>Bleday,J*hOAA</v>
      </c>
    </row>
    <row r="162" spans="1:24" x14ac:dyDescent="0.25">
      <c r="A162" s="7" t="str">
        <f t="shared" si="12"/>
        <v/>
      </c>
      <c r="B162" s="4" t="str">
        <f>IF(copyYourOldExportHere!G162="x",IF(copyYourOldExportHere!A162="","",copyYourOldExportHere!A162),"")</f>
        <v/>
      </c>
      <c r="C162" s="4" t="str">
        <f>IF(copyYourOldExportHere!G162="x",IF(copyYourOldExportHere!B162="","",copyYourOldExportHere!B162),"")</f>
        <v/>
      </c>
      <c r="D162" s="4" t="str">
        <f>IF(copyYourOldExportHere!G162="x",IF(copyYourOldExportHere!C162="","",copyYourOldExportHere!C162),"")</f>
        <v/>
      </c>
      <c r="E162" s="4" t="str">
        <f>IF(copyYourOldExportHere!G162="x",IF(copyYourOldExportHere!D162="","",copyYourOldExportHere!D162),"")</f>
        <v/>
      </c>
      <c r="F162" s="4" t="str">
        <f>IF(copyYourOldExportHere!G162="x",IF(copyYourOldExportHere!E162="","",copyYourOldExportHere!E162),"")</f>
        <v/>
      </c>
      <c r="G162" s="4" t="str">
        <f>IF(copyYourOldExportHere!G162="x",IF(copyYourOldExportHere!F162="","",copyYourOldExportHere!F162),"")</f>
        <v/>
      </c>
      <c r="H162" s="4" t="str">
        <f>IF(copyYourOldExportHere!G162="x",IF(copyYourOldExportHere!G162="","",copyYourOldExportHere!G162),"")</f>
        <v/>
      </c>
      <c r="I162" s="4" t="str">
        <f>IF(copyYourOldExportHere!G162="x",IF(copyYourOldExportHere!H162="","",copyYourOldExportHere!H162),"")</f>
        <v/>
      </c>
      <c r="J162" s="4" t="str">
        <f>IF(copyYourOldExportHere!G162="x",IF(copyYourOldExportHere!I162="","",copyYourOldExportHere!I162),"")</f>
        <v/>
      </c>
      <c r="K162">
        <v>161</v>
      </c>
      <c r="L162" t="s">
        <v>42</v>
      </c>
      <c r="M162" t="s">
        <v>1346</v>
      </c>
      <c r="N162" t="s">
        <v>22</v>
      </c>
      <c r="O162">
        <v>20</v>
      </c>
      <c r="P162" t="s">
        <v>71</v>
      </c>
      <c r="Q162" t="str">
        <f t="shared" si="13"/>
        <v/>
      </c>
      <c r="R162" t="str">
        <f t="shared" si="14"/>
        <v/>
      </c>
      <c r="S162" t="str">
        <f t="shared" si="15"/>
        <v/>
      </c>
      <c r="V162" t="str">
        <f t="shared" si="16"/>
        <v>Blewett,SpMNA</v>
      </c>
      <c r="W162" t="str">
        <f>IF(T162&lt;&gt;"multiple",IF(ISERROR(VLOOKUP(SUBSTITUTE(SUBSTITUTE(V162,"*","~*"),"+","~+"),playerChgs!G$2:H$411,2,FALSE)),"",VLOOKUP(SUBSTITUTE(SUBSTITUTE(V162,"*","~*"),"+","~+"),playerChgs!G$2:H$411,2,FALSE)),"")</f>
        <v/>
      </c>
      <c r="X162" t="str">
        <f t="shared" si="17"/>
        <v>Blewett,SpMNA</v>
      </c>
    </row>
    <row r="163" spans="1:24" x14ac:dyDescent="0.25">
      <c r="A163" s="7" t="str">
        <f t="shared" si="12"/>
        <v/>
      </c>
      <c r="B163" s="4" t="str">
        <f>IF(copyYourOldExportHere!G163="x",IF(copyYourOldExportHere!A163="","",copyYourOldExportHere!A163),"")</f>
        <v/>
      </c>
      <c r="C163" s="4" t="str">
        <f>IF(copyYourOldExportHere!G163="x",IF(copyYourOldExportHere!B163="","",copyYourOldExportHere!B163),"")</f>
        <v/>
      </c>
      <c r="D163" s="4" t="str">
        <f>IF(copyYourOldExportHere!G163="x",IF(copyYourOldExportHere!C163="","",copyYourOldExportHere!C163),"")</f>
        <v/>
      </c>
      <c r="E163" s="4" t="str">
        <f>IF(copyYourOldExportHere!G163="x",IF(copyYourOldExportHere!D163="","",copyYourOldExportHere!D163),"")</f>
        <v/>
      </c>
      <c r="F163" s="4" t="str">
        <f>IF(copyYourOldExportHere!G163="x",IF(copyYourOldExportHere!E163="","",copyYourOldExportHere!E163),"")</f>
        <v/>
      </c>
      <c r="G163" s="4" t="str">
        <f>IF(copyYourOldExportHere!G163="x",IF(copyYourOldExportHere!F163="","",copyYourOldExportHere!F163),"")</f>
        <v/>
      </c>
      <c r="H163" s="4" t="str">
        <f>IF(copyYourOldExportHere!G163="x",IF(copyYourOldExportHere!G163="","",copyYourOldExportHere!G163),"")</f>
        <v/>
      </c>
      <c r="I163" s="4" t="str">
        <f>IF(copyYourOldExportHere!G163="x",IF(copyYourOldExportHere!H163="","",copyYourOldExportHere!H163),"")</f>
        <v/>
      </c>
      <c r="J163" s="4" t="str">
        <f>IF(copyYourOldExportHere!G163="x",IF(copyYourOldExportHere!I163="","",copyYourOldExportHere!I163),"")</f>
        <v/>
      </c>
      <c r="K163">
        <v>162</v>
      </c>
      <c r="L163" t="s">
        <v>41</v>
      </c>
      <c r="M163" t="s">
        <v>1347</v>
      </c>
      <c r="N163" t="s">
        <v>27</v>
      </c>
      <c r="O163">
        <v>63</v>
      </c>
      <c r="P163" t="s">
        <v>955</v>
      </c>
      <c r="Q163" t="str">
        <f t="shared" si="13"/>
        <v/>
      </c>
      <c r="R163" t="str">
        <f t="shared" si="14"/>
        <v/>
      </c>
      <c r="S163" t="str">
        <f t="shared" si="15"/>
        <v/>
      </c>
      <c r="V163" t="str">
        <f t="shared" si="16"/>
        <v>Bliss,RhSEA</v>
      </c>
      <c r="W163" t="str">
        <f>IF(T163&lt;&gt;"multiple",IF(ISERROR(VLOOKUP(SUBSTITUTE(SUBSTITUTE(V163,"*","~*"),"+","~+"),playerChgs!G$2:H$411,2,FALSE)),"",VLOOKUP(SUBSTITUTE(SUBSTITUTE(V163,"*","~*"),"+","~+"),playerChgs!G$2:H$411,2,FALSE)),"")</f>
        <v/>
      </c>
      <c r="X163" t="str">
        <f t="shared" si="17"/>
        <v>Bliss,RhSEA</v>
      </c>
    </row>
    <row r="164" spans="1:24" x14ac:dyDescent="0.25">
      <c r="A164" s="7" t="str">
        <f t="shared" si="12"/>
        <v/>
      </c>
      <c r="B164" s="4" t="str">
        <f>IF(copyYourOldExportHere!G164="x",IF(copyYourOldExportHere!A164="","",copyYourOldExportHere!A164),"")</f>
        <v/>
      </c>
      <c r="C164" s="4" t="str">
        <f>IF(copyYourOldExportHere!G164="x",IF(copyYourOldExportHere!B164="","",copyYourOldExportHere!B164),"")</f>
        <v/>
      </c>
      <c r="D164" s="4" t="str">
        <f>IF(copyYourOldExportHere!G164="x",IF(copyYourOldExportHere!C164="","",copyYourOldExportHere!C164),"")</f>
        <v/>
      </c>
      <c r="E164" s="4" t="str">
        <f>IF(copyYourOldExportHere!G164="x",IF(copyYourOldExportHere!D164="","",copyYourOldExportHere!D164),"")</f>
        <v/>
      </c>
      <c r="F164" s="4" t="str">
        <f>IF(copyYourOldExportHere!G164="x",IF(copyYourOldExportHere!E164="","",copyYourOldExportHere!E164),"")</f>
        <v/>
      </c>
      <c r="G164" s="4" t="str">
        <f>IF(copyYourOldExportHere!G164="x",IF(copyYourOldExportHere!F164="","",copyYourOldExportHere!F164),"")</f>
        <v/>
      </c>
      <c r="H164" s="4" t="str">
        <f>IF(copyYourOldExportHere!G164="x",IF(copyYourOldExportHere!G164="","",copyYourOldExportHere!G164),"")</f>
        <v/>
      </c>
      <c r="I164" s="4" t="str">
        <f>IF(copyYourOldExportHere!G164="x",IF(copyYourOldExportHere!H164="","",copyYourOldExportHere!H164),"")</f>
        <v/>
      </c>
      <c r="J164" s="4" t="str">
        <f>IF(copyYourOldExportHere!G164="x",IF(copyYourOldExportHere!I164="","",copyYourOldExportHere!I164),"")</f>
        <v/>
      </c>
      <c r="K164">
        <v>163</v>
      </c>
      <c r="L164" t="s">
        <v>118</v>
      </c>
      <c r="M164" t="s">
        <v>1348</v>
      </c>
      <c r="N164" t="s">
        <v>22</v>
      </c>
      <c r="O164">
        <v>12</v>
      </c>
      <c r="P164" t="s">
        <v>339</v>
      </c>
      <c r="Q164" t="str">
        <f t="shared" si="13"/>
        <v/>
      </c>
      <c r="R164" t="str">
        <f t="shared" si="14"/>
        <v/>
      </c>
      <c r="S164" t="str">
        <f t="shared" si="15"/>
        <v/>
      </c>
      <c r="T164" t="s">
        <v>6</v>
      </c>
      <c r="V164" t="str">
        <f t="shared" si="16"/>
        <v>Bloss,JpHOA</v>
      </c>
      <c r="W164" t="str">
        <f>IF(T164&lt;&gt;"multiple",IF(ISERROR(VLOOKUP(SUBSTITUTE(SUBSTITUTE(V164,"*","~*"),"+","~+"),playerChgs!G$2:H$411,2,FALSE)),"",VLOOKUP(SUBSTITUTE(SUBSTITUTE(V164,"*","~*"),"+","~+"),playerChgs!G$2:H$411,2,FALSE)),"")</f>
        <v/>
      </c>
      <c r="X164" t="str">
        <f t="shared" si="17"/>
        <v>Bloss,JpHOA</v>
      </c>
    </row>
    <row r="165" spans="1:24" x14ac:dyDescent="0.25">
      <c r="A165" s="7" t="str">
        <f t="shared" si="12"/>
        <v/>
      </c>
      <c r="B165" s="4" t="str">
        <f>IF(copyYourOldExportHere!G165="x",IF(copyYourOldExportHere!A165="","",copyYourOldExportHere!A165),"")</f>
        <v/>
      </c>
      <c r="C165" s="4" t="str">
        <f>IF(copyYourOldExportHere!G165="x",IF(copyYourOldExportHere!B165="","",copyYourOldExportHere!B165),"")</f>
        <v/>
      </c>
      <c r="D165" s="4" t="str">
        <f>IF(copyYourOldExportHere!G165="x",IF(copyYourOldExportHere!C165="","",copyYourOldExportHere!C165),"")</f>
        <v/>
      </c>
      <c r="E165" s="4" t="str">
        <f>IF(copyYourOldExportHere!G165="x",IF(copyYourOldExportHere!D165="","",copyYourOldExportHere!D165),"")</f>
        <v/>
      </c>
      <c r="F165" s="4" t="str">
        <f>IF(copyYourOldExportHere!G165="x",IF(copyYourOldExportHere!E165="","",copyYourOldExportHere!E165),"")</f>
        <v/>
      </c>
      <c r="G165" s="4" t="str">
        <f>IF(copyYourOldExportHere!G165="x",IF(copyYourOldExportHere!F165="","",copyYourOldExportHere!F165),"")</f>
        <v/>
      </c>
      <c r="H165" s="4" t="str">
        <f>IF(copyYourOldExportHere!G165="x",IF(copyYourOldExportHere!G165="","",copyYourOldExportHere!G165),"")</f>
        <v/>
      </c>
      <c r="I165" s="4" t="str">
        <f>IF(copyYourOldExportHere!G165="x",IF(copyYourOldExportHere!H165="","",copyYourOldExportHere!H165),"")</f>
        <v/>
      </c>
      <c r="J165" s="4" t="str">
        <f>IF(copyYourOldExportHere!G165="x",IF(copyYourOldExportHere!I165="","",copyYourOldExportHere!I165),"")</f>
        <v/>
      </c>
      <c r="K165">
        <v>164</v>
      </c>
      <c r="L165" t="s">
        <v>26</v>
      </c>
      <c r="M165" t="s">
        <v>120</v>
      </c>
      <c r="N165" t="s">
        <v>27</v>
      </c>
      <c r="O165">
        <v>428</v>
      </c>
      <c r="P165" t="s">
        <v>1349</v>
      </c>
      <c r="Q165" t="str">
        <f t="shared" si="13"/>
        <v/>
      </c>
      <c r="R165" t="str">
        <f t="shared" si="14"/>
        <v/>
      </c>
      <c r="S165" t="str">
        <f t="shared" si="15"/>
        <v/>
      </c>
      <c r="V165" t="str">
        <f t="shared" si="16"/>
        <v>Bogaerts,XhSDN</v>
      </c>
      <c r="W165" t="str">
        <f>IF(T165&lt;&gt;"multiple",IF(ISERROR(VLOOKUP(SUBSTITUTE(SUBSTITUTE(V165,"*","~*"),"+","~+"),playerChgs!G$2:H$411,2,FALSE)),"",VLOOKUP(SUBSTITUTE(SUBSTITUTE(V165,"*","~*"),"+","~+"),playerChgs!G$2:H$411,2,FALSE)),"")</f>
        <v/>
      </c>
      <c r="X165" t="str">
        <f t="shared" si="17"/>
        <v>Bogaerts,XhSDN</v>
      </c>
    </row>
    <row r="166" spans="1:24" x14ac:dyDescent="0.25">
      <c r="A166" s="7" t="str">
        <f t="shared" si="12"/>
        <v/>
      </c>
      <c r="B166" s="4" t="str">
        <f>IF(copyYourOldExportHere!G166="x",IF(copyYourOldExportHere!A166="","",copyYourOldExportHere!A166),"")</f>
        <v/>
      </c>
      <c r="C166" s="4" t="str">
        <f>IF(copyYourOldExportHere!G166="x",IF(copyYourOldExportHere!B166="","",copyYourOldExportHere!B166),"")</f>
        <v/>
      </c>
      <c r="D166" s="4" t="str">
        <f>IF(copyYourOldExportHere!G166="x",IF(copyYourOldExportHere!C166="","",copyYourOldExportHere!C166),"")</f>
        <v/>
      </c>
      <c r="E166" s="4" t="str">
        <f>IF(copyYourOldExportHere!G166="x",IF(copyYourOldExportHere!D166="","",copyYourOldExportHere!D166),"")</f>
        <v/>
      </c>
      <c r="F166" s="4" t="str">
        <f>IF(copyYourOldExportHere!G166="x",IF(copyYourOldExportHere!E166="","",copyYourOldExportHere!E166),"")</f>
        <v/>
      </c>
      <c r="G166" s="4" t="str">
        <f>IF(copyYourOldExportHere!G166="x",IF(copyYourOldExportHere!F166="","",copyYourOldExportHere!F166),"")</f>
        <v/>
      </c>
      <c r="H166" s="4" t="str">
        <f>IF(copyYourOldExportHere!G166="x",IF(copyYourOldExportHere!G166="","",copyYourOldExportHere!G166),"")</f>
        <v/>
      </c>
      <c r="I166" s="4" t="str">
        <f>IF(copyYourOldExportHere!G166="x",IF(copyYourOldExportHere!H166="","",copyYourOldExportHere!H166),"")</f>
        <v/>
      </c>
      <c r="J166" s="4" t="str">
        <f>IF(copyYourOldExportHere!G166="x",IF(copyYourOldExportHere!I166="","",copyYourOldExportHere!I166),"")</f>
        <v/>
      </c>
      <c r="K166">
        <v>165</v>
      </c>
      <c r="L166" t="s">
        <v>38</v>
      </c>
      <c r="M166" t="s">
        <v>515</v>
      </c>
      <c r="N166" t="s">
        <v>27</v>
      </c>
      <c r="O166">
        <v>554</v>
      </c>
      <c r="P166" t="s">
        <v>1350</v>
      </c>
      <c r="Q166" t="str">
        <f t="shared" si="13"/>
        <v/>
      </c>
      <c r="R166" t="str">
        <f t="shared" si="14"/>
        <v/>
      </c>
      <c r="S166" t="str">
        <f t="shared" si="15"/>
        <v/>
      </c>
      <c r="V166" t="str">
        <f t="shared" si="16"/>
        <v>Bohm,AhPHN</v>
      </c>
      <c r="W166" t="str">
        <f>IF(T166&lt;&gt;"multiple",IF(ISERROR(VLOOKUP(SUBSTITUTE(SUBSTITUTE(V166,"*","~*"),"+","~+"),playerChgs!G$2:H$411,2,FALSE)),"",VLOOKUP(SUBSTITUTE(SUBSTITUTE(V166,"*","~*"),"+","~+"),playerChgs!G$2:H$411,2,FALSE)),"")</f>
        <v/>
      </c>
      <c r="X166" t="str">
        <f t="shared" si="17"/>
        <v>Bohm,AhPHN</v>
      </c>
    </row>
    <row r="167" spans="1:24" x14ac:dyDescent="0.25">
      <c r="A167" s="7" t="str">
        <f t="shared" si="12"/>
        <v/>
      </c>
      <c r="B167" s="4" t="str">
        <f>IF(copyYourOldExportHere!G167="x",IF(copyYourOldExportHere!A167="","",copyYourOldExportHere!A167),"")</f>
        <v/>
      </c>
      <c r="C167" s="4" t="str">
        <f>IF(copyYourOldExportHere!G167="x",IF(copyYourOldExportHere!B167="","",copyYourOldExportHere!B167),"")</f>
        <v/>
      </c>
      <c r="D167" s="4" t="str">
        <f>IF(copyYourOldExportHere!G167="x",IF(copyYourOldExportHere!C167="","",copyYourOldExportHere!C167),"")</f>
        <v/>
      </c>
      <c r="E167" s="4" t="str">
        <f>IF(copyYourOldExportHere!G167="x",IF(copyYourOldExportHere!D167="","",copyYourOldExportHere!D167),"")</f>
        <v/>
      </c>
      <c r="F167" s="4" t="str">
        <f>IF(copyYourOldExportHere!G167="x",IF(copyYourOldExportHere!E167="","",copyYourOldExportHere!E167),"")</f>
        <v/>
      </c>
      <c r="G167" s="4" t="str">
        <f>IF(copyYourOldExportHere!G167="x",IF(copyYourOldExportHere!F167="","",copyYourOldExportHere!F167),"")</f>
        <v/>
      </c>
      <c r="H167" s="4" t="str">
        <f>IF(copyYourOldExportHere!G167="x",IF(copyYourOldExportHere!G167="","",copyYourOldExportHere!G167),"")</f>
        <v/>
      </c>
      <c r="I167" s="4" t="str">
        <f>IF(copyYourOldExportHere!G167="x",IF(copyYourOldExportHere!H167="","",copyYourOldExportHere!H167),"")</f>
        <v/>
      </c>
      <c r="J167" s="4" t="str">
        <f>IF(copyYourOldExportHere!G167="x",IF(copyYourOldExportHere!I167="","",copyYourOldExportHere!I167),"")</f>
        <v/>
      </c>
      <c r="K167">
        <v>166</v>
      </c>
      <c r="L167" t="s">
        <v>41</v>
      </c>
      <c r="M167" t="s">
        <v>974</v>
      </c>
      <c r="N167" t="s">
        <v>22</v>
      </c>
      <c r="O167">
        <v>19</v>
      </c>
      <c r="P167" t="s">
        <v>62</v>
      </c>
      <c r="Q167" t="str">
        <f t="shared" si="13"/>
        <v/>
      </c>
      <c r="R167" t="str">
        <f t="shared" si="14"/>
        <v/>
      </c>
      <c r="S167" t="str">
        <f t="shared" si="15"/>
        <v/>
      </c>
      <c r="V167" t="str">
        <f t="shared" si="16"/>
        <v>Bolton,CpSEA</v>
      </c>
      <c r="W167" t="str">
        <f>IF(T167&lt;&gt;"multiple",IF(ISERROR(VLOOKUP(SUBSTITUTE(SUBSTITUTE(V167,"*","~*"),"+","~+"),playerChgs!G$2:H$411,2,FALSE)),"",VLOOKUP(SUBSTITUTE(SUBSTITUTE(V167,"*","~*"),"+","~+"),playerChgs!G$2:H$411,2,FALSE)),"")</f>
        <v/>
      </c>
      <c r="X167" t="str">
        <f t="shared" si="17"/>
        <v>Bolton,CpSEA</v>
      </c>
    </row>
    <row r="168" spans="1:24" x14ac:dyDescent="0.25">
      <c r="A168" s="7" t="str">
        <f t="shared" si="12"/>
        <v/>
      </c>
      <c r="B168" s="4" t="str">
        <f>IF(copyYourOldExportHere!G168="x",IF(copyYourOldExportHere!A168="","",copyYourOldExportHere!A168),"")</f>
        <v/>
      </c>
      <c r="C168" s="4" t="str">
        <f>IF(copyYourOldExportHere!G168="x",IF(copyYourOldExportHere!B168="","",copyYourOldExportHere!B168),"")</f>
        <v/>
      </c>
      <c r="D168" s="4" t="str">
        <f>IF(copyYourOldExportHere!G168="x",IF(copyYourOldExportHere!C168="","",copyYourOldExportHere!C168),"")</f>
        <v/>
      </c>
      <c r="E168" s="4" t="str">
        <f>IF(copyYourOldExportHere!G168="x",IF(copyYourOldExportHere!D168="","",copyYourOldExportHere!D168),"")</f>
        <v/>
      </c>
      <c r="F168" s="4" t="str">
        <f>IF(copyYourOldExportHere!G168="x",IF(copyYourOldExportHere!E168="","",copyYourOldExportHere!E168),"")</f>
        <v/>
      </c>
      <c r="G168" s="4" t="str">
        <f>IF(copyYourOldExportHere!G168="x",IF(copyYourOldExportHere!F168="","",copyYourOldExportHere!F168),"")</f>
        <v/>
      </c>
      <c r="H168" s="4" t="str">
        <f>IF(copyYourOldExportHere!G168="x",IF(copyYourOldExportHere!G168="","",copyYourOldExportHere!G168),"")</f>
        <v/>
      </c>
      <c r="I168" s="4" t="str">
        <f>IF(copyYourOldExportHere!G168="x",IF(copyYourOldExportHere!H168="","",copyYourOldExportHere!H168),"")</f>
        <v/>
      </c>
      <c r="J168" s="4" t="str">
        <f>IF(copyYourOldExportHere!G168="x",IF(copyYourOldExportHere!I168="","",copyYourOldExportHere!I168),"")</f>
        <v/>
      </c>
      <c r="K168">
        <v>167</v>
      </c>
      <c r="L168" t="s">
        <v>50</v>
      </c>
      <c r="M168" t="s">
        <v>1351</v>
      </c>
      <c r="N168" t="s">
        <v>22</v>
      </c>
      <c r="O168">
        <v>43</v>
      </c>
      <c r="P168" t="s">
        <v>66</v>
      </c>
      <c r="Q168" t="str">
        <f t="shared" si="13"/>
        <v/>
      </c>
      <c r="R168" t="str">
        <f t="shared" si="14"/>
        <v/>
      </c>
      <c r="S168" t="str">
        <f t="shared" si="15"/>
        <v/>
      </c>
      <c r="V168" t="str">
        <f t="shared" si="16"/>
        <v>Booser,C*pBOA</v>
      </c>
      <c r="W168" t="str">
        <f>IF(T168&lt;&gt;"multiple",IF(ISERROR(VLOOKUP(SUBSTITUTE(SUBSTITUTE(V168,"*","~*"),"+","~+"),playerChgs!G$2:H$411,2,FALSE)),"",VLOOKUP(SUBSTITUTE(SUBSTITUTE(V168,"*","~*"),"+","~+"),playerChgs!G$2:H$411,2,FALSE)),"")</f>
        <v/>
      </c>
      <c r="X168" t="str">
        <f t="shared" si="17"/>
        <v>Booser,C*pBOA</v>
      </c>
    </row>
    <row r="169" spans="1:24" x14ac:dyDescent="0.25">
      <c r="A169" s="7" t="str">
        <f t="shared" si="12"/>
        <v/>
      </c>
      <c r="B169" s="4" t="str">
        <f>IF(copyYourOldExportHere!G169="x",IF(copyYourOldExportHere!A169="","",copyYourOldExportHere!A169),"")</f>
        <v/>
      </c>
      <c r="C169" s="4" t="str">
        <f>IF(copyYourOldExportHere!G169="x",IF(copyYourOldExportHere!B169="","",copyYourOldExportHere!B169),"")</f>
        <v/>
      </c>
      <c r="D169" s="4" t="str">
        <f>IF(copyYourOldExportHere!G169="x",IF(copyYourOldExportHere!C169="","",copyYourOldExportHere!C169),"")</f>
        <v/>
      </c>
      <c r="E169" s="4" t="str">
        <f>IF(copyYourOldExportHere!G169="x",IF(copyYourOldExportHere!D169="","",copyYourOldExportHere!D169),"")</f>
        <v/>
      </c>
      <c r="F169" s="4" t="str">
        <f>IF(copyYourOldExportHere!G169="x",IF(copyYourOldExportHere!E169="","",copyYourOldExportHere!E169),"")</f>
        <v/>
      </c>
      <c r="G169" s="4" t="str">
        <f>IF(copyYourOldExportHere!G169="x",IF(copyYourOldExportHere!F169="","",copyYourOldExportHere!F169),"")</f>
        <v/>
      </c>
      <c r="H169" s="4" t="str">
        <f>IF(copyYourOldExportHere!G169="x",IF(copyYourOldExportHere!G169="","",copyYourOldExportHere!G169),"")</f>
        <v/>
      </c>
      <c r="I169" s="4" t="str">
        <f>IF(copyYourOldExportHere!G169="x",IF(copyYourOldExportHere!H169="","",copyYourOldExportHere!H169),"")</f>
        <v/>
      </c>
      <c r="J169" s="4" t="str">
        <f>IF(copyYourOldExportHere!G169="x",IF(copyYourOldExportHere!I169="","",copyYourOldExportHere!I169),"")</f>
        <v/>
      </c>
      <c r="K169">
        <v>168</v>
      </c>
      <c r="L169" t="s">
        <v>32</v>
      </c>
      <c r="M169" t="s">
        <v>342</v>
      </c>
      <c r="N169" t="s">
        <v>22</v>
      </c>
      <c r="O169">
        <v>11</v>
      </c>
      <c r="P169" t="s">
        <v>62</v>
      </c>
      <c r="Q169" t="str">
        <f t="shared" si="13"/>
        <v/>
      </c>
      <c r="R169" t="str">
        <f t="shared" si="14"/>
        <v/>
      </c>
      <c r="S169" t="str">
        <f t="shared" si="15"/>
        <v/>
      </c>
      <c r="T169" t="s">
        <v>6</v>
      </c>
      <c r="V169" t="str">
        <f t="shared" si="16"/>
        <v>Borucki,R*pPIN</v>
      </c>
      <c r="W169" t="str">
        <f>IF(T169&lt;&gt;"multiple",IF(ISERROR(VLOOKUP(SUBSTITUTE(SUBSTITUTE(V169,"*","~*"),"+","~+"),playerChgs!G$2:H$411,2,FALSE)),"",VLOOKUP(SUBSTITUTE(SUBSTITUTE(V169,"*","~*"),"+","~+"),playerChgs!G$2:H$411,2,FALSE)),"")</f>
        <v/>
      </c>
      <c r="X169" t="str">
        <f t="shared" si="17"/>
        <v>Borucki,R*pPIN</v>
      </c>
    </row>
    <row r="170" spans="1:24" x14ac:dyDescent="0.25">
      <c r="A170" s="7" t="str">
        <f t="shared" si="12"/>
        <v/>
      </c>
      <c r="B170" s="4" t="str">
        <f>IF(copyYourOldExportHere!G170="x",IF(copyYourOldExportHere!A170="","",copyYourOldExportHere!A170),"")</f>
        <v/>
      </c>
      <c r="C170" s="4" t="str">
        <f>IF(copyYourOldExportHere!G170="x",IF(copyYourOldExportHere!B170="","",copyYourOldExportHere!B170),"")</f>
        <v/>
      </c>
      <c r="D170" s="4" t="str">
        <f>IF(copyYourOldExportHere!G170="x",IF(copyYourOldExportHere!C170="","",copyYourOldExportHere!C170),"")</f>
        <v/>
      </c>
      <c r="E170" s="4" t="str">
        <f>IF(copyYourOldExportHere!G170="x",IF(copyYourOldExportHere!D170="","",copyYourOldExportHere!D170),"")</f>
        <v/>
      </c>
      <c r="F170" s="4" t="str">
        <f>IF(copyYourOldExportHere!G170="x",IF(copyYourOldExportHere!E170="","",copyYourOldExportHere!E170),"")</f>
        <v/>
      </c>
      <c r="G170" s="4" t="str">
        <f>IF(copyYourOldExportHere!G170="x",IF(copyYourOldExportHere!F170="","",copyYourOldExportHere!F170),"")</f>
        <v/>
      </c>
      <c r="H170" s="4" t="str">
        <f>IF(copyYourOldExportHere!G170="x",IF(copyYourOldExportHere!G170="","",copyYourOldExportHere!G170),"")</f>
        <v/>
      </c>
      <c r="I170" s="4" t="str">
        <f>IF(copyYourOldExportHere!G170="x",IF(copyYourOldExportHere!H170="","",copyYourOldExportHere!H170),"")</f>
        <v/>
      </c>
      <c r="J170" s="4" t="str">
        <f>IF(copyYourOldExportHere!G170="x",IF(copyYourOldExportHere!I170="","",copyYourOldExportHere!I170),"")</f>
        <v/>
      </c>
      <c r="K170">
        <v>169</v>
      </c>
      <c r="L170" t="s">
        <v>24</v>
      </c>
      <c r="M170" t="s">
        <v>1352</v>
      </c>
      <c r="N170" t="s">
        <v>27</v>
      </c>
      <c r="O170">
        <v>46</v>
      </c>
      <c r="P170" t="s">
        <v>1353</v>
      </c>
      <c r="Q170" t="str">
        <f t="shared" si="13"/>
        <v/>
      </c>
      <c r="R170" t="str">
        <f t="shared" si="14"/>
        <v/>
      </c>
      <c r="S170" t="str">
        <f t="shared" si="15"/>
        <v/>
      </c>
      <c r="V170" t="str">
        <f t="shared" si="16"/>
        <v>Bote,DhCHN</v>
      </c>
      <c r="W170" t="str">
        <f>IF(T170&lt;&gt;"multiple",IF(ISERROR(VLOOKUP(SUBSTITUTE(SUBSTITUTE(V170,"*","~*"),"+","~+"),playerChgs!G$2:H$411,2,FALSE)),"",VLOOKUP(SUBSTITUTE(SUBSTITUTE(V170,"*","~*"),"+","~+"),playerChgs!G$2:H$411,2,FALSE)),"")</f>
        <v/>
      </c>
      <c r="X170" t="str">
        <f t="shared" si="17"/>
        <v>Bote,DhCHN</v>
      </c>
    </row>
    <row r="171" spans="1:24" x14ac:dyDescent="0.25">
      <c r="A171" s="7" t="str">
        <f t="shared" si="12"/>
        <v/>
      </c>
      <c r="B171" s="4" t="str">
        <f>IF(copyYourOldExportHere!G171="x",IF(copyYourOldExportHere!A171="","",copyYourOldExportHere!A171),"")</f>
        <v/>
      </c>
      <c r="C171" s="4" t="str">
        <f>IF(copyYourOldExportHere!G171="x",IF(copyYourOldExportHere!B171="","",copyYourOldExportHere!B171),"")</f>
        <v/>
      </c>
      <c r="D171" s="4" t="str">
        <f>IF(copyYourOldExportHere!G171="x",IF(copyYourOldExportHere!C171="","",copyYourOldExportHere!C171),"")</f>
        <v/>
      </c>
      <c r="E171" s="4" t="str">
        <f>IF(copyYourOldExportHere!G171="x",IF(copyYourOldExportHere!D171="","",copyYourOldExportHere!D171),"")</f>
        <v/>
      </c>
      <c r="F171" s="4" t="str">
        <f>IF(copyYourOldExportHere!G171="x",IF(copyYourOldExportHere!E171="","",copyYourOldExportHere!E171),"")</f>
        <v/>
      </c>
      <c r="G171" s="4" t="str">
        <f>IF(copyYourOldExportHere!G171="x",IF(copyYourOldExportHere!F171="","",copyYourOldExportHere!F171),"")</f>
        <v/>
      </c>
      <c r="H171" s="4" t="str">
        <f>IF(copyYourOldExportHere!G171="x",IF(copyYourOldExportHere!G171="","",copyYourOldExportHere!G171),"")</f>
        <v/>
      </c>
      <c r="I171" s="4" t="str">
        <f>IF(copyYourOldExportHere!G171="x",IF(copyYourOldExportHere!H171="","",copyYourOldExportHere!H171),"")</f>
        <v/>
      </c>
      <c r="J171" s="4" t="str">
        <f>IF(copyYourOldExportHere!G171="x",IF(copyYourOldExportHere!I171="","",copyYourOldExportHere!I171),"")</f>
        <v/>
      </c>
      <c r="K171">
        <v>170</v>
      </c>
      <c r="L171" t="s">
        <v>46</v>
      </c>
      <c r="M171" t="s">
        <v>766</v>
      </c>
      <c r="N171" t="s">
        <v>27</v>
      </c>
      <c r="O171">
        <v>91</v>
      </c>
      <c r="P171" t="s">
        <v>1354</v>
      </c>
      <c r="Q171" t="str">
        <f t="shared" si="13"/>
        <v/>
      </c>
      <c r="R171" t="str">
        <f t="shared" si="14"/>
        <v/>
      </c>
      <c r="S171" t="str">
        <f t="shared" si="15"/>
        <v/>
      </c>
      <c r="V171" t="str">
        <f t="shared" si="16"/>
        <v>Bouchard,ShCON</v>
      </c>
      <c r="W171" t="str">
        <f>IF(T171&lt;&gt;"multiple",IF(ISERROR(VLOOKUP(SUBSTITUTE(SUBSTITUTE(V171,"*","~*"),"+","~+"),playerChgs!G$2:H$411,2,FALSE)),"",VLOOKUP(SUBSTITUTE(SUBSTITUTE(V171,"*","~*"),"+","~+"),playerChgs!G$2:H$411,2,FALSE)),"")</f>
        <v/>
      </c>
      <c r="X171" t="str">
        <f t="shared" si="17"/>
        <v>Bouchard,ShCON</v>
      </c>
    </row>
    <row r="172" spans="1:24" x14ac:dyDescent="0.25">
      <c r="A172" s="7" t="str">
        <f t="shared" si="12"/>
        <v/>
      </c>
      <c r="B172" s="4" t="str">
        <f>IF(copyYourOldExportHere!G172="x",IF(copyYourOldExportHere!A172="","",copyYourOldExportHere!A172),"")</f>
        <v/>
      </c>
      <c r="C172" s="4" t="str">
        <f>IF(copyYourOldExportHere!G172="x",IF(copyYourOldExportHere!B172="","",copyYourOldExportHere!B172),"")</f>
        <v/>
      </c>
      <c r="D172" s="4" t="str">
        <f>IF(copyYourOldExportHere!G172="x",IF(copyYourOldExportHere!C172="","",copyYourOldExportHere!C172),"")</f>
        <v/>
      </c>
      <c r="E172" s="4" t="str">
        <f>IF(copyYourOldExportHere!G172="x",IF(copyYourOldExportHere!D172="","",copyYourOldExportHere!D172),"")</f>
        <v/>
      </c>
      <c r="F172" s="4" t="str">
        <f>IF(copyYourOldExportHere!G172="x",IF(copyYourOldExportHere!E172="","",copyYourOldExportHere!E172),"")</f>
        <v/>
      </c>
      <c r="G172" s="4" t="str">
        <f>IF(copyYourOldExportHere!G172="x",IF(copyYourOldExportHere!F172="","",copyYourOldExportHere!F172),"")</f>
        <v/>
      </c>
      <c r="H172" s="4" t="str">
        <f>IF(copyYourOldExportHere!G172="x",IF(copyYourOldExportHere!G172="","",copyYourOldExportHere!G172),"")</f>
        <v/>
      </c>
      <c r="I172" s="4" t="str">
        <f>IF(copyYourOldExportHere!G172="x",IF(copyYourOldExportHere!H172="","",copyYourOldExportHere!H172),"")</f>
        <v/>
      </c>
      <c r="J172" s="4" t="str">
        <f>IF(copyYourOldExportHere!G172="x",IF(copyYourOldExportHere!I172="","",copyYourOldExportHere!I172),"")</f>
        <v/>
      </c>
      <c r="K172">
        <v>171</v>
      </c>
      <c r="L172" t="s">
        <v>42</v>
      </c>
      <c r="M172" t="s">
        <v>975</v>
      </c>
      <c r="N172" t="s">
        <v>22</v>
      </c>
      <c r="O172">
        <v>4</v>
      </c>
      <c r="P172" t="s">
        <v>62</v>
      </c>
      <c r="Q172" t="str">
        <f t="shared" si="13"/>
        <v/>
      </c>
      <c r="R172" t="str">
        <f t="shared" si="14"/>
        <v/>
      </c>
      <c r="S172" t="str">
        <f t="shared" si="15"/>
        <v/>
      </c>
      <c r="T172" t="s">
        <v>6</v>
      </c>
      <c r="V172" t="str">
        <f t="shared" si="16"/>
        <v>Boushley,CpMNA</v>
      </c>
      <c r="W172" t="str">
        <f>IF(T172&lt;&gt;"multiple",IF(ISERROR(VLOOKUP(SUBSTITUTE(SUBSTITUTE(V172,"*","~*"),"+","~+"),playerChgs!G$2:H$411,2,FALSE)),"",VLOOKUP(SUBSTITUTE(SUBSTITUTE(V172,"*","~*"),"+","~+"),playerChgs!G$2:H$411,2,FALSE)),"")</f>
        <v/>
      </c>
      <c r="X172" t="str">
        <f t="shared" si="17"/>
        <v>Boushley,CpMNA</v>
      </c>
    </row>
    <row r="173" spans="1:24" x14ac:dyDescent="0.25">
      <c r="A173" s="7" t="str">
        <f t="shared" si="12"/>
        <v/>
      </c>
      <c r="B173" s="4" t="str">
        <f>IF(copyYourOldExportHere!G173="x",IF(copyYourOldExportHere!A173="","",copyYourOldExportHere!A173),"")</f>
        <v/>
      </c>
      <c r="C173" s="4" t="str">
        <f>IF(copyYourOldExportHere!G173="x",IF(copyYourOldExportHere!B173="","",copyYourOldExportHere!B173),"")</f>
        <v/>
      </c>
      <c r="D173" s="4" t="str">
        <f>IF(copyYourOldExportHere!G173="x",IF(copyYourOldExportHere!C173="","",copyYourOldExportHere!C173),"")</f>
        <v/>
      </c>
      <c r="E173" s="4" t="str">
        <f>IF(copyYourOldExportHere!G173="x",IF(copyYourOldExportHere!D173="","",copyYourOldExportHere!D173),"")</f>
        <v/>
      </c>
      <c r="F173" s="4" t="str">
        <f>IF(copyYourOldExportHere!G173="x",IF(copyYourOldExportHere!E173="","",copyYourOldExportHere!E173),"")</f>
        <v/>
      </c>
      <c r="G173" s="4" t="str">
        <f>IF(copyYourOldExportHere!G173="x",IF(copyYourOldExportHere!F173="","",copyYourOldExportHere!F173),"")</f>
        <v/>
      </c>
      <c r="H173" s="4" t="str">
        <f>IF(copyYourOldExportHere!G173="x",IF(copyYourOldExportHere!G173="","",copyYourOldExportHere!G173),"")</f>
        <v/>
      </c>
      <c r="I173" s="4" t="str">
        <f>IF(copyYourOldExportHere!G173="x",IF(copyYourOldExportHere!H173="","",copyYourOldExportHere!H173),"")</f>
        <v/>
      </c>
      <c r="J173" s="4" t="str">
        <f>IF(copyYourOldExportHere!G173="x",IF(copyYourOldExportHere!I173="","",copyYourOldExportHere!I173),"")</f>
        <v/>
      </c>
      <c r="K173">
        <v>172</v>
      </c>
      <c r="L173" t="s">
        <v>37</v>
      </c>
      <c r="M173" t="s">
        <v>976</v>
      </c>
      <c r="N173" t="s">
        <v>22</v>
      </c>
      <c r="O173">
        <v>3</v>
      </c>
      <c r="P173" t="s">
        <v>339</v>
      </c>
      <c r="Q173" t="str">
        <f t="shared" si="13"/>
        <v/>
      </c>
      <c r="R173" t="str">
        <f t="shared" si="14"/>
        <v/>
      </c>
      <c r="S173" t="str">
        <f t="shared" si="15"/>
        <v/>
      </c>
      <c r="T173" t="s">
        <v>6</v>
      </c>
      <c r="V173" t="str">
        <f t="shared" si="16"/>
        <v>Bowlan,JpKCA</v>
      </c>
      <c r="W173" t="str">
        <f>IF(T173&lt;&gt;"multiple",IF(ISERROR(VLOOKUP(SUBSTITUTE(SUBSTITUTE(V173,"*","~*"),"+","~+"),playerChgs!G$2:H$411,2,FALSE)),"",VLOOKUP(SUBSTITUTE(SUBSTITUTE(V173,"*","~*"),"+","~+"),playerChgs!G$2:H$411,2,FALSE)),"")</f>
        <v/>
      </c>
      <c r="X173" t="str">
        <f t="shared" si="17"/>
        <v>Bowlan,JpKCA</v>
      </c>
    </row>
    <row r="174" spans="1:24" x14ac:dyDescent="0.25">
      <c r="A174" s="7" t="str">
        <f t="shared" si="12"/>
        <v/>
      </c>
      <c r="B174" s="4" t="str">
        <f>IF(copyYourOldExportHere!G174="x",IF(copyYourOldExportHere!A174="","",copyYourOldExportHere!A174),"")</f>
        <v/>
      </c>
      <c r="C174" s="4" t="str">
        <f>IF(copyYourOldExportHere!G174="x",IF(copyYourOldExportHere!B174="","",copyYourOldExportHere!B174),"")</f>
        <v/>
      </c>
      <c r="D174" s="4" t="str">
        <f>IF(copyYourOldExportHere!G174="x",IF(copyYourOldExportHere!C174="","",copyYourOldExportHere!C174),"")</f>
        <v/>
      </c>
      <c r="E174" s="4" t="str">
        <f>IF(copyYourOldExportHere!G174="x",IF(copyYourOldExportHere!D174="","",copyYourOldExportHere!D174),"")</f>
        <v/>
      </c>
      <c r="F174" s="4" t="str">
        <f>IF(copyYourOldExportHere!G174="x",IF(copyYourOldExportHere!E174="","",copyYourOldExportHere!E174),"")</f>
        <v/>
      </c>
      <c r="G174" s="4" t="str">
        <f>IF(copyYourOldExportHere!G174="x",IF(copyYourOldExportHere!F174="","",copyYourOldExportHere!F174),"")</f>
        <v/>
      </c>
      <c r="H174" s="4" t="str">
        <f>IF(copyYourOldExportHere!G174="x",IF(copyYourOldExportHere!G174="","",copyYourOldExportHere!G174),"")</f>
        <v/>
      </c>
      <c r="I174" s="4" t="str">
        <f>IF(copyYourOldExportHere!G174="x",IF(copyYourOldExportHere!H174="","",copyYourOldExportHere!H174),"")</f>
        <v/>
      </c>
      <c r="J174" s="4" t="str">
        <f>IF(copyYourOldExportHere!G174="x",IF(copyYourOldExportHere!I174="","",copyYourOldExportHere!I174),"")</f>
        <v/>
      </c>
      <c r="K174">
        <v>173</v>
      </c>
      <c r="L174" t="s">
        <v>35</v>
      </c>
      <c r="M174" t="s">
        <v>977</v>
      </c>
      <c r="N174" t="s">
        <v>22</v>
      </c>
      <c r="O174">
        <v>31</v>
      </c>
      <c r="P174" t="s">
        <v>60</v>
      </c>
      <c r="Q174" t="str">
        <f t="shared" si="13"/>
        <v/>
      </c>
      <c r="R174" t="str">
        <f t="shared" si="14"/>
        <v/>
      </c>
      <c r="S174" t="str">
        <f t="shared" si="15"/>
        <v/>
      </c>
      <c r="V174" t="str">
        <f t="shared" si="16"/>
        <v>Bowman,MpBAA</v>
      </c>
      <c r="W174" t="str">
        <f>IF(T174&lt;&gt;"multiple",IF(ISERROR(VLOOKUP(SUBSTITUTE(SUBSTITUTE(V174,"*","~*"),"+","~+"),playerChgs!G$2:H$411,2,FALSE)),"",VLOOKUP(SUBSTITUTE(SUBSTITUTE(V174,"*","~*"),"+","~+"),playerChgs!G$2:H$411,2,FALSE)),"")</f>
        <v/>
      </c>
      <c r="X174" t="str">
        <f t="shared" si="17"/>
        <v>Bowman,MpBAA</v>
      </c>
    </row>
    <row r="175" spans="1:24" x14ac:dyDescent="0.25">
      <c r="A175" s="7" t="str">
        <f t="shared" si="12"/>
        <v/>
      </c>
      <c r="B175" s="4" t="str">
        <f>IF(copyYourOldExportHere!G175="x",IF(copyYourOldExportHere!A175="","",copyYourOldExportHere!A175),"")</f>
        <v/>
      </c>
      <c r="C175" s="4" t="str">
        <f>IF(copyYourOldExportHere!G175="x",IF(copyYourOldExportHere!B175="","",copyYourOldExportHere!B175),"")</f>
        <v/>
      </c>
      <c r="D175" s="4" t="str">
        <f>IF(copyYourOldExportHere!G175="x",IF(copyYourOldExportHere!C175="","",copyYourOldExportHere!C175),"")</f>
        <v/>
      </c>
      <c r="E175" s="4" t="str">
        <f>IF(copyYourOldExportHere!G175="x",IF(copyYourOldExportHere!D175="","",copyYourOldExportHere!D175),"")</f>
        <v/>
      </c>
      <c r="F175" s="4" t="str">
        <f>IF(copyYourOldExportHere!G175="x",IF(copyYourOldExportHere!E175="","",copyYourOldExportHere!E175),"")</f>
        <v/>
      </c>
      <c r="G175" s="4" t="str">
        <f>IF(copyYourOldExportHere!G175="x",IF(copyYourOldExportHere!F175="","",copyYourOldExportHere!F175),"")</f>
        <v/>
      </c>
      <c r="H175" s="4" t="str">
        <f>IF(copyYourOldExportHere!G175="x",IF(copyYourOldExportHere!G175="","",copyYourOldExportHere!G175),"")</f>
        <v/>
      </c>
      <c r="I175" s="4" t="str">
        <f>IF(copyYourOldExportHere!G175="x",IF(copyYourOldExportHere!H175="","",copyYourOldExportHere!H175),"")</f>
        <v/>
      </c>
      <c r="J175" s="4" t="str">
        <f>IF(copyYourOldExportHere!G175="x",IF(copyYourOldExportHere!I175="","",copyYourOldExportHere!I175),"")</f>
        <v/>
      </c>
      <c r="K175">
        <v>174</v>
      </c>
      <c r="L175" t="s">
        <v>35</v>
      </c>
      <c r="M175" t="s">
        <v>977</v>
      </c>
      <c r="N175" t="s">
        <v>22</v>
      </c>
      <c r="O175">
        <v>24</v>
      </c>
      <c r="P175" t="s">
        <v>62</v>
      </c>
      <c r="Q175" t="str">
        <f t="shared" si="13"/>
        <v/>
      </c>
      <c r="R175" t="str">
        <f t="shared" si="14"/>
        <v/>
      </c>
      <c r="S175" t="str">
        <f t="shared" si="15"/>
        <v/>
      </c>
      <c r="T175" t="s">
        <v>7</v>
      </c>
      <c r="V175" t="str">
        <f t="shared" si="16"/>
        <v>Bowman,MpBAA</v>
      </c>
      <c r="W175" t="str">
        <f>IF(T175&lt;&gt;"multiple",IF(ISERROR(VLOOKUP(SUBSTITUTE(SUBSTITUTE(V175,"*","~*"),"+","~+"),playerChgs!G$2:H$411,2,FALSE)),"",VLOOKUP(SUBSTITUTE(SUBSTITUTE(V175,"*","~*"),"+","~+"),playerChgs!G$2:H$411,2,FALSE)),"")</f>
        <v/>
      </c>
      <c r="X175" t="str">
        <f t="shared" si="17"/>
        <v>Bowman,MpBAA</v>
      </c>
    </row>
    <row r="176" spans="1:24" x14ac:dyDescent="0.25">
      <c r="A176" s="7" t="str">
        <f t="shared" si="12"/>
        <v/>
      </c>
      <c r="B176" s="4" t="str">
        <f>IF(copyYourOldExportHere!G176="x",IF(copyYourOldExportHere!A176="","",copyYourOldExportHere!A176),"")</f>
        <v/>
      </c>
      <c r="C176" s="4" t="str">
        <f>IF(copyYourOldExportHere!G176="x",IF(copyYourOldExportHere!B176="","",copyYourOldExportHere!B176),"")</f>
        <v/>
      </c>
      <c r="D176" s="4" t="str">
        <f>IF(copyYourOldExportHere!G176="x",IF(copyYourOldExportHere!C176="","",copyYourOldExportHere!C176),"")</f>
        <v/>
      </c>
      <c r="E176" s="4" t="str">
        <f>IF(copyYourOldExportHere!G176="x",IF(copyYourOldExportHere!D176="","",copyYourOldExportHere!D176),"")</f>
        <v/>
      </c>
      <c r="F176" s="4" t="str">
        <f>IF(copyYourOldExportHere!G176="x",IF(copyYourOldExportHere!E176="","",copyYourOldExportHere!E176),"")</f>
        <v/>
      </c>
      <c r="G176" s="4" t="str">
        <f>IF(copyYourOldExportHere!G176="x",IF(copyYourOldExportHere!F176="","",copyYourOldExportHere!F176),"")</f>
        <v/>
      </c>
      <c r="H176" s="4" t="str">
        <f>IF(copyYourOldExportHere!G176="x",IF(copyYourOldExportHere!G176="","",copyYourOldExportHere!G176),"")</f>
        <v/>
      </c>
      <c r="I176" s="4" t="str">
        <f>IF(copyYourOldExportHere!G176="x",IF(copyYourOldExportHere!H176="","",copyYourOldExportHere!H176),"")</f>
        <v/>
      </c>
      <c r="J176" s="4" t="str">
        <f>IF(copyYourOldExportHere!G176="x",IF(copyYourOldExportHere!I176="","",copyYourOldExportHere!I176),"")</f>
        <v/>
      </c>
      <c r="K176">
        <v>175</v>
      </c>
      <c r="L176" t="s">
        <v>31</v>
      </c>
      <c r="M176" t="s">
        <v>977</v>
      </c>
      <c r="N176" t="s">
        <v>22</v>
      </c>
      <c r="O176">
        <v>7</v>
      </c>
      <c r="P176" t="s">
        <v>60</v>
      </c>
      <c r="Q176" t="str">
        <f t="shared" si="13"/>
        <v/>
      </c>
      <c r="R176" t="str">
        <f t="shared" si="14"/>
        <v/>
      </c>
      <c r="S176" t="str">
        <f t="shared" si="15"/>
        <v/>
      </c>
      <c r="T176" t="s">
        <v>7</v>
      </c>
      <c r="V176" t="str">
        <f t="shared" si="16"/>
        <v>Bowman,MpARN</v>
      </c>
      <c r="W176" t="str">
        <f>IF(T176&lt;&gt;"multiple",IF(ISERROR(VLOOKUP(SUBSTITUTE(SUBSTITUTE(V176,"*","~*"),"+","~+"),playerChgs!G$2:H$411,2,FALSE)),"",VLOOKUP(SUBSTITUTE(SUBSTITUTE(V176,"*","~*"),"+","~+"),playerChgs!G$2:H$411,2,FALSE)),"")</f>
        <v/>
      </c>
      <c r="X176" t="str">
        <f t="shared" si="17"/>
        <v>Bowman,MpARN</v>
      </c>
    </row>
    <row r="177" spans="1:24" x14ac:dyDescent="0.25">
      <c r="A177" s="7" t="str">
        <f t="shared" si="12"/>
        <v/>
      </c>
      <c r="B177" s="4" t="str">
        <f>IF(copyYourOldExportHere!G177="x",IF(copyYourOldExportHere!A177="","",copyYourOldExportHere!A177),"")</f>
        <v/>
      </c>
      <c r="C177" s="4" t="str">
        <f>IF(copyYourOldExportHere!G177="x",IF(copyYourOldExportHere!B177="","",copyYourOldExportHere!B177),"")</f>
        <v/>
      </c>
      <c r="D177" s="4" t="str">
        <f>IF(copyYourOldExportHere!G177="x",IF(copyYourOldExportHere!C177="","",copyYourOldExportHere!C177),"")</f>
        <v/>
      </c>
      <c r="E177" s="4" t="str">
        <f>IF(copyYourOldExportHere!G177="x",IF(copyYourOldExportHere!D177="","",copyYourOldExportHere!D177),"")</f>
        <v/>
      </c>
      <c r="F177" s="4" t="str">
        <f>IF(copyYourOldExportHere!G177="x",IF(copyYourOldExportHere!E177="","",copyYourOldExportHere!E177),"")</f>
        <v/>
      </c>
      <c r="G177" s="4" t="str">
        <f>IF(copyYourOldExportHere!G177="x",IF(copyYourOldExportHere!F177="","",copyYourOldExportHere!F177),"")</f>
        <v/>
      </c>
      <c r="H177" s="4" t="str">
        <f>IF(copyYourOldExportHere!G177="x",IF(copyYourOldExportHere!G177="","",copyYourOldExportHere!G177),"")</f>
        <v/>
      </c>
      <c r="I177" s="4" t="str">
        <f>IF(copyYourOldExportHere!G177="x",IF(copyYourOldExportHere!H177="","",copyYourOldExportHere!H177),"")</f>
        <v/>
      </c>
      <c r="J177" s="4" t="str">
        <f>IF(copyYourOldExportHere!G177="x",IF(copyYourOldExportHere!I177="","",copyYourOldExportHere!I177),"")</f>
        <v/>
      </c>
      <c r="K177">
        <v>176</v>
      </c>
      <c r="L177" t="s">
        <v>40</v>
      </c>
      <c r="M177" t="s">
        <v>186</v>
      </c>
      <c r="N177" t="s">
        <v>22</v>
      </c>
      <c r="O177">
        <v>40</v>
      </c>
      <c r="P177" t="s">
        <v>69</v>
      </c>
      <c r="Q177" t="str">
        <f t="shared" si="13"/>
        <v/>
      </c>
      <c r="R177" t="str">
        <f t="shared" si="14"/>
        <v/>
      </c>
      <c r="S177" t="str">
        <f t="shared" si="15"/>
        <v/>
      </c>
      <c r="V177" t="str">
        <f t="shared" si="16"/>
        <v>Boyd,M*pCLA</v>
      </c>
      <c r="W177" t="str">
        <f>IF(T177&lt;&gt;"multiple",IF(ISERROR(VLOOKUP(SUBSTITUTE(SUBSTITUTE(V177,"*","~*"),"+","~+"),playerChgs!G$2:H$411,2,FALSE)),"",VLOOKUP(SUBSTITUTE(SUBSTITUTE(V177,"*","~*"),"+","~+"),playerChgs!G$2:H$411,2,FALSE)),"")</f>
        <v/>
      </c>
      <c r="X177" t="str">
        <f t="shared" si="17"/>
        <v>Boyd,M*pCLA</v>
      </c>
    </row>
    <row r="178" spans="1:24" x14ac:dyDescent="0.25">
      <c r="A178" s="7" t="str">
        <f t="shared" si="12"/>
        <v/>
      </c>
      <c r="B178" s="4" t="str">
        <f>IF(copyYourOldExportHere!G178="x",IF(copyYourOldExportHere!A178="","",copyYourOldExportHere!A178),"")</f>
        <v/>
      </c>
      <c r="C178" s="4" t="str">
        <f>IF(copyYourOldExportHere!G178="x",IF(copyYourOldExportHere!B178="","",copyYourOldExportHere!B178),"")</f>
        <v/>
      </c>
      <c r="D178" s="4" t="str">
        <f>IF(copyYourOldExportHere!G178="x",IF(copyYourOldExportHere!C178="","",copyYourOldExportHere!C178),"")</f>
        <v/>
      </c>
      <c r="E178" s="4" t="str">
        <f>IF(copyYourOldExportHere!G178="x",IF(copyYourOldExportHere!D178="","",copyYourOldExportHere!D178),"")</f>
        <v/>
      </c>
      <c r="F178" s="4" t="str">
        <f>IF(copyYourOldExportHere!G178="x",IF(copyYourOldExportHere!E178="","",copyYourOldExportHere!E178),"")</f>
        <v/>
      </c>
      <c r="G178" s="4" t="str">
        <f>IF(copyYourOldExportHere!G178="x",IF(copyYourOldExportHere!F178="","",copyYourOldExportHere!F178),"")</f>
        <v/>
      </c>
      <c r="H178" s="4" t="str">
        <f>IF(copyYourOldExportHere!G178="x",IF(copyYourOldExportHere!G178="","",copyYourOldExportHere!G178),"")</f>
        <v/>
      </c>
      <c r="I178" s="4" t="str">
        <f>IF(copyYourOldExportHere!G178="x",IF(copyYourOldExportHere!H178="","",copyYourOldExportHere!H178),"")</f>
        <v/>
      </c>
      <c r="J178" s="4" t="str">
        <f>IF(copyYourOldExportHere!G178="x",IF(copyYourOldExportHere!I178="","",copyYourOldExportHere!I178),"")</f>
        <v/>
      </c>
      <c r="K178">
        <v>177</v>
      </c>
      <c r="L178" t="s">
        <v>45</v>
      </c>
      <c r="M178" t="s">
        <v>978</v>
      </c>
      <c r="N178" t="s">
        <v>22</v>
      </c>
      <c r="O178">
        <v>48</v>
      </c>
      <c r="P178" t="s">
        <v>65</v>
      </c>
      <c r="Q178" t="str">
        <f t="shared" si="13"/>
        <v/>
      </c>
      <c r="R178" t="str">
        <f t="shared" si="14"/>
        <v/>
      </c>
      <c r="S178" t="str">
        <f t="shared" si="15"/>
        <v/>
      </c>
      <c r="V178" t="str">
        <f t="shared" si="16"/>
        <v>Boyle,JpOAA</v>
      </c>
      <c r="W178" t="str">
        <f>IF(T178&lt;&gt;"multiple",IF(ISERROR(VLOOKUP(SUBSTITUTE(SUBSTITUTE(V178,"*","~*"),"+","~+"),playerChgs!G$2:H$411,2,FALSE)),"",VLOOKUP(SUBSTITUTE(SUBSTITUTE(V178,"*","~*"),"+","~+"),playerChgs!G$2:H$411,2,FALSE)),"")</f>
        <v/>
      </c>
      <c r="X178" t="str">
        <f t="shared" si="17"/>
        <v>Boyle,JpOAA</v>
      </c>
    </row>
    <row r="179" spans="1:24" x14ac:dyDescent="0.25">
      <c r="A179" s="7" t="str">
        <f t="shared" si="12"/>
        <v/>
      </c>
      <c r="B179" s="4" t="str">
        <f>IF(copyYourOldExportHere!G179="x",IF(copyYourOldExportHere!A179="","",copyYourOldExportHere!A179),"")</f>
        <v/>
      </c>
      <c r="C179" s="4" t="str">
        <f>IF(copyYourOldExportHere!G179="x",IF(copyYourOldExportHere!B179="","",copyYourOldExportHere!B179),"")</f>
        <v/>
      </c>
      <c r="D179" s="4" t="str">
        <f>IF(copyYourOldExportHere!G179="x",IF(copyYourOldExportHere!C179="","",copyYourOldExportHere!C179),"")</f>
        <v/>
      </c>
      <c r="E179" s="4" t="str">
        <f>IF(copyYourOldExportHere!G179="x",IF(copyYourOldExportHere!D179="","",copyYourOldExportHere!D179),"")</f>
        <v/>
      </c>
      <c r="F179" s="4" t="str">
        <f>IF(copyYourOldExportHere!G179="x",IF(copyYourOldExportHere!E179="","",copyYourOldExportHere!E179),"")</f>
        <v/>
      </c>
      <c r="G179" s="4" t="str">
        <f>IF(copyYourOldExportHere!G179="x",IF(copyYourOldExportHere!F179="","",copyYourOldExportHere!F179),"")</f>
        <v/>
      </c>
      <c r="H179" s="4" t="str">
        <f>IF(copyYourOldExportHere!G179="x",IF(copyYourOldExportHere!G179="","",copyYourOldExportHere!G179),"")</f>
        <v/>
      </c>
      <c r="I179" s="4" t="str">
        <f>IF(copyYourOldExportHere!G179="x",IF(copyYourOldExportHere!H179="","",copyYourOldExportHere!H179),"")</f>
        <v/>
      </c>
      <c r="J179" s="4" t="str">
        <f>IF(copyYourOldExportHere!G179="x",IF(copyYourOldExportHere!I179="","",copyYourOldExportHere!I179),"")</f>
        <v/>
      </c>
      <c r="K179">
        <v>178</v>
      </c>
      <c r="L179" t="s">
        <v>39</v>
      </c>
      <c r="M179" t="s">
        <v>979</v>
      </c>
      <c r="N179" t="s">
        <v>22</v>
      </c>
      <c r="O179">
        <v>76</v>
      </c>
      <c r="P179" t="s">
        <v>67</v>
      </c>
      <c r="Q179" t="str">
        <f t="shared" si="13"/>
        <v/>
      </c>
      <c r="R179" t="str">
        <f t="shared" si="14"/>
        <v/>
      </c>
      <c r="S179" t="str">
        <f t="shared" si="15"/>
        <v/>
      </c>
      <c r="V179" t="str">
        <f t="shared" si="16"/>
        <v>Bradford,C*pTEA</v>
      </c>
      <c r="W179" t="str">
        <f>IF(T179&lt;&gt;"multiple",IF(ISERROR(VLOOKUP(SUBSTITUTE(SUBSTITUTE(V179,"*","~*"),"+","~+"),playerChgs!G$2:H$411,2,FALSE)),"",VLOOKUP(SUBSTITUTE(SUBSTITUTE(V179,"*","~*"),"+","~+"),playerChgs!G$2:H$411,2,FALSE)),"")</f>
        <v/>
      </c>
      <c r="X179" t="str">
        <f t="shared" si="17"/>
        <v>Bradford,C*pTEA</v>
      </c>
    </row>
    <row r="180" spans="1:24" x14ac:dyDescent="0.25">
      <c r="A180" s="7" t="str">
        <f t="shared" si="12"/>
        <v/>
      </c>
      <c r="B180" s="4" t="str">
        <f>IF(copyYourOldExportHere!G180="x",IF(copyYourOldExportHere!A180="","",copyYourOldExportHere!A180),"")</f>
        <v/>
      </c>
      <c r="C180" s="4" t="str">
        <f>IF(copyYourOldExportHere!G180="x",IF(copyYourOldExportHere!B180="","",copyYourOldExportHere!B180),"")</f>
        <v/>
      </c>
      <c r="D180" s="4" t="str">
        <f>IF(copyYourOldExportHere!G180="x",IF(copyYourOldExportHere!C180="","",copyYourOldExportHere!C180),"")</f>
        <v/>
      </c>
      <c r="E180" s="4" t="str">
        <f>IF(copyYourOldExportHere!G180="x",IF(copyYourOldExportHere!D180="","",copyYourOldExportHere!D180),"")</f>
        <v/>
      </c>
      <c r="F180" s="4" t="str">
        <f>IF(copyYourOldExportHere!G180="x",IF(copyYourOldExportHere!E180="","",copyYourOldExportHere!E180),"")</f>
        <v/>
      </c>
      <c r="G180" s="4" t="str">
        <f>IF(copyYourOldExportHere!G180="x",IF(copyYourOldExportHere!F180="","",copyYourOldExportHere!F180),"")</f>
        <v/>
      </c>
      <c r="H180" s="4" t="str">
        <f>IF(copyYourOldExportHere!G180="x",IF(copyYourOldExportHere!G180="","",copyYourOldExportHere!G180),"")</f>
        <v/>
      </c>
      <c r="I180" s="4" t="str">
        <f>IF(copyYourOldExportHere!G180="x",IF(copyYourOldExportHere!H180="","",copyYourOldExportHere!H180),"")</f>
        <v/>
      </c>
      <c r="J180" s="4" t="str">
        <f>IF(copyYourOldExportHere!G180="x",IF(copyYourOldExportHere!I180="","",copyYourOldExportHere!I180),"")</f>
        <v/>
      </c>
      <c r="K180">
        <v>179</v>
      </c>
      <c r="L180" t="s">
        <v>35</v>
      </c>
      <c r="M180" t="s">
        <v>767</v>
      </c>
      <c r="N180" t="s">
        <v>22</v>
      </c>
      <c r="O180">
        <v>39</v>
      </c>
      <c r="P180" t="s">
        <v>69</v>
      </c>
      <c r="Q180" t="str">
        <f t="shared" si="13"/>
        <v/>
      </c>
      <c r="R180" t="str">
        <f t="shared" si="14"/>
        <v/>
      </c>
      <c r="S180" t="str">
        <f t="shared" si="15"/>
        <v/>
      </c>
      <c r="V180" t="str">
        <f t="shared" si="16"/>
        <v>Bradish,KpBAA</v>
      </c>
      <c r="W180" t="str">
        <f>IF(T180&lt;&gt;"multiple",IF(ISERROR(VLOOKUP(SUBSTITUTE(SUBSTITUTE(V180,"*","~*"),"+","~+"),playerChgs!G$2:H$411,2,FALSE)),"",VLOOKUP(SUBSTITUTE(SUBSTITUTE(V180,"*","~*"),"+","~+"),playerChgs!G$2:H$411,2,FALSE)),"")</f>
        <v/>
      </c>
      <c r="X180" t="str">
        <f t="shared" si="17"/>
        <v>Bradish,KpBAA</v>
      </c>
    </row>
    <row r="181" spans="1:24" x14ac:dyDescent="0.25">
      <c r="A181" s="7" t="str">
        <f t="shared" si="12"/>
        <v/>
      </c>
      <c r="B181" s="4" t="str">
        <f>IF(copyYourOldExportHere!G181="x",IF(copyYourOldExportHere!A181="","",copyYourOldExportHere!A181),"")</f>
        <v/>
      </c>
      <c r="C181" s="4" t="str">
        <f>IF(copyYourOldExportHere!G181="x",IF(copyYourOldExportHere!B181="","",copyYourOldExportHere!B181),"")</f>
        <v/>
      </c>
      <c r="D181" s="4" t="str">
        <f>IF(copyYourOldExportHere!G181="x",IF(copyYourOldExportHere!C181="","",copyYourOldExportHere!C181),"")</f>
        <v/>
      </c>
      <c r="E181" s="4" t="str">
        <f>IF(copyYourOldExportHere!G181="x",IF(copyYourOldExportHere!D181="","",copyYourOldExportHere!D181),"")</f>
        <v/>
      </c>
      <c r="F181" s="4" t="str">
        <f>IF(copyYourOldExportHere!G181="x",IF(copyYourOldExportHere!E181="","",copyYourOldExportHere!E181),"")</f>
        <v/>
      </c>
      <c r="G181" s="4" t="str">
        <f>IF(copyYourOldExportHere!G181="x",IF(copyYourOldExportHere!F181="","",copyYourOldExportHere!F181),"")</f>
        <v/>
      </c>
      <c r="H181" s="4" t="str">
        <f>IF(copyYourOldExportHere!G181="x",IF(copyYourOldExportHere!G181="","",copyYourOldExportHere!G181),"")</f>
        <v/>
      </c>
      <c r="I181" s="4" t="str">
        <f>IF(copyYourOldExportHere!G181="x",IF(copyYourOldExportHere!H181="","",copyYourOldExportHere!H181),"")</f>
        <v/>
      </c>
      <c r="J181" s="4" t="str">
        <f>IF(copyYourOldExportHere!G181="x",IF(copyYourOldExportHere!I181="","",copyYourOldExportHere!I181),"")</f>
        <v/>
      </c>
      <c r="K181">
        <v>180</v>
      </c>
      <c r="L181" t="s">
        <v>47</v>
      </c>
      <c r="M181" t="s">
        <v>980</v>
      </c>
      <c r="N181" t="s">
        <v>22</v>
      </c>
      <c r="O181">
        <v>138</v>
      </c>
      <c r="P181" t="s">
        <v>67</v>
      </c>
      <c r="Q181" t="str">
        <f t="shared" si="13"/>
        <v/>
      </c>
      <c r="R181" t="str">
        <f t="shared" si="14"/>
        <v/>
      </c>
      <c r="S181" t="str">
        <f t="shared" si="15"/>
        <v/>
      </c>
      <c r="V181" t="str">
        <f t="shared" si="16"/>
        <v>Bradley,TpTBA</v>
      </c>
      <c r="W181" t="str">
        <f>IF(T181&lt;&gt;"multiple",IF(ISERROR(VLOOKUP(SUBSTITUTE(SUBSTITUTE(V181,"*","~*"),"+","~+"),playerChgs!G$2:H$411,2,FALSE)),"",VLOOKUP(SUBSTITUTE(SUBSTITUTE(V181,"*","~*"),"+","~+"),playerChgs!G$2:H$411,2,FALSE)),"")</f>
        <v/>
      </c>
      <c r="X181" t="str">
        <f t="shared" si="17"/>
        <v>Bradley,TpTBA</v>
      </c>
    </row>
    <row r="182" spans="1:24" x14ac:dyDescent="0.25">
      <c r="A182" s="7" t="str">
        <f t="shared" si="12"/>
        <v/>
      </c>
      <c r="B182" s="4" t="str">
        <f>IF(copyYourOldExportHere!G182="x",IF(copyYourOldExportHere!A182="","",copyYourOldExportHere!A182),"")</f>
        <v/>
      </c>
      <c r="C182" s="4" t="str">
        <f>IF(copyYourOldExportHere!G182="x",IF(copyYourOldExportHere!B182="","",copyYourOldExportHere!B182),"")</f>
        <v/>
      </c>
      <c r="D182" s="4" t="str">
        <f>IF(copyYourOldExportHere!G182="x",IF(copyYourOldExportHere!C182="","",copyYourOldExportHere!C182),"")</f>
        <v/>
      </c>
      <c r="E182" s="4" t="str">
        <f>IF(copyYourOldExportHere!G182="x",IF(copyYourOldExportHere!D182="","",copyYourOldExportHere!D182),"")</f>
        <v/>
      </c>
      <c r="F182" s="4" t="str">
        <f>IF(copyYourOldExportHere!G182="x",IF(copyYourOldExportHere!E182="","",copyYourOldExportHere!E182),"")</f>
        <v/>
      </c>
      <c r="G182" s="4" t="str">
        <f>IF(copyYourOldExportHere!G182="x",IF(copyYourOldExportHere!F182="","",copyYourOldExportHere!F182),"")</f>
        <v/>
      </c>
      <c r="H182" s="4" t="str">
        <f>IF(copyYourOldExportHere!G182="x",IF(copyYourOldExportHere!G182="","",copyYourOldExportHere!G182),"")</f>
        <v/>
      </c>
      <c r="I182" s="4" t="str">
        <f>IF(copyYourOldExportHere!G182="x",IF(copyYourOldExportHere!H182="","",copyYourOldExportHere!H182),"")</f>
        <v/>
      </c>
      <c r="J182" s="4" t="str">
        <f>IF(copyYourOldExportHere!G182="x",IF(copyYourOldExportHere!I182="","",copyYourOldExportHere!I182),"")</f>
        <v/>
      </c>
      <c r="K182">
        <v>181</v>
      </c>
      <c r="L182" t="s">
        <v>47</v>
      </c>
      <c r="M182" t="s">
        <v>1355</v>
      </c>
      <c r="N182" t="s">
        <v>27</v>
      </c>
      <c r="O182">
        <v>9</v>
      </c>
      <c r="P182" t="s">
        <v>1356</v>
      </c>
      <c r="Q182" t="str">
        <f t="shared" si="13"/>
        <v/>
      </c>
      <c r="R182" t="str">
        <f t="shared" si="14"/>
        <v/>
      </c>
      <c r="S182" t="str">
        <f t="shared" si="15"/>
        <v/>
      </c>
      <c r="T182" t="s">
        <v>6</v>
      </c>
      <c r="V182" t="str">
        <f t="shared" si="16"/>
        <v>Brantly,R*hTBA</v>
      </c>
      <c r="W182" t="str">
        <f>IF(T182&lt;&gt;"multiple",IF(ISERROR(VLOOKUP(SUBSTITUTE(SUBSTITUTE(V182,"*","~*"),"+","~+"),playerChgs!G$2:H$411,2,FALSE)),"",VLOOKUP(SUBSTITUTE(SUBSTITUTE(V182,"*","~*"),"+","~+"),playerChgs!G$2:H$411,2,FALSE)),"")</f>
        <v/>
      </c>
      <c r="X182" t="str">
        <f t="shared" si="17"/>
        <v>Brantly,R*hTBA</v>
      </c>
    </row>
    <row r="183" spans="1:24" x14ac:dyDescent="0.25">
      <c r="A183" s="7" t="str">
        <f t="shared" si="12"/>
        <v/>
      </c>
      <c r="B183" s="4" t="str">
        <f>IF(copyYourOldExportHere!G183="x",IF(copyYourOldExportHere!A183="","",copyYourOldExportHere!A183),"")</f>
        <v/>
      </c>
      <c r="C183" s="4" t="str">
        <f>IF(copyYourOldExportHere!G183="x",IF(copyYourOldExportHere!B183="","",copyYourOldExportHere!B183),"")</f>
        <v/>
      </c>
      <c r="D183" s="4" t="str">
        <f>IF(copyYourOldExportHere!G183="x",IF(copyYourOldExportHere!C183="","",copyYourOldExportHere!C183),"")</f>
        <v/>
      </c>
      <c r="E183" s="4" t="str">
        <f>IF(copyYourOldExportHere!G183="x",IF(copyYourOldExportHere!D183="","",copyYourOldExportHere!D183),"")</f>
        <v/>
      </c>
      <c r="F183" s="4" t="str">
        <f>IF(copyYourOldExportHere!G183="x",IF(copyYourOldExportHere!E183="","",copyYourOldExportHere!E183),"")</f>
        <v/>
      </c>
      <c r="G183" s="4" t="str">
        <f>IF(copyYourOldExportHere!G183="x",IF(copyYourOldExportHere!F183="","",copyYourOldExportHere!F183),"")</f>
        <v/>
      </c>
      <c r="H183" s="4" t="str">
        <f>IF(copyYourOldExportHere!G183="x",IF(copyYourOldExportHere!G183="","",copyYourOldExportHere!G183),"")</f>
        <v/>
      </c>
      <c r="I183" s="4" t="str">
        <f>IF(copyYourOldExportHere!G183="x",IF(copyYourOldExportHere!H183="","",copyYourOldExportHere!H183),"")</f>
        <v/>
      </c>
      <c r="J183" s="4" t="str">
        <f>IF(copyYourOldExportHere!G183="x",IF(copyYourOldExportHere!I183="","",copyYourOldExportHere!I183),"")</f>
        <v/>
      </c>
      <c r="K183">
        <v>182</v>
      </c>
      <c r="L183" t="s">
        <v>29</v>
      </c>
      <c r="M183" t="s">
        <v>343</v>
      </c>
      <c r="N183" t="s">
        <v>22</v>
      </c>
      <c r="O183">
        <v>28</v>
      </c>
      <c r="P183" t="s">
        <v>346</v>
      </c>
      <c r="Q183" t="str">
        <f t="shared" si="13"/>
        <v/>
      </c>
      <c r="R183" t="str">
        <f t="shared" si="14"/>
        <v/>
      </c>
      <c r="S183" t="str">
        <f t="shared" si="15"/>
        <v/>
      </c>
      <c r="V183" t="str">
        <f t="shared" si="16"/>
        <v>Brasier,RpLAN</v>
      </c>
      <c r="W183" t="str">
        <f>IF(T183&lt;&gt;"multiple",IF(ISERROR(VLOOKUP(SUBSTITUTE(SUBSTITUTE(V183,"*","~*"),"+","~+"),playerChgs!G$2:H$411,2,FALSE)),"",VLOOKUP(SUBSTITUTE(SUBSTITUTE(V183,"*","~*"),"+","~+"),playerChgs!G$2:H$411,2,FALSE)),"")</f>
        <v/>
      </c>
      <c r="X183" t="str">
        <f t="shared" si="17"/>
        <v>Brasier,RpLAN</v>
      </c>
    </row>
    <row r="184" spans="1:24" x14ac:dyDescent="0.25">
      <c r="A184" s="7" t="str">
        <f t="shared" si="12"/>
        <v/>
      </c>
      <c r="B184" s="4" t="str">
        <f>IF(copyYourOldExportHere!G184="x",IF(copyYourOldExportHere!A184="","",copyYourOldExportHere!A184),"")</f>
        <v/>
      </c>
      <c r="C184" s="4" t="str">
        <f>IF(copyYourOldExportHere!G184="x",IF(copyYourOldExportHere!B184="","",copyYourOldExportHere!B184),"")</f>
        <v/>
      </c>
      <c r="D184" s="4" t="str">
        <f>IF(copyYourOldExportHere!G184="x",IF(copyYourOldExportHere!C184="","",copyYourOldExportHere!C184),"")</f>
        <v/>
      </c>
      <c r="E184" s="4" t="str">
        <f>IF(copyYourOldExportHere!G184="x",IF(copyYourOldExportHere!D184="","",copyYourOldExportHere!D184),"")</f>
        <v/>
      </c>
      <c r="F184" s="4" t="str">
        <f>IF(copyYourOldExportHere!G184="x",IF(copyYourOldExportHere!E184="","",copyYourOldExportHere!E184),"")</f>
        <v/>
      </c>
      <c r="G184" s="4" t="str">
        <f>IF(copyYourOldExportHere!G184="x",IF(copyYourOldExportHere!F184="","",copyYourOldExportHere!F184),"")</f>
        <v/>
      </c>
      <c r="H184" s="4" t="str">
        <f>IF(copyYourOldExportHere!G184="x",IF(copyYourOldExportHere!G184="","",copyYourOldExportHere!G184),"")</f>
        <v/>
      </c>
      <c r="I184" s="4" t="str">
        <f>IF(copyYourOldExportHere!G184="x",IF(copyYourOldExportHere!H184="","",copyYourOldExportHere!H184),"")</f>
        <v/>
      </c>
      <c r="J184" s="4" t="str">
        <f>IF(copyYourOldExportHere!G184="x",IF(copyYourOldExportHere!I184="","",copyYourOldExportHere!I184),"")</f>
        <v/>
      </c>
      <c r="K184">
        <v>183</v>
      </c>
      <c r="L184" t="s">
        <v>25</v>
      </c>
      <c r="M184" t="s">
        <v>768</v>
      </c>
      <c r="N184" t="s">
        <v>22</v>
      </c>
      <c r="O184">
        <v>52</v>
      </c>
      <c r="P184" t="s">
        <v>60</v>
      </c>
      <c r="Q184" t="str">
        <f t="shared" si="13"/>
        <v/>
      </c>
      <c r="R184" t="str">
        <f t="shared" si="14"/>
        <v/>
      </c>
      <c r="S184" t="str">
        <f t="shared" si="15"/>
        <v/>
      </c>
      <c r="V184" t="str">
        <f t="shared" si="16"/>
        <v>Brazoban,HpNYN</v>
      </c>
      <c r="W184" t="str">
        <f>IF(T184&lt;&gt;"multiple",IF(ISERROR(VLOOKUP(SUBSTITUTE(SUBSTITUTE(V184,"*","~*"),"+","~+"),playerChgs!G$2:H$411,2,FALSE)),"",VLOOKUP(SUBSTITUTE(SUBSTITUTE(V184,"*","~*"),"+","~+"),playerChgs!G$2:H$411,2,FALSE)),"")</f>
        <v/>
      </c>
      <c r="X184" t="str">
        <f t="shared" si="17"/>
        <v>Brazoban,HpNYN</v>
      </c>
    </row>
    <row r="185" spans="1:24" x14ac:dyDescent="0.25">
      <c r="A185" s="7" t="str">
        <f t="shared" si="12"/>
        <v/>
      </c>
      <c r="B185" s="4" t="str">
        <f>IF(copyYourOldExportHere!G185="x",IF(copyYourOldExportHere!A185="","",copyYourOldExportHere!A185),"")</f>
        <v/>
      </c>
      <c r="C185" s="4" t="str">
        <f>IF(copyYourOldExportHere!G185="x",IF(copyYourOldExportHere!B185="","",copyYourOldExportHere!B185),"")</f>
        <v/>
      </c>
      <c r="D185" s="4" t="str">
        <f>IF(copyYourOldExportHere!G185="x",IF(copyYourOldExportHere!C185="","",copyYourOldExportHere!C185),"")</f>
        <v/>
      </c>
      <c r="E185" s="4" t="str">
        <f>IF(copyYourOldExportHere!G185="x",IF(copyYourOldExportHere!D185="","",copyYourOldExportHere!D185),"")</f>
        <v/>
      </c>
      <c r="F185" s="4" t="str">
        <f>IF(copyYourOldExportHere!G185="x",IF(copyYourOldExportHere!E185="","",copyYourOldExportHere!E185),"")</f>
        <v/>
      </c>
      <c r="G185" s="4" t="str">
        <f>IF(copyYourOldExportHere!G185="x",IF(copyYourOldExportHere!F185="","",copyYourOldExportHere!F185),"")</f>
        <v/>
      </c>
      <c r="H185" s="4" t="str">
        <f>IF(copyYourOldExportHere!G185="x",IF(copyYourOldExportHere!G185="","",copyYourOldExportHere!G185),"")</f>
        <v/>
      </c>
      <c r="I185" s="4" t="str">
        <f>IF(copyYourOldExportHere!G185="x",IF(copyYourOldExportHere!H185="","",copyYourOldExportHere!H185),"")</f>
        <v/>
      </c>
      <c r="J185" s="4" t="str">
        <f>IF(copyYourOldExportHere!G185="x",IF(copyYourOldExportHere!I185="","",copyYourOldExportHere!I185),"")</f>
        <v/>
      </c>
      <c r="K185">
        <v>184</v>
      </c>
      <c r="L185" t="s">
        <v>36</v>
      </c>
      <c r="M185" t="s">
        <v>606</v>
      </c>
      <c r="N185" t="s">
        <v>22</v>
      </c>
      <c r="O185">
        <v>55</v>
      </c>
      <c r="P185" t="s">
        <v>74</v>
      </c>
      <c r="Q185" t="str">
        <f t="shared" si="13"/>
        <v/>
      </c>
      <c r="R185" t="str">
        <f t="shared" si="14"/>
        <v/>
      </c>
      <c r="S185" t="str">
        <f t="shared" si="15"/>
        <v/>
      </c>
      <c r="V185" t="str">
        <f t="shared" si="16"/>
        <v>Brebbia,JpATN</v>
      </c>
      <c r="W185" t="str">
        <f>IF(T185&lt;&gt;"multiple",IF(ISERROR(VLOOKUP(SUBSTITUTE(SUBSTITUTE(V185,"*","~*"),"+","~+"),playerChgs!G$2:H$411,2,FALSE)),"",VLOOKUP(SUBSTITUTE(SUBSTITUTE(V185,"*","~*"),"+","~+"),playerChgs!G$2:H$411,2,FALSE)),"")</f>
        <v/>
      </c>
      <c r="X185" t="str">
        <f t="shared" si="17"/>
        <v>Brebbia,JpATN</v>
      </c>
    </row>
    <row r="186" spans="1:24" x14ac:dyDescent="0.25">
      <c r="A186" s="7" t="str">
        <f t="shared" si="12"/>
        <v/>
      </c>
      <c r="B186" s="4" t="str">
        <f>IF(copyYourOldExportHere!G186="x",IF(copyYourOldExportHere!A186="","",copyYourOldExportHere!A186),"")</f>
        <v/>
      </c>
      <c r="C186" s="4" t="str">
        <f>IF(copyYourOldExportHere!G186="x",IF(copyYourOldExportHere!B186="","",copyYourOldExportHere!B186),"")</f>
        <v/>
      </c>
      <c r="D186" s="4" t="str">
        <f>IF(copyYourOldExportHere!G186="x",IF(copyYourOldExportHere!C186="","",copyYourOldExportHere!C186),"")</f>
        <v/>
      </c>
      <c r="E186" s="4" t="str">
        <f>IF(copyYourOldExportHere!G186="x",IF(copyYourOldExportHere!D186="","",copyYourOldExportHere!D186),"")</f>
        <v/>
      </c>
      <c r="F186" s="4" t="str">
        <f>IF(copyYourOldExportHere!G186="x",IF(copyYourOldExportHere!E186="","",copyYourOldExportHere!E186),"")</f>
        <v/>
      </c>
      <c r="G186" s="4" t="str">
        <f>IF(copyYourOldExportHere!G186="x",IF(copyYourOldExportHere!F186="","",copyYourOldExportHere!F186),"")</f>
        <v/>
      </c>
      <c r="H186" s="4" t="str">
        <f>IF(copyYourOldExportHere!G186="x",IF(copyYourOldExportHere!G186="","",copyYourOldExportHere!G186),"")</f>
        <v/>
      </c>
      <c r="I186" s="4" t="str">
        <f>IF(copyYourOldExportHere!G186="x",IF(copyYourOldExportHere!H186="","",copyYourOldExportHere!H186),"")</f>
        <v/>
      </c>
      <c r="J186" s="4" t="str">
        <f>IF(copyYourOldExportHere!G186="x",IF(copyYourOldExportHere!I186="","",copyYourOldExportHere!I186),"")</f>
        <v/>
      </c>
      <c r="K186">
        <v>185</v>
      </c>
      <c r="L186" t="s">
        <v>23</v>
      </c>
      <c r="M186" t="s">
        <v>606</v>
      </c>
      <c r="N186" t="s">
        <v>22</v>
      </c>
      <c r="O186">
        <v>49</v>
      </c>
      <c r="P186" t="s">
        <v>74</v>
      </c>
      <c r="Q186" t="str">
        <f t="shared" si="13"/>
        <v/>
      </c>
      <c r="R186" t="str">
        <f t="shared" si="14"/>
        <v/>
      </c>
      <c r="S186" t="str">
        <f t="shared" si="15"/>
        <v/>
      </c>
      <c r="T186" t="s">
        <v>7</v>
      </c>
      <c r="V186" t="str">
        <f t="shared" si="16"/>
        <v>Brebbia,JpCHA</v>
      </c>
      <c r="W186" t="str">
        <f>IF(T186&lt;&gt;"multiple",IF(ISERROR(VLOOKUP(SUBSTITUTE(SUBSTITUTE(V186,"*","~*"),"+","~+"),playerChgs!G$2:H$411,2,FALSE)),"",VLOOKUP(SUBSTITUTE(SUBSTITUTE(V186,"*","~*"),"+","~+"),playerChgs!G$2:H$411,2,FALSE)),"")</f>
        <v/>
      </c>
      <c r="X186" t="str">
        <f t="shared" si="17"/>
        <v>Brebbia,JpCHA</v>
      </c>
    </row>
    <row r="187" spans="1:24" x14ac:dyDescent="0.25">
      <c r="A187" s="7" t="str">
        <f t="shared" si="12"/>
        <v/>
      </c>
      <c r="B187" s="4" t="str">
        <f>IF(copyYourOldExportHere!G187="x",IF(copyYourOldExportHere!A187="","",copyYourOldExportHere!A187),"")</f>
        <v/>
      </c>
      <c r="C187" s="4" t="str">
        <f>IF(copyYourOldExportHere!G187="x",IF(copyYourOldExportHere!B187="","",copyYourOldExportHere!B187),"")</f>
        <v/>
      </c>
      <c r="D187" s="4" t="str">
        <f>IF(copyYourOldExportHere!G187="x",IF(copyYourOldExportHere!C187="","",copyYourOldExportHere!C187),"")</f>
        <v/>
      </c>
      <c r="E187" s="4" t="str">
        <f>IF(copyYourOldExportHere!G187="x",IF(copyYourOldExportHere!D187="","",copyYourOldExportHere!D187),"")</f>
        <v/>
      </c>
      <c r="F187" s="4" t="str">
        <f>IF(copyYourOldExportHere!G187="x",IF(copyYourOldExportHere!E187="","",copyYourOldExportHere!E187),"")</f>
        <v/>
      </c>
      <c r="G187" s="4" t="str">
        <f>IF(copyYourOldExportHere!G187="x",IF(copyYourOldExportHere!F187="","",copyYourOldExportHere!F187),"")</f>
        <v/>
      </c>
      <c r="H187" s="4" t="str">
        <f>IF(copyYourOldExportHere!G187="x",IF(copyYourOldExportHere!G187="","",copyYourOldExportHere!G187),"")</f>
        <v/>
      </c>
      <c r="I187" s="4" t="str">
        <f>IF(copyYourOldExportHere!G187="x",IF(copyYourOldExportHere!H187="","",copyYourOldExportHere!H187),"")</f>
        <v/>
      </c>
      <c r="J187" s="4" t="str">
        <f>IF(copyYourOldExportHere!G187="x",IF(copyYourOldExportHere!I187="","",copyYourOldExportHere!I187),"")</f>
        <v/>
      </c>
      <c r="K187">
        <v>186</v>
      </c>
      <c r="L187" t="s">
        <v>36</v>
      </c>
      <c r="M187" t="s">
        <v>606</v>
      </c>
      <c r="N187" t="s">
        <v>22</v>
      </c>
      <c r="O187">
        <v>7</v>
      </c>
      <c r="P187" t="s">
        <v>62</v>
      </c>
      <c r="Q187" t="str">
        <f t="shared" si="13"/>
        <v/>
      </c>
      <c r="R187" t="str">
        <f t="shared" si="14"/>
        <v/>
      </c>
      <c r="S187" t="str">
        <f t="shared" si="15"/>
        <v/>
      </c>
      <c r="T187" t="s">
        <v>7</v>
      </c>
      <c r="V187" t="str">
        <f t="shared" si="16"/>
        <v>Brebbia,JpATN</v>
      </c>
      <c r="W187" t="str">
        <f>IF(T187&lt;&gt;"multiple",IF(ISERROR(VLOOKUP(SUBSTITUTE(SUBSTITUTE(V187,"*","~*"),"+","~+"),playerChgs!G$2:H$411,2,FALSE)),"",VLOOKUP(SUBSTITUTE(SUBSTITUTE(V187,"*","~*"),"+","~+"),playerChgs!G$2:H$411,2,FALSE)),"")</f>
        <v/>
      </c>
      <c r="X187" t="str">
        <f t="shared" si="17"/>
        <v>Brebbia,JpATN</v>
      </c>
    </row>
    <row r="188" spans="1:24" x14ac:dyDescent="0.25">
      <c r="A188" s="7" t="str">
        <f t="shared" si="12"/>
        <v/>
      </c>
      <c r="B188" s="4" t="str">
        <f>IF(copyYourOldExportHere!G188="x",IF(copyYourOldExportHere!A188="","",copyYourOldExportHere!A188),"")</f>
        <v/>
      </c>
      <c r="C188" s="4" t="str">
        <f>IF(copyYourOldExportHere!G188="x",IF(copyYourOldExportHere!B188="","",copyYourOldExportHere!B188),"")</f>
        <v/>
      </c>
      <c r="D188" s="4" t="str">
        <f>IF(copyYourOldExportHere!G188="x",IF(copyYourOldExportHere!C188="","",copyYourOldExportHere!C188),"")</f>
        <v/>
      </c>
      <c r="E188" s="4" t="str">
        <f>IF(copyYourOldExportHere!G188="x",IF(copyYourOldExportHere!D188="","",copyYourOldExportHere!D188),"")</f>
        <v/>
      </c>
      <c r="F188" s="4" t="str">
        <f>IF(copyYourOldExportHere!G188="x",IF(copyYourOldExportHere!E188="","",copyYourOldExportHere!E188),"")</f>
        <v/>
      </c>
      <c r="G188" s="4" t="str">
        <f>IF(copyYourOldExportHere!G188="x",IF(copyYourOldExportHere!F188="","",copyYourOldExportHere!F188),"")</f>
        <v/>
      </c>
      <c r="H188" s="4" t="str">
        <f>IF(copyYourOldExportHere!G188="x",IF(copyYourOldExportHere!G188="","",copyYourOldExportHere!G188),"")</f>
        <v/>
      </c>
      <c r="I188" s="4" t="str">
        <f>IF(copyYourOldExportHere!G188="x",IF(copyYourOldExportHere!H188="","",copyYourOldExportHere!H188),"")</f>
        <v/>
      </c>
      <c r="J188" s="4" t="str">
        <f>IF(copyYourOldExportHere!G188="x",IF(copyYourOldExportHere!I188="","",copyYourOldExportHere!I188),"")</f>
        <v/>
      </c>
      <c r="K188">
        <v>187</v>
      </c>
      <c r="L188" t="s">
        <v>118</v>
      </c>
      <c r="M188" t="s">
        <v>233</v>
      </c>
      <c r="N188" t="s">
        <v>27</v>
      </c>
      <c r="O188">
        <v>581</v>
      </c>
      <c r="P188" t="s">
        <v>1357</v>
      </c>
      <c r="Q188" t="str">
        <f t="shared" si="13"/>
        <v/>
      </c>
      <c r="R188" t="str">
        <f t="shared" si="14"/>
        <v/>
      </c>
      <c r="S188" t="str">
        <f t="shared" si="15"/>
        <v/>
      </c>
      <c r="V188" t="str">
        <f t="shared" si="16"/>
        <v>Bregman,AhHOA</v>
      </c>
      <c r="W188" t="str">
        <f>IF(T188&lt;&gt;"multiple",IF(ISERROR(VLOOKUP(SUBSTITUTE(SUBSTITUTE(V188,"*","~*"),"+","~+"),playerChgs!G$2:H$411,2,FALSE)),"",VLOOKUP(SUBSTITUTE(SUBSTITUTE(V188,"*","~*"),"+","~+"),playerChgs!G$2:H$411,2,FALSE)),"")</f>
        <v/>
      </c>
      <c r="X188" t="str">
        <f t="shared" si="17"/>
        <v>Bregman,AhHOA</v>
      </c>
    </row>
    <row r="189" spans="1:24" x14ac:dyDescent="0.25">
      <c r="A189" s="7" t="str">
        <f t="shared" si="12"/>
        <v/>
      </c>
      <c r="B189" s="4" t="str">
        <f>IF(copyYourOldExportHere!G189="x",IF(copyYourOldExportHere!A189="","",copyYourOldExportHere!A189),"")</f>
        <v/>
      </c>
      <c r="C189" s="4" t="str">
        <f>IF(copyYourOldExportHere!G189="x",IF(copyYourOldExportHere!B189="","",copyYourOldExportHere!B189),"")</f>
        <v/>
      </c>
      <c r="D189" s="4" t="str">
        <f>IF(copyYourOldExportHere!G189="x",IF(copyYourOldExportHere!C189="","",copyYourOldExportHere!C189),"")</f>
        <v/>
      </c>
      <c r="E189" s="4" t="str">
        <f>IF(copyYourOldExportHere!G189="x",IF(copyYourOldExportHere!D189="","",copyYourOldExportHere!D189),"")</f>
        <v/>
      </c>
      <c r="F189" s="4" t="str">
        <f>IF(copyYourOldExportHere!G189="x",IF(copyYourOldExportHere!E189="","",copyYourOldExportHere!E189),"")</f>
        <v/>
      </c>
      <c r="G189" s="4" t="str">
        <f>IF(copyYourOldExportHere!G189="x",IF(copyYourOldExportHere!F189="","",copyYourOldExportHere!F189),"")</f>
        <v/>
      </c>
      <c r="H189" s="4" t="str">
        <f>IF(copyYourOldExportHere!G189="x",IF(copyYourOldExportHere!G189="","",copyYourOldExportHere!G189),"")</f>
        <v/>
      </c>
      <c r="I189" s="4" t="str">
        <f>IF(copyYourOldExportHere!G189="x",IF(copyYourOldExportHere!H189="","",copyYourOldExportHere!H189),"")</f>
        <v/>
      </c>
      <c r="J189" s="4" t="str">
        <f>IF(copyYourOldExportHere!G189="x",IF(copyYourOldExportHere!I189="","",copyYourOldExportHere!I189),"")</f>
        <v/>
      </c>
      <c r="K189">
        <v>188</v>
      </c>
      <c r="L189" t="s">
        <v>40</v>
      </c>
      <c r="M189" t="s">
        <v>769</v>
      </c>
      <c r="N189" t="s">
        <v>27</v>
      </c>
      <c r="O189">
        <v>330</v>
      </c>
      <c r="P189" t="s">
        <v>1358</v>
      </c>
      <c r="Q189" t="str">
        <f t="shared" si="13"/>
        <v/>
      </c>
      <c r="R189" t="str">
        <f t="shared" si="14"/>
        <v/>
      </c>
      <c r="S189" t="str">
        <f t="shared" si="15"/>
        <v/>
      </c>
      <c r="V189" t="str">
        <f t="shared" si="16"/>
        <v>Brennan,W*hCLA</v>
      </c>
      <c r="W189" t="str">
        <f>IF(T189&lt;&gt;"multiple",IF(ISERROR(VLOOKUP(SUBSTITUTE(SUBSTITUTE(V189,"*","~*"),"+","~+"),playerChgs!G$2:H$411,2,FALSE)),"",VLOOKUP(SUBSTITUTE(SUBSTITUTE(V189,"*","~*"),"+","~+"),playerChgs!G$2:H$411,2,FALSE)),"")</f>
        <v/>
      </c>
      <c r="X189" t="str">
        <f t="shared" si="17"/>
        <v>Brennan,W*hCLA</v>
      </c>
    </row>
    <row r="190" spans="1:24" x14ac:dyDescent="0.25">
      <c r="A190" s="7" t="str">
        <f t="shared" si="12"/>
        <v/>
      </c>
      <c r="B190" s="4" t="str">
        <f>IF(copyYourOldExportHere!G190="x",IF(copyYourOldExportHere!A190="","",copyYourOldExportHere!A190),"")</f>
        <v/>
      </c>
      <c r="C190" s="4" t="str">
        <f>IF(copyYourOldExportHere!G190="x",IF(copyYourOldExportHere!B190="","",copyYourOldExportHere!B190),"")</f>
        <v/>
      </c>
      <c r="D190" s="4" t="str">
        <f>IF(copyYourOldExportHere!G190="x",IF(copyYourOldExportHere!C190="","",copyYourOldExportHere!C190),"")</f>
        <v/>
      </c>
      <c r="E190" s="4" t="str">
        <f>IF(copyYourOldExportHere!G190="x",IF(copyYourOldExportHere!D190="","",copyYourOldExportHere!D190),"")</f>
        <v/>
      </c>
      <c r="F190" s="4" t="str">
        <f>IF(copyYourOldExportHere!G190="x",IF(copyYourOldExportHere!E190="","",copyYourOldExportHere!E190),"")</f>
        <v/>
      </c>
      <c r="G190" s="4" t="str">
        <f>IF(copyYourOldExportHere!G190="x",IF(copyYourOldExportHere!F190="","",copyYourOldExportHere!F190),"")</f>
        <v/>
      </c>
      <c r="H190" s="4" t="str">
        <f>IF(copyYourOldExportHere!G190="x",IF(copyYourOldExportHere!G190="","",copyYourOldExportHere!G190),"")</f>
        <v/>
      </c>
      <c r="I190" s="4" t="str">
        <f>IF(copyYourOldExportHere!G190="x",IF(copyYourOldExportHere!H190="","",copyYourOldExportHere!H190),"")</f>
        <v/>
      </c>
      <c r="J190" s="4" t="str">
        <f>IF(copyYourOldExportHere!G190="x",IF(copyYourOldExportHere!I190="","",copyYourOldExportHere!I190),"")</f>
        <v/>
      </c>
      <c r="K190">
        <v>189</v>
      </c>
      <c r="L190" t="s">
        <v>24</v>
      </c>
      <c r="M190" t="s">
        <v>981</v>
      </c>
      <c r="N190" t="s">
        <v>22</v>
      </c>
      <c r="O190">
        <v>21</v>
      </c>
      <c r="P190" t="s">
        <v>72</v>
      </c>
      <c r="Q190" t="str">
        <f t="shared" si="13"/>
        <v/>
      </c>
      <c r="R190" t="str">
        <f t="shared" si="14"/>
        <v/>
      </c>
      <c r="S190" t="str">
        <f t="shared" si="15"/>
        <v/>
      </c>
      <c r="V190" t="str">
        <f t="shared" si="16"/>
        <v>Brewer,CpCHN</v>
      </c>
      <c r="W190" t="str">
        <f>IF(T190&lt;&gt;"multiple",IF(ISERROR(VLOOKUP(SUBSTITUTE(SUBSTITUTE(V190,"*","~*"),"+","~+"),playerChgs!G$2:H$411,2,FALSE)),"",VLOOKUP(SUBSTITUTE(SUBSTITUTE(V190,"*","~*"),"+","~+"),playerChgs!G$2:H$411,2,FALSE)),"")</f>
        <v/>
      </c>
      <c r="X190" t="str">
        <f t="shared" si="17"/>
        <v>Brewer,CpCHN</v>
      </c>
    </row>
    <row r="191" spans="1:24" x14ac:dyDescent="0.25">
      <c r="A191" s="7" t="str">
        <f t="shared" si="12"/>
        <v/>
      </c>
      <c r="B191" s="4" t="str">
        <f>IF(copyYourOldExportHere!G191="x",IF(copyYourOldExportHere!A191="","",copyYourOldExportHere!A191),"")</f>
        <v/>
      </c>
      <c r="C191" s="4" t="str">
        <f>IF(copyYourOldExportHere!G191="x",IF(copyYourOldExportHere!B191="","",copyYourOldExportHere!B191),"")</f>
        <v/>
      </c>
      <c r="D191" s="4" t="str">
        <f>IF(copyYourOldExportHere!G191="x",IF(copyYourOldExportHere!C191="","",copyYourOldExportHere!C191),"")</f>
        <v/>
      </c>
      <c r="E191" s="4" t="str">
        <f>IF(copyYourOldExportHere!G191="x",IF(copyYourOldExportHere!D191="","",copyYourOldExportHere!D191),"")</f>
        <v/>
      </c>
      <c r="F191" s="4" t="str">
        <f>IF(copyYourOldExportHere!G191="x",IF(copyYourOldExportHere!E191="","",copyYourOldExportHere!E191),"")</f>
        <v/>
      </c>
      <c r="G191" s="4" t="str">
        <f>IF(copyYourOldExportHere!G191="x",IF(copyYourOldExportHere!F191="","",copyYourOldExportHere!F191),"")</f>
        <v/>
      </c>
      <c r="H191" s="4" t="str">
        <f>IF(copyYourOldExportHere!G191="x",IF(copyYourOldExportHere!G191="","",copyYourOldExportHere!G191),"")</f>
        <v/>
      </c>
      <c r="I191" s="4" t="str">
        <f>IF(copyYourOldExportHere!G191="x",IF(copyYourOldExportHere!H191="","",copyYourOldExportHere!H191),"")</f>
        <v/>
      </c>
      <c r="J191" s="4" t="str">
        <f>IF(copyYourOldExportHere!G191="x",IF(copyYourOldExportHere!I191="","",copyYourOldExportHere!I191),"")</f>
        <v/>
      </c>
      <c r="K191">
        <v>190</v>
      </c>
      <c r="L191" t="s">
        <v>102</v>
      </c>
      <c r="M191" t="s">
        <v>770</v>
      </c>
      <c r="N191" t="s">
        <v>27</v>
      </c>
      <c r="O191">
        <v>232</v>
      </c>
      <c r="P191" t="s">
        <v>1359</v>
      </c>
      <c r="Q191" t="str">
        <f t="shared" si="13"/>
        <v/>
      </c>
      <c r="R191" t="str">
        <f t="shared" si="14"/>
        <v/>
      </c>
      <c r="S191" t="str">
        <f t="shared" si="15"/>
        <v/>
      </c>
      <c r="V191" t="str">
        <f t="shared" si="16"/>
        <v>Bride,JhMMN</v>
      </c>
      <c r="W191" t="str">
        <f>IF(T191&lt;&gt;"multiple",IF(ISERROR(VLOOKUP(SUBSTITUTE(SUBSTITUTE(V191,"*","~*"),"+","~+"),playerChgs!G$2:H$411,2,FALSE)),"",VLOOKUP(SUBSTITUTE(SUBSTITUTE(V191,"*","~*"),"+","~+"),playerChgs!G$2:H$411,2,FALSE)),"")</f>
        <v/>
      </c>
      <c r="X191" t="str">
        <f t="shared" si="17"/>
        <v>Bride,JhMMN</v>
      </c>
    </row>
    <row r="192" spans="1:24" x14ac:dyDescent="0.25">
      <c r="A192" s="7" t="str">
        <f t="shared" si="12"/>
        <v/>
      </c>
      <c r="B192" s="4" t="str">
        <f>IF(copyYourOldExportHere!G192="x",IF(copyYourOldExportHere!A192="","",copyYourOldExportHere!A192),"")</f>
        <v/>
      </c>
      <c r="C192" s="4" t="str">
        <f>IF(copyYourOldExportHere!G192="x",IF(copyYourOldExportHere!B192="","",copyYourOldExportHere!B192),"")</f>
        <v/>
      </c>
      <c r="D192" s="4" t="str">
        <f>IF(copyYourOldExportHere!G192="x",IF(copyYourOldExportHere!C192="","",copyYourOldExportHere!C192),"")</f>
        <v/>
      </c>
      <c r="E192" s="4" t="str">
        <f>IF(copyYourOldExportHere!G192="x",IF(copyYourOldExportHere!D192="","",copyYourOldExportHere!D192),"")</f>
        <v/>
      </c>
      <c r="F192" s="4" t="str">
        <f>IF(copyYourOldExportHere!G192="x",IF(copyYourOldExportHere!E192="","",copyYourOldExportHere!E192),"")</f>
        <v/>
      </c>
      <c r="G192" s="4" t="str">
        <f>IF(copyYourOldExportHere!G192="x",IF(copyYourOldExportHere!F192="","",copyYourOldExportHere!F192),"")</f>
        <v/>
      </c>
      <c r="H192" s="4" t="str">
        <f>IF(copyYourOldExportHere!G192="x",IF(copyYourOldExportHere!G192="","",copyYourOldExportHere!G192),"")</f>
        <v/>
      </c>
      <c r="I192" s="4" t="str">
        <f>IF(copyYourOldExportHere!G192="x",IF(copyYourOldExportHere!H192="","",copyYourOldExportHere!H192),"")</f>
        <v/>
      </c>
      <c r="J192" s="4" t="str">
        <f>IF(copyYourOldExportHere!G192="x",IF(copyYourOldExportHere!I192="","",copyYourOldExportHere!I192),"")</f>
        <v/>
      </c>
      <c r="K192">
        <v>191</v>
      </c>
      <c r="L192" t="s">
        <v>48</v>
      </c>
      <c r="M192" t="s">
        <v>771</v>
      </c>
      <c r="N192" t="s">
        <v>22</v>
      </c>
      <c r="O192">
        <v>68</v>
      </c>
      <c r="P192" t="s">
        <v>418</v>
      </c>
      <c r="Q192" t="str">
        <f t="shared" si="13"/>
        <v/>
      </c>
      <c r="R192" t="str">
        <f t="shared" si="14"/>
        <v/>
      </c>
      <c r="S192" t="str">
        <f t="shared" si="15"/>
        <v/>
      </c>
      <c r="V192" t="str">
        <f t="shared" si="16"/>
        <v>Brieske,BpDEA</v>
      </c>
      <c r="W192" t="str">
        <f>IF(T192&lt;&gt;"multiple",IF(ISERROR(VLOOKUP(SUBSTITUTE(SUBSTITUTE(V192,"*","~*"),"+","~+"),playerChgs!G$2:H$411,2,FALSE)),"",VLOOKUP(SUBSTITUTE(SUBSTITUTE(V192,"*","~*"),"+","~+"),playerChgs!G$2:H$411,2,FALSE)),"")</f>
        <v/>
      </c>
      <c r="X192" t="str">
        <f t="shared" si="17"/>
        <v>Brieske,BpDEA</v>
      </c>
    </row>
    <row r="193" spans="1:24" x14ac:dyDescent="0.25">
      <c r="A193" s="7" t="str">
        <f t="shared" si="12"/>
        <v/>
      </c>
      <c r="B193" s="4" t="str">
        <f>IF(copyYourOldExportHere!G193="x",IF(copyYourOldExportHere!A193="","",copyYourOldExportHere!A193),"")</f>
        <v/>
      </c>
      <c r="C193" s="4" t="str">
        <f>IF(copyYourOldExportHere!G193="x",IF(copyYourOldExportHere!B193="","",copyYourOldExportHere!B193),"")</f>
        <v/>
      </c>
      <c r="D193" s="4" t="str">
        <f>IF(copyYourOldExportHere!G193="x",IF(copyYourOldExportHere!C193="","",copyYourOldExportHere!C193),"")</f>
        <v/>
      </c>
      <c r="E193" s="4" t="str">
        <f>IF(copyYourOldExportHere!G193="x",IF(copyYourOldExportHere!D193="","",copyYourOldExportHere!D193),"")</f>
        <v/>
      </c>
      <c r="F193" s="4" t="str">
        <f>IF(copyYourOldExportHere!G193="x",IF(copyYourOldExportHere!E193="","",copyYourOldExportHere!E193),"")</f>
        <v/>
      </c>
      <c r="G193" s="4" t="str">
        <f>IF(copyYourOldExportHere!G193="x",IF(copyYourOldExportHere!F193="","",copyYourOldExportHere!F193),"")</f>
        <v/>
      </c>
      <c r="H193" s="4" t="str">
        <f>IF(copyYourOldExportHere!G193="x",IF(copyYourOldExportHere!G193="","",copyYourOldExportHere!G193),"")</f>
        <v/>
      </c>
      <c r="I193" s="4" t="str">
        <f>IF(copyYourOldExportHere!G193="x",IF(copyYourOldExportHere!H193="","",copyYourOldExportHere!H193),"")</f>
        <v/>
      </c>
      <c r="J193" s="4" t="str">
        <f>IF(copyYourOldExportHere!G193="x",IF(copyYourOldExportHere!I193="","",copyYourOldExportHere!I193),"")</f>
        <v/>
      </c>
      <c r="K193">
        <v>192</v>
      </c>
      <c r="L193" t="s">
        <v>26</v>
      </c>
      <c r="M193" t="s">
        <v>982</v>
      </c>
      <c r="N193" t="s">
        <v>22</v>
      </c>
      <c r="O193">
        <v>44</v>
      </c>
      <c r="P193" t="s">
        <v>60</v>
      </c>
      <c r="Q193" t="str">
        <f t="shared" si="13"/>
        <v/>
      </c>
      <c r="R193" t="str">
        <f t="shared" si="14"/>
        <v/>
      </c>
      <c r="S193" t="str">
        <f t="shared" si="15"/>
        <v/>
      </c>
      <c r="V193" t="str">
        <f t="shared" si="16"/>
        <v>Brito,JpSDN</v>
      </c>
      <c r="W193" t="str">
        <f>IF(T193&lt;&gt;"multiple",IF(ISERROR(VLOOKUP(SUBSTITUTE(SUBSTITUTE(V193,"*","~*"),"+","~+"),playerChgs!G$2:H$411,2,FALSE)),"",VLOOKUP(SUBSTITUTE(SUBSTITUTE(V193,"*","~*"),"+","~+"),playerChgs!G$2:H$411,2,FALSE)),"")</f>
        <v/>
      </c>
      <c r="X193" t="str">
        <f t="shared" si="17"/>
        <v>Brito,JpSDN</v>
      </c>
    </row>
    <row r="194" spans="1:24" x14ac:dyDescent="0.25">
      <c r="A194" s="7" t="str">
        <f t="shared" si="12"/>
        <v/>
      </c>
      <c r="B194" s="4" t="str">
        <f>IF(copyYourOldExportHere!G194="x",IF(copyYourOldExportHere!A194="","",copyYourOldExportHere!A194),"")</f>
        <v/>
      </c>
      <c r="C194" s="4" t="str">
        <f>IF(copyYourOldExportHere!G194="x",IF(copyYourOldExportHere!B194="","",copyYourOldExportHere!B194),"")</f>
        <v/>
      </c>
      <c r="D194" s="4" t="str">
        <f>IF(copyYourOldExportHere!G194="x",IF(copyYourOldExportHere!C194="","",copyYourOldExportHere!C194),"")</f>
        <v/>
      </c>
      <c r="E194" s="4" t="str">
        <f>IF(copyYourOldExportHere!G194="x",IF(copyYourOldExportHere!D194="","",copyYourOldExportHere!D194),"")</f>
        <v/>
      </c>
      <c r="F194" s="4" t="str">
        <f>IF(copyYourOldExportHere!G194="x",IF(copyYourOldExportHere!E194="","",copyYourOldExportHere!E194),"")</f>
        <v/>
      </c>
      <c r="G194" s="4" t="str">
        <f>IF(copyYourOldExportHere!G194="x",IF(copyYourOldExportHere!F194="","",copyYourOldExportHere!F194),"")</f>
        <v/>
      </c>
      <c r="H194" s="4" t="str">
        <f>IF(copyYourOldExportHere!G194="x",IF(copyYourOldExportHere!G194="","",copyYourOldExportHere!G194),"")</f>
        <v/>
      </c>
      <c r="I194" s="4" t="str">
        <f>IF(copyYourOldExportHere!G194="x",IF(copyYourOldExportHere!H194="","",copyYourOldExportHere!H194),"")</f>
        <v/>
      </c>
      <c r="J194" s="4" t="str">
        <f>IF(copyYourOldExportHere!G194="x",IF(copyYourOldExportHere!I194="","",copyYourOldExportHere!I194),"")</f>
        <v/>
      </c>
      <c r="K194">
        <v>193</v>
      </c>
      <c r="L194" t="s">
        <v>29</v>
      </c>
      <c r="M194" t="s">
        <v>516</v>
      </c>
      <c r="N194" t="s">
        <v>22</v>
      </c>
      <c r="O194">
        <v>3</v>
      </c>
      <c r="P194" t="s">
        <v>62</v>
      </c>
      <c r="Q194" t="str">
        <f t="shared" si="13"/>
        <v/>
      </c>
      <c r="R194" t="str">
        <f t="shared" si="14"/>
        <v/>
      </c>
      <c r="S194" t="str">
        <f t="shared" si="15"/>
        <v/>
      </c>
      <c r="T194" t="s">
        <v>6</v>
      </c>
      <c r="V194" t="str">
        <f t="shared" si="16"/>
        <v>Brogdon,CpLAN</v>
      </c>
      <c r="W194" t="str">
        <f>IF(T194&lt;&gt;"multiple",IF(ISERROR(VLOOKUP(SUBSTITUTE(SUBSTITUTE(V194,"*","~*"),"+","~+"),playerChgs!G$2:H$411,2,FALSE)),"",VLOOKUP(SUBSTITUTE(SUBSTITUTE(V194,"*","~*"),"+","~+"),playerChgs!G$2:H$411,2,FALSE)),"")</f>
        <v/>
      </c>
      <c r="X194" t="str">
        <f t="shared" si="17"/>
        <v>Brogdon,CpLAN</v>
      </c>
    </row>
    <row r="195" spans="1:24" x14ac:dyDescent="0.25">
      <c r="A195" s="7" t="str">
        <f t="shared" ref="A195:A258" si="18">CONCATENATE(LEFT(D195,LEN(D195)),E195,C195)</f>
        <v/>
      </c>
      <c r="B195" s="4" t="str">
        <f>IF(copyYourOldExportHere!G195="x",IF(copyYourOldExportHere!A195="","",copyYourOldExportHere!A195),"")</f>
        <v/>
      </c>
      <c r="C195" s="4" t="str">
        <f>IF(copyYourOldExportHere!G195="x",IF(copyYourOldExportHere!B195="","",copyYourOldExportHere!B195),"")</f>
        <v/>
      </c>
      <c r="D195" s="4" t="str">
        <f>IF(copyYourOldExportHere!G195="x",IF(copyYourOldExportHere!C195="","",copyYourOldExportHere!C195),"")</f>
        <v/>
      </c>
      <c r="E195" s="4" t="str">
        <f>IF(copyYourOldExportHere!G195="x",IF(copyYourOldExportHere!D195="","",copyYourOldExportHere!D195),"")</f>
        <v/>
      </c>
      <c r="F195" s="4" t="str">
        <f>IF(copyYourOldExportHere!G195="x",IF(copyYourOldExportHere!E195="","",copyYourOldExportHere!E195),"")</f>
        <v/>
      </c>
      <c r="G195" s="4" t="str">
        <f>IF(copyYourOldExportHere!G195="x",IF(copyYourOldExportHere!F195="","",copyYourOldExportHere!F195),"")</f>
        <v/>
      </c>
      <c r="H195" s="4" t="str">
        <f>IF(copyYourOldExportHere!G195="x",IF(copyYourOldExportHere!G195="","",copyYourOldExportHere!G195),"")</f>
        <v/>
      </c>
      <c r="I195" s="4" t="str">
        <f>IF(copyYourOldExportHere!G195="x",IF(copyYourOldExportHere!H195="","",copyYourOldExportHere!H195),"")</f>
        <v/>
      </c>
      <c r="J195" s="4" t="str">
        <f>IF(copyYourOldExportHere!G195="x",IF(copyYourOldExportHere!I195="","",copyYourOldExportHere!I195),"")</f>
        <v/>
      </c>
      <c r="K195">
        <v>194</v>
      </c>
      <c r="L195" t="s">
        <v>45</v>
      </c>
      <c r="M195" t="s">
        <v>1360</v>
      </c>
      <c r="N195" t="s">
        <v>22</v>
      </c>
      <c r="O195">
        <v>27</v>
      </c>
      <c r="P195" t="s">
        <v>333</v>
      </c>
      <c r="Q195" t="str">
        <f t="shared" ref="Q195:Q258" si="19">IF(ISERROR(VLOOKUP(SUBSTITUTE(SUBSTITUTE($X195,"*","~*"),"+","~+"),$A$2:$J$1663,8,FALSE)),"",VLOOKUP(SUBSTITUTE(SUBSTITUTE($X195,"*","~*"),"+","~+"),$A$2:$J$1641,8,FALSE))</f>
        <v/>
      </c>
      <c r="R195" t="str">
        <f t="shared" ref="R195:R258" si="20">IF(ISERROR(VLOOKUP(SUBSTITUTE(SUBSTITUTE($X195,"*","~*"),"+","~+"),$A$2:$J$1663,9,FALSE)),"",VLOOKUP(SUBSTITUTE(SUBSTITUTE($X195,"*","~*"),"+","~+"),$A$2:$J$1641,9,FALSE))</f>
        <v/>
      </c>
      <c r="S195" t="str">
        <f t="shared" ref="S195:S258" si="21">IF(ISERROR(VLOOKUP(SUBSTITUTE(SUBSTITUTE($X195,"*","~*"),"+","~+"),$A$2:$J$1663,10,FALSE)),"",VLOOKUP(SUBSTITUTE(SUBSTITUTE($X195,"*","~*"),"+","~+"),$A$2:$J$1641,10,FALSE))</f>
        <v/>
      </c>
      <c r="V195" t="str">
        <f t="shared" ref="V195:V258" si="22">IF(OR(RIGHT(M195)="*",RIGHT(M195)="+"),CONCATENATE(LEFT(M195,LEN(M195)),N195,L195),CONCATENATE(LEFT(M195,LEN(M195)),N195,L195))</f>
        <v>Brooks,ApOAA</v>
      </c>
      <c r="W195" t="str">
        <f>IF(T195&lt;&gt;"multiple",IF(ISERROR(VLOOKUP(SUBSTITUTE(SUBSTITUTE(V195,"*","~*"),"+","~+"),playerChgs!G$2:H$411,2,FALSE)),"",VLOOKUP(SUBSTITUTE(SUBSTITUTE(V195,"*","~*"),"+","~+"),playerChgs!G$2:H$411,2,FALSE)),"")</f>
        <v/>
      </c>
      <c r="X195" t="str">
        <f t="shared" ref="X195:X258" si="23">IF(W195="",V195,W195)</f>
        <v>Brooks,ApOAA</v>
      </c>
    </row>
    <row r="196" spans="1:24" x14ac:dyDescent="0.25">
      <c r="A196" s="7" t="str">
        <f t="shared" si="18"/>
        <v/>
      </c>
      <c r="B196" s="4" t="str">
        <f>IF(copyYourOldExportHere!G196="x",IF(copyYourOldExportHere!A196="","",copyYourOldExportHere!A196),"")</f>
        <v/>
      </c>
      <c r="C196" s="4" t="str">
        <f>IF(copyYourOldExportHere!G196="x",IF(copyYourOldExportHere!B196="","",copyYourOldExportHere!B196),"")</f>
        <v/>
      </c>
      <c r="D196" s="4" t="str">
        <f>IF(copyYourOldExportHere!G196="x",IF(copyYourOldExportHere!C196="","",copyYourOldExportHere!C196),"")</f>
        <v/>
      </c>
      <c r="E196" s="4" t="str">
        <f>IF(copyYourOldExportHere!G196="x",IF(copyYourOldExportHere!D196="","",copyYourOldExportHere!D196),"")</f>
        <v/>
      </c>
      <c r="F196" s="4" t="str">
        <f>IF(copyYourOldExportHere!G196="x",IF(copyYourOldExportHere!E196="","",copyYourOldExportHere!E196),"")</f>
        <v/>
      </c>
      <c r="G196" s="4" t="str">
        <f>IF(copyYourOldExportHere!G196="x",IF(copyYourOldExportHere!F196="","",copyYourOldExportHere!F196),"")</f>
        <v/>
      </c>
      <c r="H196" s="4" t="str">
        <f>IF(copyYourOldExportHere!G196="x",IF(copyYourOldExportHere!G196="","",copyYourOldExportHere!G196),"")</f>
        <v/>
      </c>
      <c r="I196" s="4" t="str">
        <f>IF(copyYourOldExportHere!G196="x",IF(copyYourOldExportHere!H196="","",copyYourOldExportHere!H196),"")</f>
        <v/>
      </c>
      <c r="J196" s="4" t="str">
        <f>IF(copyYourOldExportHere!G196="x",IF(copyYourOldExportHere!I196="","",copyYourOldExportHere!I196),"")</f>
        <v/>
      </c>
      <c r="K196">
        <v>195</v>
      </c>
      <c r="L196" t="s">
        <v>28</v>
      </c>
      <c r="M196" t="s">
        <v>1361</v>
      </c>
      <c r="N196" t="s">
        <v>27</v>
      </c>
      <c r="O196">
        <v>25</v>
      </c>
      <c r="P196" t="s">
        <v>383</v>
      </c>
      <c r="Q196" t="str">
        <f t="shared" si="19"/>
        <v/>
      </c>
      <c r="R196" t="str">
        <f t="shared" si="20"/>
        <v/>
      </c>
      <c r="S196" t="str">
        <f t="shared" si="21"/>
        <v/>
      </c>
      <c r="T196" t="s">
        <v>6</v>
      </c>
      <c r="V196" t="str">
        <f t="shared" si="22"/>
        <v>Brooks,T*hSFN</v>
      </c>
      <c r="W196" t="str">
        <f>IF(T196&lt;&gt;"multiple",IF(ISERROR(VLOOKUP(SUBSTITUTE(SUBSTITUTE(V196,"*","~*"),"+","~+"),playerChgs!G$2:H$411,2,FALSE)),"",VLOOKUP(SUBSTITUTE(SUBSTITUTE(V196,"*","~*"),"+","~+"),playerChgs!G$2:H$411,2,FALSE)),"")</f>
        <v/>
      </c>
      <c r="X196" t="str">
        <f t="shared" si="23"/>
        <v>Brooks,T*hSFN</v>
      </c>
    </row>
    <row r="197" spans="1:24" x14ac:dyDescent="0.25">
      <c r="A197" s="7" t="str">
        <f t="shared" si="18"/>
        <v/>
      </c>
      <c r="B197" s="4" t="str">
        <f>IF(copyYourOldExportHere!G197="x",IF(copyYourOldExportHere!A197="","",copyYourOldExportHere!A197),"")</f>
        <v/>
      </c>
      <c r="C197" s="4" t="str">
        <f>IF(copyYourOldExportHere!G197="x",IF(copyYourOldExportHere!B197="","",copyYourOldExportHere!B197),"")</f>
        <v/>
      </c>
      <c r="D197" s="4" t="str">
        <f>IF(copyYourOldExportHere!G197="x",IF(copyYourOldExportHere!C197="","",copyYourOldExportHere!C197),"")</f>
        <v/>
      </c>
      <c r="E197" s="4" t="str">
        <f>IF(copyYourOldExportHere!G197="x",IF(copyYourOldExportHere!D197="","",copyYourOldExportHere!D197),"")</f>
        <v/>
      </c>
      <c r="F197" s="4" t="str">
        <f>IF(copyYourOldExportHere!G197="x",IF(copyYourOldExportHere!E197="","",copyYourOldExportHere!E197),"")</f>
        <v/>
      </c>
      <c r="G197" s="4" t="str">
        <f>IF(copyYourOldExportHere!G197="x",IF(copyYourOldExportHere!F197="","",copyYourOldExportHere!F197),"")</f>
        <v/>
      </c>
      <c r="H197" s="4" t="str">
        <f>IF(copyYourOldExportHere!G197="x",IF(copyYourOldExportHere!G197="","",copyYourOldExportHere!G197),"")</f>
        <v/>
      </c>
      <c r="I197" s="4" t="str">
        <f>IF(copyYourOldExportHere!G197="x",IF(copyYourOldExportHere!H197="","",copyYourOldExportHere!H197),"")</f>
        <v/>
      </c>
      <c r="J197" s="4" t="str">
        <f>IF(copyYourOldExportHere!G197="x",IF(copyYourOldExportHere!I197="","",copyYourOldExportHere!I197),"")</f>
        <v/>
      </c>
      <c r="K197">
        <v>196</v>
      </c>
      <c r="L197" t="s">
        <v>24</v>
      </c>
      <c r="M197" t="s">
        <v>1362</v>
      </c>
      <c r="N197" t="s">
        <v>22</v>
      </c>
      <c r="O197">
        <v>55</v>
      </c>
      <c r="P197" t="s">
        <v>75</v>
      </c>
      <c r="Q197" t="str">
        <f t="shared" si="19"/>
        <v/>
      </c>
      <c r="R197" t="str">
        <f t="shared" si="20"/>
        <v/>
      </c>
      <c r="S197" t="str">
        <f t="shared" si="21"/>
        <v/>
      </c>
      <c r="V197" t="str">
        <f t="shared" si="22"/>
        <v>Brown,BpCHN</v>
      </c>
      <c r="W197" t="str">
        <f>IF(T197&lt;&gt;"multiple",IF(ISERROR(VLOOKUP(SUBSTITUTE(SUBSTITUTE(V197,"*","~*"),"+","~+"),playerChgs!G$2:H$411,2,FALSE)),"",VLOOKUP(SUBSTITUTE(SUBSTITUTE(V197,"*","~*"),"+","~+"),playerChgs!G$2:H$411,2,FALSE)),"")</f>
        <v/>
      </c>
      <c r="X197" t="str">
        <f t="shared" si="23"/>
        <v>Brown,BpCHN</v>
      </c>
    </row>
    <row r="198" spans="1:24" x14ac:dyDescent="0.25">
      <c r="A198" s="7" t="str">
        <f t="shared" si="18"/>
        <v/>
      </c>
      <c r="B198" s="4" t="str">
        <f>IF(copyYourOldExportHere!G198="x",IF(copyYourOldExportHere!A198="","",copyYourOldExportHere!A198),"")</f>
        <v/>
      </c>
      <c r="C198" s="4" t="str">
        <f>IF(copyYourOldExportHere!G198="x",IF(copyYourOldExportHere!B198="","",copyYourOldExportHere!B198),"")</f>
        <v/>
      </c>
      <c r="D198" s="4" t="str">
        <f>IF(copyYourOldExportHere!G198="x",IF(copyYourOldExportHere!C198="","",copyYourOldExportHere!C198),"")</f>
        <v/>
      </c>
      <c r="E198" s="4" t="str">
        <f>IF(copyYourOldExportHere!G198="x",IF(copyYourOldExportHere!D198="","",copyYourOldExportHere!D198),"")</f>
        <v/>
      </c>
      <c r="F198" s="4" t="str">
        <f>IF(copyYourOldExportHere!G198="x",IF(copyYourOldExportHere!E198="","",copyYourOldExportHere!E198),"")</f>
        <v/>
      </c>
      <c r="G198" s="4" t="str">
        <f>IF(copyYourOldExportHere!G198="x",IF(copyYourOldExportHere!F198="","",copyYourOldExportHere!F198),"")</f>
        <v/>
      </c>
      <c r="H198" s="4" t="str">
        <f>IF(copyYourOldExportHere!G198="x",IF(copyYourOldExportHere!G198="","",copyYourOldExportHere!G198),"")</f>
        <v/>
      </c>
      <c r="I198" s="4" t="str">
        <f>IF(copyYourOldExportHere!G198="x",IF(copyYourOldExportHere!H198="","",copyYourOldExportHere!H198),"")</f>
        <v/>
      </c>
      <c r="J198" s="4" t="str">
        <f>IF(copyYourOldExportHere!G198="x",IF(copyYourOldExportHere!I198="","",copyYourOldExportHere!I198),"")</f>
        <v/>
      </c>
      <c r="K198">
        <v>197</v>
      </c>
      <c r="L198" t="s">
        <v>118</v>
      </c>
      <c r="M198" t="s">
        <v>772</v>
      </c>
      <c r="N198" t="s">
        <v>22</v>
      </c>
      <c r="O198">
        <v>170</v>
      </c>
      <c r="P198" t="s">
        <v>67</v>
      </c>
      <c r="Q198" t="str">
        <f t="shared" si="19"/>
        <v/>
      </c>
      <c r="R198" t="str">
        <f t="shared" si="20"/>
        <v/>
      </c>
      <c r="S198" t="str">
        <f t="shared" si="21"/>
        <v/>
      </c>
      <c r="V198" t="str">
        <f t="shared" si="22"/>
        <v>Brown,HpHOA</v>
      </c>
      <c r="W198" t="str">
        <f>IF(T198&lt;&gt;"multiple",IF(ISERROR(VLOOKUP(SUBSTITUTE(SUBSTITUTE(V198,"*","~*"),"+","~+"),playerChgs!G$2:H$411,2,FALSE)),"",VLOOKUP(SUBSTITUTE(SUBSTITUTE(V198,"*","~*"),"+","~+"),playerChgs!G$2:H$411,2,FALSE)),"")</f>
        <v/>
      </c>
      <c r="X198" t="str">
        <f t="shared" si="23"/>
        <v>Brown,HpHOA</v>
      </c>
    </row>
    <row r="199" spans="1:24" x14ac:dyDescent="0.25">
      <c r="A199" s="7" t="str">
        <f t="shared" si="18"/>
        <v/>
      </c>
      <c r="B199" s="4" t="str">
        <f>IF(copyYourOldExportHere!G199="x",IF(copyYourOldExportHere!A199="","",copyYourOldExportHere!A199),"")</f>
        <v/>
      </c>
      <c r="C199" s="4" t="str">
        <f>IF(copyYourOldExportHere!G199="x",IF(copyYourOldExportHere!B199="","",copyYourOldExportHere!B199),"")</f>
        <v/>
      </c>
      <c r="D199" s="4" t="str">
        <f>IF(copyYourOldExportHere!G199="x",IF(copyYourOldExportHere!C199="","",copyYourOldExportHere!C199),"")</f>
        <v/>
      </c>
      <c r="E199" s="4" t="str">
        <f>IF(copyYourOldExportHere!G199="x",IF(copyYourOldExportHere!D199="","",copyYourOldExportHere!D199),"")</f>
        <v/>
      </c>
      <c r="F199" s="4" t="str">
        <f>IF(copyYourOldExportHere!G199="x",IF(copyYourOldExportHere!E199="","",copyYourOldExportHere!E199),"")</f>
        <v/>
      </c>
      <c r="G199" s="4" t="str">
        <f>IF(copyYourOldExportHere!G199="x",IF(copyYourOldExportHere!F199="","",copyYourOldExportHere!F199),"")</f>
        <v/>
      </c>
      <c r="H199" s="4" t="str">
        <f>IF(copyYourOldExportHere!G199="x",IF(copyYourOldExportHere!G199="","",copyYourOldExportHere!G199),"")</f>
        <v/>
      </c>
      <c r="I199" s="4" t="str">
        <f>IF(copyYourOldExportHere!G199="x",IF(copyYourOldExportHere!H199="","",copyYourOldExportHere!H199),"")</f>
        <v/>
      </c>
      <c r="J199" s="4" t="str">
        <f>IF(copyYourOldExportHere!G199="x",IF(copyYourOldExportHere!I199="","",copyYourOldExportHere!I199),"")</f>
        <v/>
      </c>
      <c r="K199">
        <v>198</v>
      </c>
      <c r="L199" t="s">
        <v>45</v>
      </c>
      <c r="M199" t="s">
        <v>421</v>
      </c>
      <c r="N199" t="s">
        <v>27</v>
      </c>
      <c r="O199">
        <v>372</v>
      </c>
      <c r="P199" t="s">
        <v>1363</v>
      </c>
      <c r="Q199" t="str">
        <f t="shared" si="19"/>
        <v/>
      </c>
      <c r="R199" t="str">
        <f t="shared" si="20"/>
        <v/>
      </c>
      <c r="S199" t="str">
        <f t="shared" si="21"/>
        <v/>
      </c>
      <c r="V199" t="str">
        <f t="shared" si="22"/>
        <v>Brown,S*hOAA</v>
      </c>
      <c r="W199" t="str">
        <f>IF(T199&lt;&gt;"multiple",IF(ISERROR(VLOOKUP(SUBSTITUTE(SUBSTITUTE(V199,"*","~*"),"+","~+"),playerChgs!G$2:H$411,2,FALSE)),"",VLOOKUP(SUBSTITUTE(SUBSTITUTE(V199,"*","~*"),"+","~+"),playerChgs!G$2:H$411,2,FALSE)),"")</f>
        <v/>
      </c>
      <c r="X199" t="str">
        <f t="shared" si="23"/>
        <v>Brown,S*hOAA</v>
      </c>
    </row>
    <row r="200" spans="1:24" x14ac:dyDescent="0.25">
      <c r="A200" s="7" t="str">
        <f t="shared" si="18"/>
        <v/>
      </c>
      <c r="B200" s="4" t="str">
        <f>IF(copyYourOldExportHere!G200="x",IF(copyYourOldExportHere!A200="","",copyYourOldExportHere!A200),"")</f>
        <v/>
      </c>
      <c r="C200" s="4" t="str">
        <f>IF(copyYourOldExportHere!G200="x",IF(copyYourOldExportHere!B200="","",copyYourOldExportHere!B200),"")</f>
        <v/>
      </c>
      <c r="D200" s="4" t="str">
        <f>IF(copyYourOldExportHere!G200="x",IF(copyYourOldExportHere!C200="","",copyYourOldExportHere!C200),"")</f>
        <v/>
      </c>
      <c r="E200" s="4" t="str">
        <f>IF(copyYourOldExportHere!G200="x",IF(copyYourOldExportHere!D200="","",copyYourOldExportHere!D200),"")</f>
        <v/>
      </c>
      <c r="F200" s="4" t="str">
        <f>IF(copyYourOldExportHere!G200="x",IF(copyYourOldExportHere!E200="","",copyYourOldExportHere!E200),"")</f>
        <v/>
      </c>
      <c r="G200" s="4" t="str">
        <f>IF(copyYourOldExportHere!G200="x",IF(copyYourOldExportHere!F200="","",copyYourOldExportHere!F200),"")</f>
        <v/>
      </c>
      <c r="H200" s="4" t="str">
        <f>IF(copyYourOldExportHere!G200="x",IF(copyYourOldExportHere!G200="","",copyYourOldExportHere!G200),"")</f>
        <v/>
      </c>
      <c r="I200" s="4" t="str">
        <f>IF(copyYourOldExportHere!G200="x",IF(copyYourOldExportHere!H200="","",copyYourOldExportHere!H200),"")</f>
        <v/>
      </c>
      <c r="J200" s="4" t="str">
        <f>IF(copyYourOldExportHere!G200="x",IF(copyYourOldExportHere!I200="","",copyYourOldExportHere!I200),"")</f>
        <v/>
      </c>
      <c r="K200">
        <v>199</v>
      </c>
      <c r="L200" t="s">
        <v>32</v>
      </c>
      <c r="M200" t="s">
        <v>607</v>
      </c>
      <c r="N200" t="s">
        <v>22</v>
      </c>
      <c r="O200">
        <v>6</v>
      </c>
      <c r="P200" t="s">
        <v>62</v>
      </c>
      <c r="Q200" t="str">
        <f t="shared" si="19"/>
        <v/>
      </c>
      <c r="R200" t="str">
        <f t="shared" si="20"/>
        <v/>
      </c>
      <c r="S200" t="str">
        <f t="shared" si="21"/>
        <v/>
      </c>
      <c r="T200" t="s">
        <v>6</v>
      </c>
      <c r="V200" t="str">
        <f t="shared" si="22"/>
        <v>Bruihl,J*pPIN</v>
      </c>
      <c r="W200" t="str">
        <f>IF(T200&lt;&gt;"multiple",IF(ISERROR(VLOOKUP(SUBSTITUTE(SUBSTITUTE(V200,"*","~*"),"+","~+"),playerChgs!G$2:H$411,2,FALSE)),"",VLOOKUP(SUBSTITUTE(SUBSTITUTE(V200,"*","~*"),"+","~+"),playerChgs!G$2:H$411,2,FALSE)),"")</f>
        <v/>
      </c>
      <c r="X200" t="str">
        <f t="shared" si="23"/>
        <v>Bruihl,J*pPIN</v>
      </c>
    </row>
    <row r="201" spans="1:24" x14ac:dyDescent="0.25">
      <c r="A201" s="7" t="str">
        <f t="shared" si="18"/>
        <v/>
      </c>
      <c r="B201" s="4" t="str">
        <f>IF(copyYourOldExportHere!G201="x",IF(copyYourOldExportHere!A201="","",copyYourOldExportHere!A201),"")</f>
        <v/>
      </c>
      <c r="C201" s="4" t="str">
        <f>IF(copyYourOldExportHere!G201="x",IF(copyYourOldExportHere!B201="","",copyYourOldExportHere!B201),"")</f>
        <v/>
      </c>
      <c r="D201" s="4" t="str">
        <f>IF(copyYourOldExportHere!G201="x",IF(copyYourOldExportHere!C201="","",copyYourOldExportHere!C201),"")</f>
        <v/>
      </c>
      <c r="E201" s="4" t="str">
        <f>IF(copyYourOldExportHere!G201="x",IF(copyYourOldExportHere!D201="","",copyYourOldExportHere!D201),"")</f>
        <v/>
      </c>
      <c r="F201" s="4" t="str">
        <f>IF(copyYourOldExportHere!G201="x",IF(copyYourOldExportHere!E201="","",copyYourOldExportHere!E201),"")</f>
        <v/>
      </c>
      <c r="G201" s="4" t="str">
        <f>IF(copyYourOldExportHere!G201="x",IF(copyYourOldExportHere!F201="","",copyYourOldExportHere!F201),"")</f>
        <v/>
      </c>
      <c r="H201" s="4" t="str">
        <f>IF(copyYourOldExportHere!G201="x",IF(copyYourOldExportHere!G201="","",copyYourOldExportHere!G201),"")</f>
        <v/>
      </c>
      <c r="I201" s="4" t="str">
        <f>IF(copyYourOldExportHere!G201="x",IF(copyYourOldExportHere!H201="","",copyYourOldExportHere!H201),"")</f>
        <v/>
      </c>
      <c r="J201" s="4" t="str">
        <f>IF(copyYourOldExportHere!G201="x",IF(copyYourOldExportHere!I201="","",copyYourOldExportHere!I201),"")</f>
        <v/>
      </c>
      <c r="K201">
        <v>200</v>
      </c>
      <c r="L201" t="s">
        <v>102</v>
      </c>
      <c r="M201" t="s">
        <v>608</v>
      </c>
      <c r="N201" t="s">
        <v>27</v>
      </c>
      <c r="O201">
        <v>248</v>
      </c>
      <c r="P201" t="s">
        <v>1364</v>
      </c>
      <c r="Q201" t="str">
        <f t="shared" si="19"/>
        <v/>
      </c>
      <c r="R201" t="str">
        <f t="shared" si="20"/>
        <v/>
      </c>
      <c r="S201" t="str">
        <f t="shared" si="21"/>
        <v/>
      </c>
      <c r="V201" t="str">
        <f t="shared" si="22"/>
        <v>Brujan,V+hMMN</v>
      </c>
      <c r="W201" t="str">
        <f>IF(T201&lt;&gt;"multiple",IF(ISERROR(VLOOKUP(SUBSTITUTE(SUBSTITUTE(V201,"*","~*"),"+","~+"),playerChgs!G$2:H$411,2,FALSE)),"",VLOOKUP(SUBSTITUTE(SUBSTITUTE(V201,"*","~*"),"+","~+"),playerChgs!G$2:H$411,2,FALSE)),"")</f>
        <v/>
      </c>
      <c r="X201" t="str">
        <f t="shared" si="23"/>
        <v>Brujan,V+hMMN</v>
      </c>
    </row>
    <row r="202" spans="1:24" x14ac:dyDescent="0.25">
      <c r="A202" s="7" t="str">
        <f t="shared" si="18"/>
        <v/>
      </c>
      <c r="B202" s="4" t="str">
        <f>IF(copyYourOldExportHere!G202="x",IF(copyYourOldExportHere!A202="","",copyYourOldExportHere!A202),"")</f>
        <v/>
      </c>
      <c r="C202" s="4" t="str">
        <f>IF(copyYourOldExportHere!G202="x",IF(copyYourOldExportHere!B202="","",copyYourOldExportHere!B202),"")</f>
        <v/>
      </c>
      <c r="D202" s="4" t="str">
        <f>IF(copyYourOldExportHere!G202="x",IF(copyYourOldExportHere!C202="","",copyYourOldExportHere!C202),"")</f>
        <v/>
      </c>
      <c r="E202" s="4" t="str">
        <f>IF(copyYourOldExportHere!G202="x",IF(copyYourOldExportHere!D202="","",copyYourOldExportHere!D202),"")</f>
        <v/>
      </c>
      <c r="F202" s="4" t="str">
        <f>IF(copyYourOldExportHere!G202="x",IF(copyYourOldExportHere!E202="","",copyYourOldExportHere!E202),"")</f>
        <v/>
      </c>
      <c r="G202" s="4" t="str">
        <f>IF(copyYourOldExportHere!G202="x",IF(copyYourOldExportHere!F202="","",copyYourOldExportHere!F202),"")</f>
        <v/>
      </c>
      <c r="H202" s="4" t="str">
        <f>IF(copyYourOldExportHere!G202="x",IF(copyYourOldExportHere!G202="","",copyYourOldExportHere!G202),"")</f>
        <v/>
      </c>
      <c r="I202" s="4" t="str">
        <f>IF(copyYourOldExportHere!G202="x",IF(copyYourOldExportHere!H202="","",copyYourOldExportHere!H202),"")</f>
        <v/>
      </c>
      <c r="J202" s="4" t="str">
        <f>IF(copyYourOldExportHere!G202="x",IF(copyYourOldExportHere!I202="","",copyYourOldExportHere!I202),"")</f>
        <v/>
      </c>
      <c r="K202">
        <v>201</v>
      </c>
      <c r="L202" t="s">
        <v>46</v>
      </c>
      <c r="M202" t="s">
        <v>187</v>
      </c>
      <c r="N202" t="s">
        <v>27</v>
      </c>
      <c r="O202">
        <v>133</v>
      </c>
      <c r="P202" t="s">
        <v>1365</v>
      </c>
      <c r="Q202" t="str">
        <f t="shared" si="19"/>
        <v/>
      </c>
      <c r="R202" t="str">
        <f t="shared" si="20"/>
        <v/>
      </c>
      <c r="S202" t="str">
        <f t="shared" si="21"/>
        <v/>
      </c>
      <c r="V202" t="str">
        <f t="shared" si="22"/>
        <v>Bryant,KhCON</v>
      </c>
      <c r="W202" t="str">
        <f>IF(T202&lt;&gt;"multiple",IF(ISERROR(VLOOKUP(SUBSTITUTE(SUBSTITUTE(V202,"*","~*"),"+","~+"),playerChgs!G$2:H$411,2,FALSE)),"",VLOOKUP(SUBSTITUTE(SUBSTITUTE(V202,"*","~*"),"+","~+"),playerChgs!G$2:H$411,2,FALSE)),"")</f>
        <v/>
      </c>
      <c r="X202" t="str">
        <f t="shared" si="23"/>
        <v>Bryant,KhCON</v>
      </c>
    </row>
    <row r="203" spans="1:24" x14ac:dyDescent="0.25">
      <c r="A203" s="7" t="str">
        <f t="shared" si="18"/>
        <v/>
      </c>
      <c r="B203" s="4" t="str">
        <f>IF(copyYourOldExportHere!G203="x",IF(copyYourOldExportHere!A203="","",copyYourOldExportHere!A203),"")</f>
        <v/>
      </c>
      <c r="C203" s="4" t="str">
        <f>IF(copyYourOldExportHere!G203="x",IF(copyYourOldExportHere!B203="","",copyYourOldExportHere!B203),"")</f>
        <v/>
      </c>
      <c r="D203" s="4" t="str">
        <f>IF(copyYourOldExportHere!G203="x",IF(copyYourOldExportHere!C203="","",copyYourOldExportHere!C203),"")</f>
        <v/>
      </c>
      <c r="E203" s="4" t="str">
        <f>IF(copyYourOldExportHere!G203="x",IF(copyYourOldExportHere!D203="","",copyYourOldExportHere!D203),"")</f>
        <v/>
      </c>
      <c r="F203" s="4" t="str">
        <f>IF(copyYourOldExportHere!G203="x",IF(copyYourOldExportHere!E203="","",copyYourOldExportHere!E203),"")</f>
        <v/>
      </c>
      <c r="G203" s="4" t="str">
        <f>IF(copyYourOldExportHere!G203="x",IF(copyYourOldExportHere!F203="","",copyYourOldExportHere!F203),"")</f>
        <v/>
      </c>
      <c r="H203" s="4" t="str">
        <f>IF(copyYourOldExportHere!G203="x",IF(copyYourOldExportHere!G203="","",copyYourOldExportHere!G203),"")</f>
        <v/>
      </c>
      <c r="I203" s="4" t="str">
        <f>IF(copyYourOldExportHere!G203="x",IF(copyYourOldExportHere!H203="","",copyYourOldExportHere!H203),"")</f>
        <v/>
      </c>
      <c r="J203" s="4" t="str">
        <f>IF(copyYourOldExportHere!G203="x",IF(copyYourOldExportHere!I203="","",copyYourOldExportHere!I203),"")</f>
        <v/>
      </c>
      <c r="K203">
        <v>202</v>
      </c>
      <c r="L203" t="s">
        <v>33</v>
      </c>
      <c r="M203" t="s">
        <v>1366</v>
      </c>
      <c r="N203" t="s">
        <v>22</v>
      </c>
      <c r="O203">
        <v>6</v>
      </c>
      <c r="P203" t="s">
        <v>62</v>
      </c>
      <c r="Q203" t="str">
        <f t="shared" si="19"/>
        <v/>
      </c>
      <c r="R203" t="str">
        <f t="shared" si="20"/>
        <v/>
      </c>
      <c r="S203" t="str">
        <f t="shared" si="21"/>
        <v/>
      </c>
      <c r="T203" t="s">
        <v>6</v>
      </c>
      <c r="V203" t="str">
        <f t="shared" si="22"/>
        <v>Brzykcy,ZpWAN</v>
      </c>
      <c r="W203" t="str">
        <f>IF(T203&lt;&gt;"multiple",IF(ISERROR(VLOOKUP(SUBSTITUTE(SUBSTITUTE(V203,"*","~*"),"+","~+"),playerChgs!G$2:H$411,2,FALSE)),"",VLOOKUP(SUBSTITUTE(SUBSTITUTE(V203,"*","~*"),"+","~+"),playerChgs!G$2:H$411,2,FALSE)),"")</f>
        <v/>
      </c>
      <c r="X203" t="str">
        <f t="shared" si="23"/>
        <v>Brzykcy,ZpWAN</v>
      </c>
    </row>
    <row r="204" spans="1:24" x14ac:dyDescent="0.25">
      <c r="A204" s="7" t="str">
        <f t="shared" si="18"/>
        <v/>
      </c>
      <c r="B204" s="4" t="str">
        <f>IF(copyYourOldExportHere!G204="x",IF(copyYourOldExportHere!A204="","",copyYourOldExportHere!A204),"")</f>
        <v/>
      </c>
      <c r="C204" s="4" t="str">
        <f>IF(copyYourOldExportHere!G204="x",IF(copyYourOldExportHere!B204="","",copyYourOldExportHere!B204),"")</f>
        <v/>
      </c>
      <c r="D204" s="4" t="str">
        <f>IF(copyYourOldExportHere!G204="x",IF(copyYourOldExportHere!C204="","",copyYourOldExportHere!C204),"")</f>
        <v/>
      </c>
      <c r="E204" s="4" t="str">
        <f>IF(copyYourOldExportHere!G204="x",IF(copyYourOldExportHere!D204="","",copyYourOldExportHere!D204),"")</f>
        <v/>
      </c>
      <c r="F204" s="4" t="str">
        <f>IF(copyYourOldExportHere!G204="x",IF(copyYourOldExportHere!E204="","",copyYourOldExportHere!E204),"")</f>
        <v/>
      </c>
      <c r="G204" s="4" t="str">
        <f>IF(copyYourOldExportHere!G204="x",IF(copyYourOldExportHere!F204="","",copyYourOldExportHere!F204),"")</f>
        <v/>
      </c>
      <c r="H204" s="4" t="str">
        <f>IF(copyYourOldExportHere!G204="x",IF(copyYourOldExportHere!G204="","",copyYourOldExportHere!G204),"")</f>
        <v/>
      </c>
      <c r="I204" s="4" t="str">
        <f>IF(copyYourOldExportHere!G204="x",IF(copyYourOldExportHere!H204="","",copyYourOldExportHere!H204),"")</f>
        <v/>
      </c>
      <c r="J204" s="4" t="str">
        <f>IF(copyYourOldExportHere!G204="x",IF(copyYourOldExportHere!I204="","",copyYourOldExportHere!I204),"")</f>
        <v/>
      </c>
      <c r="K204">
        <v>203</v>
      </c>
      <c r="L204" t="s">
        <v>37</v>
      </c>
      <c r="M204" t="s">
        <v>517</v>
      </c>
      <c r="N204" t="s">
        <v>22</v>
      </c>
      <c r="O204">
        <v>30</v>
      </c>
      <c r="P204" t="s">
        <v>66</v>
      </c>
      <c r="Q204" t="str">
        <f t="shared" si="19"/>
        <v/>
      </c>
      <c r="R204" t="str">
        <f t="shared" si="20"/>
        <v/>
      </c>
      <c r="S204" t="str">
        <f t="shared" si="21"/>
        <v/>
      </c>
      <c r="V204" t="str">
        <f t="shared" si="22"/>
        <v>Bubic,K*pKCA</v>
      </c>
      <c r="W204" t="str">
        <f>IF(T204&lt;&gt;"multiple",IF(ISERROR(VLOOKUP(SUBSTITUTE(SUBSTITUTE(V204,"*","~*"),"+","~+"),playerChgs!G$2:H$411,2,FALSE)),"",VLOOKUP(SUBSTITUTE(SUBSTITUTE(V204,"*","~*"),"+","~+"),playerChgs!G$2:H$411,2,FALSE)),"")</f>
        <v/>
      </c>
      <c r="X204" t="str">
        <f t="shared" si="23"/>
        <v>Bubic,K*pKCA</v>
      </c>
    </row>
    <row r="205" spans="1:24" x14ac:dyDescent="0.25">
      <c r="A205" s="7" t="str">
        <f t="shared" si="18"/>
        <v/>
      </c>
      <c r="B205" s="4" t="str">
        <f>IF(copyYourOldExportHere!G205="x",IF(copyYourOldExportHere!A205="","",copyYourOldExportHere!A205),"")</f>
        <v/>
      </c>
      <c r="C205" s="4" t="str">
        <f>IF(copyYourOldExportHere!G205="x",IF(copyYourOldExportHere!B205="","",copyYourOldExportHere!B205),"")</f>
        <v/>
      </c>
      <c r="D205" s="4" t="str">
        <f>IF(copyYourOldExportHere!G205="x",IF(copyYourOldExportHere!C205="","",copyYourOldExportHere!C205),"")</f>
        <v/>
      </c>
      <c r="E205" s="4" t="str">
        <f>IF(copyYourOldExportHere!G205="x",IF(copyYourOldExportHere!D205="","",copyYourOldExportHere!D205),"")</f>
        <v/>
      </c>
      <c r="F205" s="4" t="str">
        <f>IF(copyYourOldExportHere!G205="x",IF(copyYourOldExportHere!E205="","",copyYourOldExportHere!E205),"")</f>
        <v/>
      </c>
      <c r="G205" s="4" t="str">
        <f>IF(copyYourOldExportHere!G205="x",IF(copyYourOldExportHere!F205="","",copyYourOldExportHere!F205),"")</f>
        <v/>
      </c>
      <c r="H205" s="4" t="str">
        <f>IF(copyYourOldExportHere!G205="x",IF(copyYourOldExportHere!G205="","",copyYourOldExportHere!G205),"")</f>
        <v/>
      </c>
      <c r="I205" s="4" t="str">
        <f>IF(copyYourOldExportHere!G205="x",IF(copyYourOldExportHere!H205="","",copyYourOldExportHere!H205),"")</f>
        <v/>
      </c>
      <c r="J205" s="4" t="str">
        <f>IF(copyYourOldExportHere!G205="x",IF(copyYourOldExportHere!I205="","",copyYourOldExportHere!I205),"")</f>
        <v/>
      </c>
      <c r="K205">
        <v>204</v>
      </c>
      <c r="L205" t="s">
        <v>34</v>
      </c>
      <c r="M205" t="s">
        <v>1367</v>
      </c>
      <c r="N205" t="s">
        <v>22</v>
      </c>
      <c r="O205">
        <v>3</v>
      </c>
      <c r="P205" t="s">
        <v>62</v>
      </c>
      <c r="Q205" t="str">
        <f t="shared" si="19"/>
        <v/>
      </c>
      <c r="R205" t="str">
        <f t="shared" si="20"/>
        <v/>
      </c>
      <c r="S205" t="str">
        <f t="shared" si="21"/>
        <v/>
      </c>
      <c r="T205" t="s">
        <v>6</v>
      </c>
      <c r="V205" t="str">
        <f t="shared" si="22"/>
        <v>Buchanan,DpCIN</v>
      </c>
      <c r="W205" t="str">
        <f>IF(T205&lt;&gt;"multiple",IF(ISERROR(VLOOKUP(SUBSTITUTE(SUBSTITUTE(V205,"*","~*"),"+","~+"),playerChgs!G$2:H$411,2,FALSE)),"",VLOOKUP(SUBSTITUTE(SUBSTITUTE(V205,"*","~*"),"+","~+"),playerChgs!G$2:H$411,2,FALSE)),"")</f>
        <v/>
      </c>
      <c r="X205" t="str">
        <f t="shared" si="23"/>
        <v>Buchanan,DpCIN</v>
      </c>
    </row>
    <row r="206" spans="1:24" x14ac:dyDescent="0.25">
      <c r="A206" s="7" t="str">
        <f t="shared" si="18"/>
        <v/>
      </c>
      <c r="B206" s="4" t="str">
        <f>IF(copyYourOldExportHere!G206="x",IF(copyYourOldExportHere!A206="","",copyYourOldExportHere!A206),"")</f>
        <v/>
      </c>
      <c r="C206" s="4" t="str">
        <f>IF(copyYourOldExportHere!G206="x",IF(copyYourOldExportHere!B206="","",copyYourOldExportHere!B206),"")</f>
        <v/>
      </c>
      <c r="D206" s="4" t="str">
        <f>IF(copyYourOldExportHere!G206="x",IF(copyYourOldExportHere!C206="","",copyYourOldExportHere!C206),"")</f>
        <v/>
      </c>
      <c r="E206" s="4" t="str">
        <f>IF(copyYourOldExportHere!G206="x",IF(copyYourOldExportHere!D206="","",copyYourOldExportHere!D206),"")</f>
        <v/>
      </c>
      <c r="F206" s="4" t="str">
        <f>IF(copyYourOldExportHere!G206="x",IF(copyYourOldExportHere!E206="","",copyYourOldExportHere!E206),"")</f>
        <v/>
      </c>
      <c r="G206" s="4" t="str">
        <f>IF(copyYourOldExportHere!G206="x",IF(copyYourOldExportHere!F206="","",copyYourOldExportHere!F206),"")</f>
        <v/>
      </c>
      <c r="H206" s="4" t="str">
        <f>IF(copyYourOldExportHere!G206="x",IF(copyYourOldExportHere!G206="","",copyYourOldExportHere!G206),"")</f>
        <v/>
      </c>
      <c r="I206" s="4" t="str">
        <f>IF(copyYourOldExportHere!G206="x",IF(copyYourOldExportHere!H206="","",copyYourOldExportHere!H206),"")</f>
        <v/>
      </c>
      <c r="J206" s="4" t="str">
        <f>IF(copyYourOldExportHere!G206="x",IF(copyYourOldExportHere!I206="","",copyYourOldExportHere!I206),"")</f>
        <v/>
      </c>
      <c r="K206">
        <v>205</v>
      </c>
      <c r="L206" t="s">
        <v>29</v>
      </c>
      <c r="M206" t="s">
        <v>1368</v>
      </c>
      <c r="N206" t="s">
        <v>22</v>
      </c>
      <c r="O206">
        <v>75</v>
      </c>
      <c r="P206" t="s">
        <v>69</v>
      </c>
      <c r="Q206" t="str">
        <f t="shared" si="19"/>
        <v/>
      </c>
      <c r="R206" t="str">
        <f t="shared" si="20"/>
        <v/>
      </c>
      <c r="S206" t="str">
        <f t="shared" si="21"/>
        <v/>
      </c>
      <c r="V206" t="str">
        <f t="shared" si="22"/>
        <v>Buehler,WpLAN</v>
      </c>
      <c r="W206" t="str">
        <f>IF(T206&lt;&gt;"multiple",IF(ISERROR(VLOOKUP(SUBSTITUTE(SUBSTITUTE(V206,"*","~*"),"+","~+"),playerChgs!G$2:H$411,2,FALSE)),"",VLOOKUP(SUBSTITUTE(SUBSTITUTE(V206,"*","~*"),"+","~+"),playerChgs!G$2:H$411,2,FALSE)),"")</f>
        <v/>
      </c>
      <c r="X206" t="str">
        <f t="shared" si="23"/>
        <v>Buehler,WpLAN</v>
      </c>
    </row>
    <row r="207" spans="1:24" x14ac:dyDescent="0.25">
      <c r="A207" s="7" t="str">
        <f t="shared" si="18"/>
        <v/>
      </c>
      <c r="B207" s="4" t="str">
        <f>IF(copyYourOldExportHere!G207="x",IF(copyYourOldExportHere!A207="","",copyYourOldExportHere!A207),"")</f>
        <v/>
      </c>
      <c r="C207" s="4" t="str">
        <f>IF(copyYourOldExportHere!G207="x",IF(copyYourOldExportHere!B207="","",copyYourOldExportHere!B207),"")</f>
        <v/>
      </c>
      <c r="D207" s="4" t="str">
        <f>IF(copyYourOldExportHere!G207="x",IF(copyYourOldExportHere!C207="","",copyYourOldExportHere!C207),"")</f>
        <v/>
      </c>
      <c r="E207" s="4" t="str">
        <f>IF(copyYourOldExportHere!G207="x",IF(copyYourOldExportHere!D207="","",copyYourOldExportHere!D207),"")</f>
        <v/>
      </c>
      <c r="F207" s="4" t="str">
        <f>IF(copyYourOldExportHere!G207="x",IF(copyYourOldExportHere!E207="","",copyYourOldExportHere!E207),"")</f>
        <v/>
      </c>
      <c r="G207" s="4" t="str">
        <f>IF(copyYourOldExportHere!G207="x",IF(copyYourOldExportHere!F207="","",copyYourOldExportHere!F207),"")</f>
        <v/>
      </c>
      <c r="H207" s="4" t="str">
        <f>IF(copyYourOldExportHere!G207="x",IF(copyYourOldExportHere!G207="","",copyYourOldExportHere!G207),"")</f>
        <v/>
      </c>
      <c r="I207" s="4" t="str">
        <f>IF(copyYourOldExportHere!G207="x",IF(copyYourOldExportHere!H207="","",copyYourOldExportHere!H207),"")</f>
        <v/>
      </c>
      <c r="J207" s="4" t="str">
        <f>IF(copyYourOldExportHere!G207="x",IF(copyYourOldExportHere!I207="","",copyYourOldExportHere!I207),"")</f>
        <v/>
      </c>
      <c r="K207">
        <v>206</v>
      </c>
      <c r="L207" t="s">
        <v>30</v>
      </c>
      <c r="M207" t="s">
        <v>983</v>
      </c>
      <c r="N207" t="s">
        <v>22</v>
      </c>
      <c r="O207">
        <v>6</v>
      </c>
      <c r="P207" t="s">
        <v>62</v>
      </c>
      <c r="Q207" t="str">
        <f t="shared" si="19"/>
        <v/>
      </c>
      <c r="R207" t="str">
        <f t="shared" si="20"/>
        <v/>
      </c>
      <c r="S207" t="str">
        <f t="shared" si="21"/>
        <v/>
      </c>
      <c r="T207" t="s">
        <v>6</v>
      </c>
      <c r="V207" t="str">
        <f t="shared" si="22"/>
        <v>Bukauskas,JpMLN</v>
      </c>
      <c r="W207" t="str">
        <f>IF(T207&lt;&gt;"multiple",IF(ISERROR(VLOOKUP(SUBSTITUTE(SUBSTITUTE(V207,"*","~*"),"+","~+"),playerChgs!G$2:H$411,2,FALSE)),"",VLOOKUP(SUBSTITUTE(SUBSTITUTE(V207,"*","~*"),"+","~+"),playerChgs!G$2:H$411,2,FALSE)),"")</f>
        <v/>
      </c>
      <c r="X207" t="str">
        <f t="shared" si="23"/>
        <v>Bukauskas,JpMLN</v>
      </c>
    </row>
    <row r="208" spans="1:24" x14ac:dyDescent="0.25">
      <c r="A208" s="7" t="str">
        <f t="shared" si="18"/>
        <v/>
      </c>
      <c r="B208" s="4" t="str">
        <f>IF(copyYourOldExportHere!G208="x",IF(copyYourOldExportHere!A208="","",copyYourOldExportHere!A208),"")</f>
        <v/>
      </c>
      <c r="C208" s="4" t="str">
        <f>IF(copyYourOldExportHere!G208="x",IF(copyYourOldExportHere!B208="","",copyYourOldExportHere!B208),"")</f>
        <v/>
      </c>
      <c r="D208" s="4" t="str">
        <f>IF(copyYourOldExportHere!G208="x",IF(copyYourOldExportHere!C208="","",copyYourOldExportHere!C208),"")</f>
        <v/>
      </c>
      <c r="E208" s="4" t="str">
        <f>IF(copyYourOldExportHere!G208="x",IF(copyYourOldExportHere!D208="","",copyYourOldExportHere!D208),"")</f>
        <v/>
      </c>
      <c r="F208" s="4" t="str">
        <f>IF(copyYourOldExportHere!G208="x",IF(copyYourOldExportHere!E208="","",copyYourOldExportHere!E208),"")</f>
        <v/>
      </c>
      <c r="G208" s="4" t="str">
        <f>IF(copyYourOldExportHere!G208="x",IF(copyYourOldExportHere!F208="","",copyYourOldExportHere!F208),"")</f>
        <v/>
      </c>
      <c r="H208" s="4" t="str">
        <f>IF(copyYourOldExportHere!G208="x",IF(copyYourOldExportHere!G208="","",copyYourOldExportHere!G208),"")</f>
        <v/>
      </c>
      <c r="I208" s="4" t="str">
        <f>IF(copyYourOldExportHere!G208="x",IF(copyYourOldExportHere!H208="","",copyYourOldExportHere!H208),"")</f>
        <v/>
      </c>
      <c r="J208" s="4" t="str">
        <f>IF(copyYourOldExportHere!G208="x",IF(copyYourOldExportHere!I208="","",copyYourOldExportHere!I208),"")</f>
        <v/>
      </c>
      <c r="K208">
        <v>207</v>
      </c>
      <c r="L208" t="s">
        <v>36</v>
      </c>
      <c r="M208" t="s">
        <v>234</v>
      </c>
      <c r="N208" t="s">
        <v>22</v>
      </c>
      <c r="O208">
        <v>55</v>
      </c>
      <c r="P208" t="s">
        <v>62</v>
      </c>
      <c r="Q208" t="str">
        <f t="shared" si="19"/>
        <v/>
      </c>
      <c r="R208" t="str">
        <f t="shared" si="20"/>
        <v/>
      </c>
      <c r="S208" t="str">
        <f t="shared" si="21"/>
        <v/>
      </c>
      <c r="V208" t="str">
        <f t="shared" si="22"/>
        <v>Bummer,A*pATN</v>
      </c>
      <c r="W208" t="str">
        <f>IF(T208&lt;&gt;"multiple",IF(ISERROR(VLOOKUP(SUBSTITUTE(SUBSTITUTE(V208,"*","~*"),"+","~+"),playerChgs!G$2:H$411,2,FALSE)),"",VLOOKUP(SUBSTITUTE(SUBSTITUTE(V208,"*","~*"),"+","~+"),playerChgs!G$2:H$411,2,FALSE)),"")</f>
        <v/>
      </c>
      <c r="X208" t="str">
        <f t="shared" si="23"/>
        <v>Bummer,A*pATN</v>
      </c>
    </row>
    <row r="209" spans="1:24" x14ac:dyDescent="0.25">
      <c r="A209" s="7" t="str">
        <f t="shared" si="18"/>
        <v/>
      </c>
      <c r="B209" s="4" t="str">
        <f>IF(copyYourOldExportHere!G209="x",IF(copyYourOldExportHere!A209="","",copyYourOldExportHere!A209),"")</f>
        <v/>
      </c>
      <c r="C209" s="4" t="str">
        <f>IF(copyYourOldExportHere!G209="x",IF(copyYourOldExportHere!B209="","",copyYourOldExportHere!B209),"")</f>
        <v/>
      </c>
      <c r="D209" s="4" t="str">
        <f>IF(copyYourOldExportHere!G209="x",IF(copyYourOldExportHere!C209="","",copyYourOldExportHere!C209),"")</f>
        <v/>
      </c>
      <c r="E209" s="4" t="str">
        <f>IF(copyYourOldExportHere!G209="x",IF(copyYourOldExportHere!D209="","",copyYourOldExportHere!D209),"")</f>
        <v/>
      </c>
      <c r="F209" s="4" t="str">
        <f>IF(copyYourOldExportHere!G209="x",IF(copyYourOldExportHere!E209="","",copyYourOldExportHere!E209),"")</f>
        <v/>
      </c>
      <c r="G209" s="4" t="str">
        <f>IF(copyYourOldExportHere!G209="x",IF(copyYourOldExportHere!F209="","",copyYourOldExportHere!F209),"")</f>
        <v/>
      </c>
      <c r="H209" s="4" t="str">
        <f>IF(copyYourOldExportHere!G209="x",IF(copyYourOldExportHere!G209="","",copyYourOldExportHere!G209),"")</f>
        <v/>
      </c>
      <c r="I209" s="4" t="str">
        <f>IF(copyYourOldExportHere!G209="x",IF(copyYourOldExportHere!H209="","",copyYourOldExportHere!H209),"")</f>
        <v/>
      </c>
      <c r="J209" s="4" t="str">
        <f>IF(copyYourOldExportHere!G209="x",IF(copyYourOldExportHere!I209="","",copyYourOldExportHere!I209),"")</f>
        <v/>
      </c>
      <c r="K209">
        <v>208</v>
      </c>
      <c r="L209" t="s">
        <v>44</v>
      </c>
      <c r="M209" t="s">
        <v>984</v>
      </c>
      <c r="N209" t="s">
        <v>22</v>
      </c>
      <c r="O209">
        <v>10</v>
      </c>
      <c r="P209" t="s">
        <v>62</v>
      </c>
      <c r="Q209" t="str">
        <f t="shared" si="19"/>
        <v/>
      </c>
      <c r="R209" t="str">
        <f t="shared" si="20"/>
        <v/>
      </c>
      <c r="S209" t="str">
        <f t="shared" si="21"/>
        <v/>
      </c>
      <c r="T209" t="s">
        <v>6</v>
      </c>
      <c r="V209" t="str">
        <f t="shared" si="22"/>
        <v>Burdi,NpNYA</v>
      </c>
      <c r="W209" t="str">
        <f>IF(T209&lt;&gt;"multiple",IF(ISERROR(VLOOKUP(SUBSTITUTE(SUBSTITUTE(V209,"*","~*"),"+","~+"),playerChgs!G$2:H$411,2,FALSE)),"",VLOOKUP(SUBSTITUTE(SUBSTITUTE(V209,"*","~*"),"+","~+"),playerChgs!G$2:H$411,2,FALSE)),"")</f>
        <v/>
      </c>
      <c r="X209" t="str">
        <f t="shared" si="23"/>
        <v>Burdi,NpNYA</v>
      </c>
    </row>
    <row r="210" spans="1:24" x14ac:dyDescent="0.25">
      <c r="A210" s="7" t="str">
        <f t="shared" si="18"/>
        <v/>
      </c>
      <c r="B210" s="4" t="str">
        <f>IF(copyYourOldExportHere!G210="x",IF(copyYourOldExportHere!A210="","",copyYourOldExportHere!A210),"")</f>
        <v/>
      </c>
      <c r="C210" s="4" t="str">
        <f>IF(copyYourOldExportHere!G210="x",IF(copyYourOldExportHere!B210="","",copyYourOldExportHere!B210),"")</f>
        <v/>
      </c>
      <c r="D210" s="4" t="str">
        <f>IF(copyYourOldExportHere!G210="x",IF(copyYourOldExportHere!C210="","",copyYourOldExportHere!C210),"")</f>
        <v/>
      </c>
      <c r="E210" s="4" t="str">
        <f>IF(copyYourOldExportHere!G210="x",IF(copyYourOldExportHere!D210="","",copyYourOldExportHere!D210),"")</f>
        <v/>
      </c>
      <c r="F210" s="4" t="str">
        <f>IF(copyYourOldExportHere!G210="x",IF(copyYourOldExportHere!E210="","",copyYourOldExportHere!E210),"")</f>
        <v/>
      </c>
      <c r="G210" s="4" t="str">
        <f>IF(copyYourOldExportHere!G210="x",IF(copyYourOldExportHere!F210="","",copyYourOldExportHere!F210),"")</f>
        <v/>
      </c>
      <c r="H210" s="4" t="str">
        <f>IF(copyYourOldExportHere!G210="x",IF(copyYourOldExportHere!G210="","",copyYourOldExportHere!G210),"")</f>
        <v/>
      </c>
      <c r="I210" s="4" t="str">
        <f>IF(copyYourOldExportHere!G210="x",IF(copyYourOldExportHere!H210="","",copyYourOldExportHere!H210),"")</f>
        <v/>
      </c>
      <c r="J210" s="4" t="str">
        <f>IF(copyYourOldExportHere!G210="x",IF(copyYourOldExportHere!I210="","",copyYourOldExportHere!I210),"")</f>
        <v/>
      </c>
      <c r="K210">
        <v>209</v>
      </c>
      <c r="L210" t="s">
        <v>102</v>
      </c>
      <c r="M210" t="s">
        <v>609</v>
      </c>
      <c r="N210" t="s">
        <v>27</v>
      </c>
      <c r="O210">
        <v>535</v>
      </c>
      <c r="P210" t="s">
        <v>1369</v>
      </c>
      <c r="Q210" t="str">
        <f t="shared" si="19"/>
        <v/>
      </c>
      <c r="R210" t="str">
        <f t="shared" si="20"/>
        <v/>
      </c>
      <c r="S210" t="str">
        <f t="shared" si="21"/>
        <v/>
      </c>
      <c r="V210" t="str">
        <f t="shared" si="22"/>
        <v>Burger,JhMMN</v>
      </c>
      <c r="W210" t="str">
        <f>IF(T210&lt;&gt;"multiple",IF(ISERROR(VLOOKUP(SUBSTITUTE(SUBSTITUTE(V210,"*","~*"),"+","~+"),playerChgs!G$2:H$411,2,FALSE)),"",VLOOKUP(SUBSTITUTE(SUBSTITUTE(V210,"*","~*"),"+","~+"),playerChgs!G$2:H$411,2,FALSE)),"")</f>
        <v/>
      </c>
      <c r="X210" t="str">
        <f t="shared" si="23"/>
        <v>Burger,JhMMN</v>
      </c>
    </row>
    <row r="211" spans="1:24" x14ac:dyDescent="0.25">
      <c r="A211" s="7" t="str">
        <f t="shared" si="18"/>
        <v/>
      </c>
      <c r="B211" s="4" t="str">
        <f>IF(copyYourOldExportHere!G211="x",IF(copyYourOldExportHere!A211="","",copyYourOldExportHere!A211),"")</f>
        <v/>
      </c>
      <c r="C211" s="4" t="str">
        <f>IF(copyYourOldExportHere!G211="x",IF(copyYourOldExportHere!B211="","",copyYourOldExportHere!B211),"")</f>
        <v/>
      </c>
      <c r="D211" s="4" t="str">
        <f>IF(copyYourOldExportHere!G211="x",IF(copyYourOldExportHere!C211="","",copyYourOldExportHere!C211),"")</f>
        <v/>
      </c>
      <c r="E211" s="4" t="str">
        <f>IF(copyYourOldExportHere!G211="x",IF(copyYourOldExportHere!D211="","",copyYourOldExportHere!D211),"")</f>
        <v/>
      </c>
      <c r="F211" s="4" t="str">
        <f>IF(copyYourOldExportHere!G211="x",IF(copyYourOldExportHere!E211="","",copyYourOldExportHere!E211),"")</f>
        <v/>
      </c>
      <c r="G211" s="4" t="str">
        <f>IF(copyYourOldExportHere!G211="x",IF(copyYourOldExportHere!F211="","",copyYourOldExportHere!F211),"")</f>
        <v/>
      </c>
      <c r="H211" s="4" t="str">
        <f>IF(copyYourOldExportHere!G211="x",IF(copyYourOldExportHere!G211="","",copyYourOldExportHere!G211),"")</f>
        <v/>
      </c>
      <c r="I211" s="4" t="str">
        <f>IF(copyYourOldExportHere!G211="x",IF(copyYourOldExportHere!H211="","",copyYourOldExportHere!H211),"")</f>
        <v/>
      </c>
      <c r="J211" s="4" t="str">
        <f>IF(copyYourOldExportHere!G211="x",IF(copyYourOldExportHere!I211="","",copyYourOldExportHere!I211),"")</f>
        <v/>
      </c>
      <c r="K211">
        <v>210</v>
      </c>
      <c r="L211" t="s">
        <v>28</v>
      </c>
      <c r="M211" t="s">
        <v>1370</v>
      </c>
      <c r="N211" t="s">
        <v>22</v>
      </c>
      <c r="O211">
        <v>1</v>
      </c>
      <c r="P211" t="s">
        <v>62</v>
      </c>
      <c r="Q211" t="str">
        <f t="shared" si="19"/>
        <v/>
      </c>
      <c r="R211" t="str">
        <f t="shared" si="20"/>
        <v/>
      </c>
      <c r="S211" t="str">
        <f t="shared" si="21"/>
        <v/>
      </c>
      <c r="T211" t="s">
        <v>6</v>
      </c>
      <c r="V211" t="str">
        <f t="shared" si="22"/>
        <v>Burgos,R*pSFN</v>
      </c>
      <c r="W211" t="str">
        <f>IF(T211&lt;&gt;"multiple",IF(ISERROR(VLOOKUP(SUBSTITUTE(SUBSTITUTE(V211,"*","~*"),"+","~+"),playerChgs!G$2:H$411,2,FALSE)),"",VLOOKUP(SUBSTITUTE(SUBSTITUTE(V211,"*","~*"),"+","~+"),playerChgs!G$2:H$411,2,FALSE)),"")</f>
        <v/>
      </c>
      <c r="X211" t="str">
        <f t="shared" si="23"/>
        <v>Burgos,R*pSFN</v>
      </c>
    </row>
    <row r="212" spans="1:24" x14ac:dyDescent="0.25">
      <c r="A212" s="7" t="str">
        <f t="shared" si="18"/>
        <v/>
      </c>
      <c r="B212" s="4" t="str">
        <f>IF(copyYourOldExportHere!G212="x",IF(copyYourOldExportHere!A212="","",copyYourOldExportHere!A212),"")</f>
        <v/>
      </c>
      <c r="C212" s="4" t="str">
        <f>IF(copyYourOldExportHere!G212="x",IF(copyYourOldExportHere!B212="","",copyYourOldExportHere!B212),"")</f>
        <v/>
      </c>
      <c r="D212" s="4" t="str">
        <f>IF(copyYourOldExportHere!G212="x",IF(copyYourOldExportHere!C212="","",copyYourOldExportHere!C212),"")</f>
        <v/>
      </c>
      <c r="E212" s="4" t="str">
        <f>IF(copyYourOldExportHere!G212="x",IF(copyYourOldExportHere!D212="","",copyYourOldExportHere!D212),"")</f>
        <v/>
      </c>
      <c r="F212" s="4" t="str">
        <f>IF(copyYourOldExportHere!G212="x",IF(copyYourOldExportHere!E212="","",copyYourOldExportHere!E212),"")</f>
        <v/>
      </c>
      <c r="G212" s="4" t="str">
        <f>IF(copyYourOldExportHere!G212="x",IF(copyYourOldExportHere!F212="","",copyYourOldExportHere!F212),"")</f>
        <v/>
      </c>
      <c r="H212" s="4" t="str">
        <f>IF(copyYourOldExportHere!G212="x",IF(copyYourOldExportHere!G212="","",copyYourOldExportHere!G212),"")</f>
        <v/>
      </c>
      <c r="I212" s="4" t="str">
        <f>IF(copyYourOldExportHere!G212="x",IF(copyYourOldExportHere!H212="","",copyYourOldExportHere!H212),"")</f>
        <v/>
      </c>
      <c r="J212" s="4" t="str">
        <f>IF(copyYourOldExportHere!G212="x",IF(copyYourOldExportHere!I212="","",copyYourOldExportHere!I212),"")</f>
        <v/>
      </c>
      <c r="K212">
        <v>211</v>
      </c>
      <c r="L212" t="s">
        <v>51</v>
      </c>
      <c r="M212" t="s">
        <v>773</v>
      </c>
      <c r="N212" t="s">
        <v>22</v>
      </c>
      <c r="O212">
        <v>34</v>
      </c>
      <c r="P212" t="s">
        <v>62</v>
      </c>
      <c r="Q212" t="str">
        <f t="shared" si="19"/>
        <v/>
      </c>
      <c r="R212" t="str">
        <f t="shared" si="20"/>
        <v/>
      </c>
      <c r="S212" t="str">
        <f t="shared" si="21"/>
        <v/>
      </c>
      <c r="V212" t="str">
        <f t="shared" si="22"/>
        <v>Burke,B*pLAA</v>
      </c>
      <c r="W212" t="str">
        <f>IF(T212&lt;&gt;"multiple",IF(ISERROR(VLOOKUP(SUBSTITUTE(SUBSTITUTE(V212,"*","~*"),"+","~+"),playerChgs!G$2:H$411,2,FALSE)),"",VLOOKUP(SUBSTITUTE(SUBSTITUTE(V212,"*","~*"),"+","~+"),playerChgs!G$2:H$411,2,FALSE)),"")</f>
        <v/>
      </c>
      <c r="X212" t="str">
        <f t="shared" si="23"/>
        <v>Burke,B*pLAA</v>
      </c>
    </row>
    <row r="213" spans="1:24" x14ac:dyDescent="0.25">
      <c r="A213" s="7" t="str">
        <f t="shared" si="18"/>
        <v/>
      </c>
      <c r="B213" s="4" t="str">
        <f>IF(copyYourOldExportHere!G213="x",IF(copyYourOldExportHere!A213="","",copyYourOldExportHere!A213),"")</f>
        <v/>
      </c>
      <c r="C213" s="4" t="str">
        <f>IF(copyYourOldExportHere!G213="x",IF(copyYourOldExportHere!B213="","",copyYourOldExportHere!B213),"")</f>
        <v/>
      </c>
      <c r="D213" s="4" t="str">
        <f>IF(copyYourOldExportHere!G213="x",IF(copyYourOldExportHere!C213="","",copyYourOldExportHere!C213),"")</f>
        <v/>
      </c>
      <c r="E213" s="4" t="str">
        <f>IF(copyYourOldExportHere!G213="x",IF(copyYourOldExportHere!D213="","",copyYourOldExportHere!D213),"")</f>
        <v/>
      </c>
      <c r="F213" s="4" t="str">
        <f>IF(copyYourOldExportHere!G213="x",IF(copyYourOldExportHere!E213="","",copyYourOldExportHere!E213),"")</f>
        <v/>
      </c>
      <c r="G213" s="4" t="str">
        <f>IF(copyYourOldExportHere!G213="x",IF(copyYourOldExportHere!F213="","",copyYourOldExportHere!F213),"")</f>
        <v/>
      </c>
      <c r="H213" s="4" t="str">
        <f>IF(copyYourOldExportHere!G213="x",IF(copyYourOldExportHere!G213="","",copyYourOldExportHere!G213),"")</f>
        <v/>
      </c>
      <c r="I213" s="4" t="str">
        <f>IF(copyYourOldExportHere!G213="x",IF(copyYourOldExportHere!H213="","",copyYourOldExportHere!H213),"")</f>
        <v/>
      </c>
      <c r="J213" s="4" t="str">
        <f>IF(copyYourOldExportHere!G213="x",IF(copyYourOldExportHere!I213="","",copyYourOldExportHere!I213),"")</f>
        <v/>
      </c>
      <c r="K213">
        <v>212</v>
      </c>
      <c r="L213" t="s">
        <v>23</v>
      </c>
      <c r="M213" t="s">
        <v>1371</v>
      </c>
      <c r="N213" t="s">
        <v>22</v>
      </c>
      <c r="O213">
        <v>19</v>
      </c>
      <c r="P213" t="s">
        <v>65</v>
      </c>
      <c r="Q213" t="str">
        <f t="shared" si="19"/>
        <v/>
      </c>
      <c r="R213" t="str">
        <f t="shared" si="20"/>
        <v/>
      </c>
      <c r="S213" t="str">
        <f t="shared" si="21"/>
        <v/>
      </c>
      <c r="V213" t="str">
        <f t="shared" si="22"/>
        <v>Burke,SpCHA</v>
      </c>
      <c r="W213" t="str">
        <f>IF(T213&lt;&gt;"multiple",IF(ISERROR(VLOOKUP(SUBSTITUTE(SUBSTITUTE(V213,"*","~*"),"+","~+"),playerChgs!G$2:H$411,2,FALSE)),"",VLOOKUP(SUBSTITUTE(SUBSTITUTE(V213,"*","~*"),"+","~+"),playerChgs!G$2:H$411,2,FALSE)),"")</f>
        <v/>
      </c>
      <c r="X213" t="str">
        <f t="shared" si="23"/>
        <v>Burke,SpCHA</v>
      </c>
    </row>
    <row r="214" spans="1:24" x14ac:dyDescent="0.25">
      <c r="A214" s="7" t="str">
        <f t="shared" si="18"/>
        <v/>
      </c>
      <c r="B214" s="4" t="str">
        <f>IF(copyYourOldExportHere!G214="x",IF(copyYourOldExportHere!A214="","",copyYourOldExportHere!A214),"")</f>
        <v/>
      </c>
      <c r="C214" s="4" t="str">
        <f>IF(copyYourOldExportHere!G214="x",IF(copyYourOldExportHere!B214="","",copyYourOldExportHere!B214),"")</f>
        <v/>
      </c>
      <c r="D214" s="4" t="str">
        <f>IF(copyYourOldExportHere!G214="x",IF(copyYourOldExportHere!C214="","",copyYourOldExportHere!C214),"")</f>
        <v/>
      </c>
      <c r="E214" s="4" t="str">
        <f>IF(copyYourOldExportHere!G214="x",IF(copyYourOldExportHere!D214="","",copyYourOldExportHere!D214),"")</f>
        <v/>
      </c>
      <c r="F214" s="4" t="str">
        <f>IF(copyYourOldExportHere!G214="x",IF(copyYourOldExportHere!E214="","",copyYourOldExportHere!E214),"")</f>
        <v/>
      </c>
      <c r="G214" s="4" t="str">
        <f>IF(copyYourOldExportHere!G214="x",IF(copyYourOldExportHere!F214="","",copyYourOldExportHere!F214),"")</f>
        <v/>
      </c>
      <c r="H214" s="4" t="str">
        <f>IF(copyYourOldExportHere!G214="x",IF(copyYourOldExportHere!G214="","",copyYourOldExportHere!G214),"")</f>
        <v/>
      </c>
      <c r="I214" s="4" t="str">
        <f>IF(copyYourOldExportHere!G214="x",IF(copyYourOldExportHere!H214="","",copyYourOldExportHere!H214),"")</f>
        <v/>
      </c>
      <c r="J214" s="4" t="str">
        <f>IF(copyYourOldExportHere!G214="x",IF(copyYourOldExportHere!I214="","",copyYourOldExportHere!I214),"")</f>
        <v/>
      </c>
      <c r="K214">
        <v>213</v>
      </c>
      <c r="L214" t="s">
        <v>43</v>
      </c>
      <c r="M214" t="s">
        <v>774</v>
      </c>
      <c r="N214" t="s">
        <v>27</v>
      </c>
      <c r="O214">
        <v>547</v>
      </c>
      <c r="P214" t="s">
        <v>1372</v>
      </c>
      <c r="Q214" t="str">
        <f t="shared" si="19"/>
        <v/>
      </c>
      <c r="R214" t="str">
        <f t="shared" si="20"/>
        <v/>
      </c>
      <c r="S214" t="str">
        <f t="shared" si="21"/>
        <v/>
      </c>
      <c r="V214" t="str">
        <f t="shared" si="22"/>
        <v>Burleson,A*hSLN</v>
      </c>
      <c r="W214" t="str">
        <f>IF(T214&lt;&gt;"multiple",IF(ISERROR(VLOOKUP(SUBSTITUTE(SUBSTITUTE(V214,"*","~*"),"+","~+"),playerChgs!G$2:H$411,2,FALSE)),"",VLOOKUP(SUBSTITUTE(SUBSTITUTE(V214,"*","~*"),"+","~+"),playerChgs!G$2:H$411,2,FALSE)),"")</f>
        <v/>
      </c>
      <c r="X214" t="str">
        <f t="shared" si="23"/>
        <v>Burleson,A*hSLN</v>
      </c>
    </row>
    <row r="215" spans="1:24" x14ac:dyDescent="0.25">
      <c r="A215" s="7" t="str">
        <f t="shared" si="18"/>
        <v/>
      </c>
      <c r="B215" s="4" t="str">
        <f>IF(copyYourOldExportHere!G215="x",IF(copyYourOldExportHere!A215="","",copyYourOldExportHere!A215),"")</f>
        <v/>
      </c>
      <c r="C215" s="4" t="str">
        <f>IF(copyYourOldExportHere!G215="x",IF(copyYourOldExportHere!B215="","",copyYourOldExportHere!B215),"")</f>
        <v/>
      </c>
      <c r="D215" s="4" t="str">
        <f>IF(copyYourOldExportHere!G215="x",IF(copyYourOldExportHere!C215="","",copyYourOldExportHere!C215),"")</f>
        <v/>
      </c>
      <c r="E215" s="4" t="str">
        <f>IF(copyYourOldExportHere!G215="x",IF(copyYourOldExportHere!D215="","",copyYourOldExportHere!D215),"")</f>
        <v/>
      </c>
      <c r="F215" s="4" t="str">
        <f>IF(copyYourOldExportHere!G215="x",IF(copyYourOldExportHere!E215="","",copyYourOldExportHere!E215),"")</f>
        <v/>
      </c>
      <c r="G215" s="4" t="str">
        <f>IF(copyYourOldExportHere!G215="x",IF(copyYourOldExportHere!F215="","",copyYourOldExportHere!F215),"")</f>
        <v/>
      </c>
      <c r="H215" s="4" t="str">
        <f>IF(copyYourOldExportHere!G215="x",IF(copyYourOldExportHere!G215="","",copyYourOldExportHere!G215),"")</f>
        <v/>
      </c>
      <c r="I215" s="4" t="str">
        <f>IF(copyYourOldExportHere!G215="x",IF(copyYourOldExportHere!H215="","",copyYourOldExportHere!H215),"")</f>
        <v/>
      </c>
      <c r="J215" s="4" t="str">
        <f>IF(copyYourOldExportHere!G215="x",IF(copyYourOldExportHere!I215="","",copyYourOldExportHere!I215),"")</f>
        <v/>
      </c>
      <c r="K215">
        <v>214</v>
      </c>
      <c r="L215" t="s">
        <v>35</v>
      </c>
      <c r="M215" t="s">
        <v>344</v>
      </c>
      <c r="N215" t="s">
        <v>22</v>
      </c>
      <c r="O215">
        <v>194</v>
      </c>
      <c r="P215" t="s">
        <v>76</v>
      </c>
      <c r="Q215" t="str">
        <f t="shared" si="19"/>
        <v/>
      </c>
      <c r="R215" t="str">
        <f t="shared" si="20"/>
        <v/>
      </c>
      <c r="S215" t="str">
        <f t="shared" si="21"/>
        <v/>
      </c>
      <c r="V215" t="str">
        <f t="shared" si="22"/>
        <v>Burnes,CpBAA</v>
      </c>
      <c r="W215" t="str">
        <f>IF(T215&lt;&gt;"multiple",IF(ISERROR(VLOOKUP(SUBSTITUTE(SUBSTITUTE(V215,"*","~*"),"+","~+"),playerChgs!G$2:H$411,2,FALSE)),"",VLOOKUP(SUBSTITUTE(SUBSTITUTE(V215,"*","~*"),"+","~+"),playerChgs!G$2:H$411,2,FALSE)),"")</f>
        <v/>
      </c>
      <c r="X215" t="str">
        <f t="shared" si="23"/>
        <v>Burnes,CpBAA</v>
      </c>
    </row>
    <row r="216" spans="1:24" x14ac:dyDescent="0.25">
      <c r="A216" s="7" t="str">
        <f t="shared" si="18"/>
        <v/>
      </c>
      <c r="B216" s="4" t="str">
        <f>IF(copyYourOldExportHere!G216="x",IF(copyYourOldExportHere!A216="","",copyYourOldExportHere!A216),"")</f>
        <v/>
      </c>
      <c r="C216" s="4" t="str">
        <f>IF(copyYourOldExportHere!G216="x",IF(copyYourOldExportHere!B216="","",copyYourOldExportHere!B216),"")</f>
        <v/>
      </c>
      <c r="D216" s="4" t="str">
        <f>IF(copyYourOldExportHere!G216="x",IF(copyYourOldExportHere!C216="","",copyYourOldExportHere!C216),"")</f>
        <v/>
      </c>
      <c r="E216" s="4" t="str">
        <f>IF(copyYourOldExportHere!G216="x",IF(copyYourOldExportHere!D216="","",copyYourOldExportHere!D216),"")</f>
        <v/>
      </c>
      <c r="F216" s="4" t="str">
        <f>IF(copyYourOldExportHere!G216="x",IF(copyYourOldExportHere!E216="","",copyYourOldExportHere!E216),"")</f>
        <v/>
      </c>
      <c r="G216" s="4" t="str">
        <f>IF(copyYourOldExportHere!G216="x",IF(copyYourOldExportHere!F216="","",copyYourOldExportHere!F216),"")</f>
        <v/>
      </c>
      <c r="H216" s="4" t="str">
        <f>IF(copyYourOldExportHere!G216="x",IF(copyYourOldExportHere!G216="","",copyYourOldExportHere!G216),"")</f>
        <v/>
      </c>
      <c r="I216" s="4" t="str">
        <f>IF(copyYourOldExportHere!G216="x",IF(copyYourOldExportHere!H216="","",copyYourOldExportHere!H216),"")</f>
        <v/>
      </c>
      <c r="J216" s="4" t="str">
        <f>IF(copyYourOldExportHere!G216="x",IF(copyYourOldExportHere!I216="","",copyYourOldExportHere!I216),"")</f>
        <v/>
      </c>
      <c r="K216">
        <v>215</v>
      </c>
      <c r="L216" t="s">
        <v>49</v>
      </c>
      <c r="M216" t="s">
        <v>1373</v>
      </c>
      <c r="N216" t="s">
        <v>22</v>
      </c>
      <c r="O216">
        <v>33</v>
      </c>
      <c r="P216" t="s">
        <v>346</v>
      </c>
      <c r="Q216" t="str">
        <f t="shared" si="19"/>
        <v/>
      </c>
      <c r="R216" t="str">
        <f t="shared" si="20"/>
        <v/>
      </c>
      <c r="S216" t="str">
        <f t="shared" si="21"/>
        <v/>
      </c>
      <c r="V216" t="str">
        <f t="shared" si="22"/>
        <v>Burr,RpTOA</v>
      </c>
      <c r="W216" t="str">
        <f>IF(T216&lt;&gt;"multiple",IF(ISERROR(VLOOKUP(SUBSTITUTE(SUBSTITUTE(V216,"*","~*"),"+","~+"),playerChgs!G$2:H$411,2,FALSE)),"",VLOOKUP(SUBSTITUTE(SUBSTITUTE(V216,"*","~*"),"+","~+"),playerChgs!G$2:H$411,2,FALSE)),"")</f>
        <v/>
      </c>
      <c r="X216" t="str">
        <f t="shared" si="23"/>
        <v>Burr,RpTOA</v>
      </c>
    </row>
    <row r="217" spans="1:24" x14ac:dyDescent="0.25">
      <c r="A217" s="7" t="str">
        <f t="shared" si="18"/>
        <v/>
      </c>
      <c r="B217" s="4" t="str">
        <f>IF(copyYourOldExportHere!G217="x",IF(copyYourOldExportHere!A217="","",copyYourOldExportHere!A217),"")</f>
        <v/>
      </c>
      <c r="C217" s="4" t="str">
        <f>IF(copyYourOldExportHere!G217="x",IF(copyYourOldExportHere!B217="","",copyYourOldExportHere!B217),"")</f>
        <v/>
      </c>
      <c r="D217" s="4" t="str">
        <f>IF(copyYourOldExportHere!G217="x",IF(copyYourOldExportHere!C217="","",copyYourOldExportHere!C217),"")</f>
        <v/>
      </c>
      <c r="E217" s="4" t="str">
        <f>IF(copyYourOldExportHere!G217="x",IF(copyYourOldExportHere!D217="","",copyYourOldExportHere!D217),"")</f>
        <v/>
      </c>
      <c r="F217" s="4" t="str">
        <f>IF(copyYourOldExportHere!G217="x",IF(copyYourOldExportHere!E217="","",copyYourOldExportHere!E217),"")</f>
        <v/>
      </c>
      <c r="G217" s="4" t="str">
        <f>IF(copyYourOldExportHere!G217="x",IF(copyYourOldExportHere!F217="","",copyYourOldExportHere!F217),"")</f>
        <v/>
      </c>
      <c r="H217" s="4" t="str">
        <f>IF(copyYourOldExportHere!G217="x",IF(copyYourOldExportHere!G217="","",copyYourOldExportHere!G217),"")</f>
        <v/>
      </c>
      <c r="I217" s="4" t="str">
        <f>IF(copyYourOldExportHere!G217="x",IF(copyYourOldExportHere!H217="","",copyYourOldExportHere!H217),"")</f>
        <v/>
      </c>
      <c r="J217" s="4" t="str">
        <f>IF(copyYourOldExportHere!G217="x",IF(copyYourOldExportHere!I217="","",copyYourOldExportHere!I217),"")</f>
        <v/>
      </c>
      <c r="K217">
        <v>216</v>
      </c>
      <c r="L217" t="s">
        <v>32</v>
      </c>
      <c r="M217" t="s">
        <v>1374</v>
      </c>
      <c r="N217" t="s">
        <v>22</v>
      </c>
      <c r="O217">
        <v>3</v>
      </c>
      <c r="P217" t="s">
        <v>62</v>
      </c>
      <c r="Q217" t="str">
        <f t="shared" si="19"/>
        <v/>
      </c>
      <c r="R217" t="str">
        <f t="shared" si="20"/>
        <v/>
      </c>
      <c r="S217" t="str">
        <f t="shared" si="21"/>
        <v/>
      </c>
      <c r="T217" t="s">
        <v>6</v>
      </c>
      <c r="V217" t="str">
        <f t="shared" si="22"/>
        <v>Burrows,MpPIN</v>
      </c>
      <c r="W217" t="str">
        <f>IF(T217&lt;&gt;"multiple",IF(ISERROR(VLOOKUP(SUBSTITUTE(SUBSTITUTE(V217,"*","~*"),"+","~+"),playerChgs!G$2:H$411,2,FALSE)),"",VLOOKUP(SUBSTITUTE(SUBSTITUTE(V217,"*","~*"),"+","~+"),playerChgs!G$2:H$411,2,FALSE)),"")</f>
        <v/>
      </c>
      <c r="X217" t="str">
        <f t="shared" si="23"/>
        <v>Burrows,MpPIN</v>
      </c>
    </row>
    <row r="218" spans="1:24" x14ac:dyDescent="0.25">
      <c r="A218" s="7" t="str">
        <f t="shared" si="18"/>
        <v/>
      </c>
      <c r="B218" s="4" t="str">
        <f>IF(copyYourOldExportHere!G218="x",IF(copyYourOldExportHere!A218="","",copyYourOldExportHere!A218),"")</f>
        <v/>
      </c>
      <c r="C218" s="4" t="str">
        <f>IF(copyYourOldExportHere!G218="x",IF(copyYourOldExportHere!B218="","",copyYourOldExportHere!B218),"")</f>
        <v/>
      </c>
      <c r="D218" s="4" t="str">
        <f>IF(copyYourOldExportHere!G218="x",IF(copyYourOldExportHere!C218="","",copyYourOldExportHere!C218),"")</f>
        <v/>
      </c>
      <c r="E218" s="4" t="str">
        <f>IF(copyYourOldExportHere!G218="x",IF(copyYourOldExportHere!D218="","",copyYourOldExportHere!D218),"")</f>
        <v/>
      </c>
      <c r="F218" s="4" t="str">
        <f>IF(copyYourOldExportHere!G218="x",IF(copyYourOldExportHere!E218="","",copyYourOldExportHere!E218),"")</f>
        <v/>
      </c>
      <c r="G218" s="4" t="str">
        <f>IF(copyYourOldExportHere!G218="x",IF(copyYourOldExportHere!F218="","",copyYourOldExportHere!F218),"")</f>
        <v/>
      </c>
      <c r="H218" s="4" t="str">
        <f>IF(copyYourOldExportHere!G218="x",IF(copyYourOldExportHere!G218="","",copyYourOldExportHere!G218),"")</f>
        <v/>
      </c>
      <c r="I218" s="4" t="str">
        <f>IF(copyYourOldExportHere!G218="x",IF(copyYourOldExportHere!H218="","",copyYourOldExportHere!H218),"")</f>
        <v/>
      </c>
      <c r="J218" s="4" t="str">
        <f>IF(copyYourOldExportHere!G218="x",IF(copyYourOldExportHere!I218="","",copyYourOldExportHere!I218),"")</f>
        <v/>
      </c>
      <c r="K218">
        <v>217</v>
      </c>
      <c r="L218" t="s">
        <v>24</v>
      </c>
      <c r="M218" t="s">
        <v>985</v>
      </c>
      <c r="N218" t="s">
        <v>27</v>
      </c>
      <c r="O218">
        <v>496</v>
      </c>
      <c r="P218" t="s">
        <v>1375</v>
      </c>
      <c r="Q218" t="str">
        <f t="shared" si="19"/>
        <v/>
      </c>
      <c r="R218" t="str">
        <f t="shared" si="20"/>
        <v/>
      </c>
      <c r="S218" t="str">
        <f t="shared" si="21"/>
        <v/>
      </c>
      <c r="V218" t="str">
        <f t="shared" si="22"/>
        <v>Busch,M*hCHN</v>
      </c>
      <c r="W218" t="str">
        <f>IF(T218&lt;&gt;"multiple",IF(ISERROR(VLOOKUP(SUBSTITUTE(SUBSTITUTE(V218,"*","~*"),"+","~+"),playerChgs!G$2:H$411,2,FALSE)),"",VLOOKUP(SUBSTITUTE(SUBSTITUTE(V218,"*","~*"),"+","~+"),playerChgs!G$2:H$411,2,FALSE)),"")</f>
        <v/>
      </c>
      <c r="X218" t="str">
        <f t="shared" si="23"/>
        <v>Busch,M*hCHN</v>
      </c>
    </row>
    <row r="219" spans="1:24" x14ac:dyDescent="0.25">
      <c r="A219" s="7" t="str">
        <f t="shared" si="18"/>
        <v/>
      </c>
      <c r="B219" s="4" t="str">
        <f>IF(copyYourOldExportHere!G219="x",IF(copyYourOldExportHere!A219="","",copyYourOldExportHere!A219),"")</f>
        <v/>
      </c>
      <c r="C219" s="4" t="str">
        <f>IF(copyYourOldExportHere!G219="x",IF(copyYourOldExportHere!B219="","",copyYourOldExportHere!B219),"")</f>
        <v/>
      </c>
      <c r="D219" s="4" t="str">
        <f>IF(copyYourOldExportHere!G219="x",IF(copyYourOldExportHere!C219="","",copyYourOldExportHere!C219),"")</f>
        <v/>
      </c>
      <c r="E219" s="4" t="str">
        <f>IF(copyYourOldExportHere!G219="x",IF(copyYourOldExportHere!D219="","",copyYourOldExportHere!D219),"")</f>
        <v/>
      </c>
      <c r="F219" s="4" t="str">
        <f>IF(copyYourOldExportHere!G219="x",IF(copyYourOldExportHere!E219="","",copyYourOldExportHere!E219),"")</f>
        <v/>
      </c>
      <c r="G219" s="4" t="str">
        <f>IF(copyYourOldExportHere!G219="x",IF(copyYourOldExportHere!F219="","",copyYourOldExportHere!F219),"")</f>
        <v/>
      </c>
      <c r="H219" s="4" t="str">
        <f>IF(copyYourOldExportHere!G219="x",IF(copyYourOldExportHere!G219="","",copyYourOldExportHere!G219),"")</f>
        <v/>
      </c>
      <c r="I219" s="4" t="str">
        <f>IF(copyYourOldExportHere!G219="x",IF(copyYourOldExportHere!H219="","",copyYourOldExportHere!H219),"")</f>
        <v/>
      </c>
      <c r="J219" s="4" t="str">
        <f>IF(copyYourOldExportHere!G219="x",IF(copyYourOldExportHere!I219="","",copyYourOldExportHere!I219),"")</f>
        <v/>
      </c>
      <c r="K219">
        <v>218</v>
      </c>
      <c r="L219" t="s">
        <v>34</v>
      </c>
      <c r="M219" t="s">
        <v>986</v>
      </c>
      <c r="N219" t="s">
        <v>22</v>
      </c>
      <c r="O219">
        <v>4</v>
      </c>
      <c r="P219" t="s">
        <v>62</v>
      </c>
      <c r="Q219" t="str">
        <f t="shared" si="19"/>
        <v/>
      </c>
      <c r="R219" t="str">
        <f t="shared" si="20"/>
        <v/>
      </c>
      <c r="S219" t="str">
        <f t="shared" si="21"/>
        <v/>
      </c>
      <c r="T219" t="s">
        <v>6</v>
      </c>
      <c r="V219" t="str">
        <f t="shared" si="22"/>
        <v>Busenitz,ApCIN</v>
      </c>
      <c r="W219" t="str">
        <f>IF(T219&lt;&gt;"multiple",IF(ISERROR(VLOOKUP(SUBSTITUTE(SUBSTITUTE(V219,"*","~*"),"+","~+"),playerChgs!G$2:H$411,2,FALSE)),"",VLOOKUP(SUBSTITUTE(SUBSTITUTE(V219,"*","~*"),"+","~+"),playerChgs!G$2:H$411,2,FALSE)),"")</f>
        <v/>
      </c>
      <c r="X219" t="str">
        <f t="shared" si="23"/>
        <v>Busenitz,ApCIN</v>
      </c>
    </row>
    <row r="220" spans="1:24" x14ac:dyDescent="0.25">
      <c r="A220" s="7" t="str">
        <f t="shared" si="18"/>
        <v/>
      </c>
      <c r="B220" s="4" t="str">
        <f>IF(copyYourOldExportHere!G220="x",IF(copyYourOldExportHere!A220="","",copyYourOldExportHere!A220),"")</f>
        <v/>
      </c>
      <c r="C220" s="4" t="str">
        <f>IF(copyYourOldExportHere!G220="x",IF(copyYourOldExportHere!B220="","",copyYourOldExportHere!B220),"")</f>
        <v/>
      </c>
      <c r="D220" s="4" t="str">
        <f>IF(copyYourOldExportHere!G220="x",IF(copyYourOldExportHere!C220="","",copyYourOldExportHere!C220),"")</f>
        <v/>
      </c>
      <c r="E220" s="4" t="str">
        <f>IF(copyYourOldExportHere!G220="x",IF(copyYourOldExportHere!D220="","",copyYourOldExportHere!D220),"")</f>
        <v/>
      </c>
      <c r="F220" s="4" t="str">
        <f>IF(copyYourOldExportHere!G220="x",IF(copyYourOldExportHere!E220="","",copyYourOldExportHere!E220),"")</f>
        <v/>
      </c>
      <c r="G220" s="4" t="str">
        <f>IF(copyYourOldExportHere!G220="x",IF(copyYourOldExportHere!F220="","",copyYourOldExportHere!F220),"")</f>
        <v/>
      </c>
      <c r="H220" s="4" t="str">
        <f>IF(copyYourOldExportHere!G220="x",IF(copyYourOldExportHere!G220="","",copyYourOldExportHere!G220),"")</f>
        <v/>
      </c>
      <c r="I220" s="4" t="str">
        <f>IF(copyYourOldExportHere!G220="x",IF(copyYourOldExportHere!H220="","",copyYourOldExportHere!H220),"")</f>
        <v/>
      </c>
      <c r="J220" s="4" t="str">
        <f>IF(copyYourOldExportHere!G220="x",IF(copyYourOldExportHere!I220="","",copyYourOldExportHere!I220),"")</f>
        <v/>
      </c>
      <c r="K220">
        <v>219</v>
      </c>
      <c r="L220" t="s">
        <v>23</v>
      </c>
      <c r="M220" t="s">
        <v>1376</v>
      </c>
      <c r="N220" t="s">
        <v>22</v>
      </c>
      <c r="O220">
        <v>18</v>
      </c>
      <c r="P220" t="s">
        <v>339</v>
      </c>
      <c r="Q220" t="str">
        <f t="shared" si="19"/>
        <v/>
      </c>
      <c r="R220" t="str">
        <f t="shared" si="20"/>
        <v/>
      </c>
      <c r="S220" t="str">
        <f t="shared" si="21"/>
        <v/>
      </c>
      <c r="T220" t="s">
        <v>6</v>
      </c>
      <c r="V220" t="str">
        <f t="shared" si="22"/>
        <v>Bush,K*pCHA</v>
      </c>
      <c r="W220" t="str">
        <f>IF(T220&lt;&gt;"multiple",IF(ISERROR(VLOOKUP(SUBSTITUTE(SUBSTITUTE(V220,"*","~*"),"+","~+"),playerChgs!G$2:H$411,2,FALSE)),"",VLOOKUP(SUBSTITUTE(SUBSTITUTE(V220,"*","~*"),"+","~+"),playerChgs!G$2:H$411,2,FALSE)),"")</f>
        <v/>
      </c>
      <c r="X220" t="str">
        <f t="shared" si="23"/>
        <v>Bush,K*pCHA</v>
      </c>
    </row>
    <row r="221" spans="1:24" x14ac:dyDescent="0.25">
      <c r="A221" s="7" t="str">
        <f t="shared" si="18"/>
        <v/>
      </c>
      <c r="B221" s="4" t="str">
        <f>IF(copyYourOldExportHere!G221="x",IF(copyYourOldExportHere!A221="","",copyYourOldExportHere!A221),"")</f>
        <v/>
      </c>
      <c r="C221" s="4" t="str">
        <f>IF(copyYourOldExportHere!G221="x",IF(copyYourOldExportHere!B221="","",copyYourOldExportHere!B221),"")</f>
        <v/>
      </c>
      <c r="D221" s="4" t="str">
        <f>IF(copyYourOldExportHere!G221="x",IF(copyYourOldExportHere!C221="","",copyYourOldExportHere!C221),"")</f>
        <v/>
      </c>
      <c r="E221" s="4" t="str">
        <f>IF(copyYourOldExportHere!G221="x",IF(copyYourOldExportHere!D221="","",copyYourOldExportHere!D221),"")</f>
        <v/>
      </c>
      <c r="F221" s="4" t="str">
        <f>IF(copyYourOldExportHere!G221="x",IF(copyYourOldExportHere!E221="","",copyYourOldExportHere!E221),"")</f>
        <v/>
      </c>
      <c r="G221" s="4" t="str">
        <f>IF(copyYourOldExportHere!G221="x",IF(copyYourOldExportHere!F221="","",copyYourOldExportHere!F221),"")</f>
        <v/>
      </c>
      <c r="H221" s="4" t="str">
        <f>IF(copyYourOldExportHere!G221="x",IF(copyYourOldExportHere!G221="","",copyYourOldExportHere!G221),"")</f>
        <v/>
      </c>
      <c r="I221" s="4" t="str">
        <f>IF(copyYourOldExportHere!G221="x",IF(copyYourOldExportHere!H221="","",copyYourOldExportHere!H221),"")</f>
        <v/>
      </c>
      <c r="J221" s="4" t="str">
        <f>IF(copyYourOldExportHere!G221="x",IF(copyYourOldExportHere!I221="","",copyYourOldExportHere!I221),"")</f>
        <v/>
      </c>
      <c r="K221">
        <v>220</v>
      </c>
      <c r="L221" t="s">
        <v>45</v>
      </c>
      <c r="M221" t="s">
        <v>987</v>
      </c>
      <c r="N221" t="s">
        <v>27</v>
      </c>
      <c r="O221">
        <v>412</v>
      </c>
      <c r="P221" t="s">
        <v>1377</v>
      </c>
      <c r="Q221" t="str">
        <f t="shared" si="19"/>
        <v/>
      </c>
      <c r="R221" t="str">
        <f t="shared" si="20"/>
        <v/>
      </c>
      <c r="S221" t="str">
        <f t="shared" si="21"/>
        <v/>
      </c>
      <c r="V221" t="str">
        <f t="shared" si="22"/>
        <v>Butler,L*hOAA</v>
      </c>
      <c r="W221" t="str">
        <f>IF(T221&lt;&gt;"multiple",IF(ISERROR(VLOOKUP(SUBSTITUTE(SUBSTITUTE(V221,"*","~*"),"+","~+"),playerChgs!G$2:H$411,2,FALSE)),"",VLOOKUP(SUBSTITUTE(SUBSTITUTE(V221,"*","~*"),"+","~+"),playerChgs!G$2:H$411,2,FALSE)),"")</f>
        <v/>
      </c>
      <c r="X221" t="str">
        <f t="shared" si="23"/>
        <v>Butler,L*hOAA</v>
      </c>
    </row>
    <row r="222" spans="1:24" x14ac:dyDescent="0.25">
      <c r="A222" s="7" t="str">
        <f t="shared" si="18"/>
        <v/>
      </c>
      <c r="B222" s="4" t="str">
        <f>IF(copyYourOldExportHere!G222="x",IF(copyYourOldExportHere!A222="","",copyYourOldExportHere!A222),"")</f>
        <v/>
      </c>
      <c r="C222" s="4" t="str">
        <f>IF(copyYourOldExportHere!G222="x",IF(copyYourOldExportHere!B222="","",copyYourOldExportHere!B222),"")</f>
        <v/>
      </c>
      <c r="D222" s="4" t="str">
        <f>IF(copyYourOldExportHere!G222="x",IF(copyYourOldExportHere!C222="","",copyYourOldExportHere!C222),"")</f>
        <v/>
      </c>
      <c r="E222" s="4" t="str">
        <f>IF(copyYourOldExportHere!G222="x",IF(copyYourOldExportHere!D222="","",copyYourOldExportHere!D222),"")</f>
        <v/>
      </c>
      <c r="F222" s="4" t="str">
        <f>IF(copyYourOldExportHere!G222="x",IF(copyYourOldExportHere!E222="","",copyYourOldExportHere!E222),"")</f>
        <v/>
      </c>
      <c r="G222" s="4" t="str">
        <f>IF(copyYourOldExportHere!G222="x",IF(copyYourOldExportHere!F222="","",copyYourOldExportHere!F222),"")</f>
        <v/>
      </c>
      <c r="H222" s="4" t="str">
        <f>IF(copyYourOldExportHere!G222="x",IF(copyYourOldExportHere!G222="","",copyYourOldExportHere!G222),"")</f>
        <v/>
      </c>
      <c r="I222" s="4" t="str">
        <f>IF(copyYourOldExportHere!G222="x",IF(copyYourOldExportHere!H222="","",copyYourOldExportHere!H222),"")</f>
        <v/>
      </c>
      <c r="J222" s="4" t="str">
        <f>IF(copyYourOldExportHere!G222="x",IF(copyYourOldExportHere!I222="","",copyYourOldExportHere!I222),"")</f>
        <v/>
      </c>
      <c r="K222">
        <v>221</v>
      </c>
      <c r="L222" t="s">
        <v>25</v>
      </c>
      <c r="M222" t="s">
        <v>775</v>
      </c>
      <c r="N222" t="s">
        <v>22</v>
      </c>
      <c r="O222">
        <v>74</v>
      </c>
      <c r="P222" t="s">
        <v>1378</v>
      </c>
      <c r="Q222" t="str">
        <f t="shared" si="19"/>
        <v/>
      </c>
      <c r="R222" t="str">
        <f t="shared" si="20"/>
        <v/>
      </c>
      <c r="S222" t="str">
        <f t="shared" si="21"/>
        <v/>
      </c>
      <c r="V222" t="str">
        <f t="shared" si="22"/>
        <v>Butto,JpNYN</v>
      </c>
      <c r="W222" t="str">
        <f>IF(T222&lt;&gt;"multiple",IF(ISERROR(VLOOKUP(SUBSTITUTE(SUBSTITUTE(V222,"*","~*"),"+","~+"),playerChgs!G$2:H$411,2,FALSE)),"",VLOOKUP(SUBSTITUTE(SUBSTITUTE(V222,"*","~*"),"+","~+"),playerChgs!G$2:H$411,2,FALSE)),"")</f>
        <v/>
      </c>
      <c r="X222" t="str">
        <f t="shared" si="23"/>
        <v>Butto,JpNYN</v>
      </c>
    </row>
    <row r="223" spans="1:24" x14ac:dyDescent="0.25">
      <c r="A223" s="7" t="str">
        <f t="shared" si="18"/>
        <v/>
      </c>
      <c r="B223" s="4" t="str">
        <f>IF(copyYourOldExportHere!G223="x",IF(copyYourOldExportHere!A223="","",copyYourOldExportHere!A223),"")</f>
        <v/>
      </c>
      <c r="C223" s="4" t="str">
        <f>IF(copyYourOldExportHere!G223="x",IF(copyYourOldExportHere!B223="","",copyYourOldExportHere!B223),"")</f>
        <v/>
      </c>
      <c r="D223" s="4" t="str">
        <f>IF(copyYourOldExportHere!G223="x",IF(copyYourOldExportHere!C223="","",copyYourOldExportHere!C223),"")</f>
        <v/>
      </c>
      <c r="E223" s="4" t="str">
        <f>IF(copyYourOldExportHere!G223="x",IF(copyYourOldExportHere!D223="","",copyYourOldExportHere!D223),"")</f>
        <v/>
      </c>
      <c r="F223" s="4" t="str">
        <f>IF(copyYourOldExportHere!G223="x",IF(copyYourOldExportHere!E223="","",copyYourOldExportHere!E223),"")</f>
        <v/>
      </c>
      <c r="G223" s="4" t="str">
        <f>IF(copyYourOldExportHere!G223="x",IF(copyYourOldExportHere!F223="","",copyYourOldExportHere!F223),"")</f>
        <v/>
      </c>
      <c r="H223" s="4" t="str">
        <f>IF(copyYourOldExportHere!G223="x",IF(copyYourOldExportHere!G223="","",copyYourOldExportHere!G223),"")</f>
        <v/>
      </c>
      <c r="I223" s="4" t="str">
        <f>IF(copyYourOldExportHere!G223="x",IF(copyYourOldExportHere!H223="","",copyYourOldExportHere!H223),"")</f>
        <v/>
      </c>
      <c r="J223" s="4" t="str">
        <f>IF(copyYourOldExportHere!G223="x",IF(copyYourOldExportHere!I223="","",copyYourOldExportHere!I223),"")</f>
        <v/>
      </c>
      <c r="K223">
        <v>222</v>
      </c>
      <c r="L223" t="s">
        <v>42</v>
      </c>
      <c r="M223" t="s">
        <v>188</v>
      </c>
      <c r="N223" t="s">
        <v>27</v>
      </c>
      <c r="O223">
        <v>355</v>
      </c>
      <c r="P223" t="s">
        <v>1379</v>
      </c>
      <c r="Q223" t="str">
        <f t="shared" si="19"/>
        <v/>
      </c>
      <c r="R223" t="str">
        <f t="shared" si="20"/>
        <v/>
      </c>
      <c r="S223" t="str">
        <f t="shared" si="21"/>
        <v/>
      </c>
      <c r="V223" t="str">
        <f t="shared" si="22"/>
        <v>Buxton,BhMNA</v>
      </c>
      <c r="W223" t="str">
        <f>IF(T223&lt;&gt;"multiple",IF(ISERROR(VLOOKUP(SUBSTITUTE(SUBSTITUTE(V223,"*","~*"),"+","~+"),playerChgs!G$2:H$411,2,FALSE)),"",VLOOKUP(SUBSTITUTE(SUBSTITUTE(V223,"*","~*"),"+","~+"),playerChgs!G$2:H$411,2,FALSE)),"")</f>
        <v/>
      </c>
      <c r="X223" t="str">
        <f t="shared" si="23"/>
        <v>Buxton,BhMNA</v>
      </c>
    </row>
    <row r="224" spans="1:24" x14ac:dyDescent="0.25">
      <c r="A224" s="7" t="str">
        <f t="shared" si="18"/>
        <v/>
      </c>
      <c r="B224" s="4" t="str">
        <f>IF(copyYourOldExportHere!G224="x",IF(copyYourOldExportHere!A224="","",copyYourOldExportHere!A224),"")</f>
        <v/>
      </c>
      <c r="C224" s="4" t="str">
        <f>IF(copyYourOldExportHere!G224="x",IF(copyYourOldExportHere!B224="","",copyYourOldExportHere!B224),"")</f>
        <v/>
      </c>
      <c r="D224" s="4" t="str">
        <f>IF(copyYourOldExportHere!G224="x",IF(copyYourOldExportHere!C224="","",copyYourOldExportHere!C224),"")</f>
        <v/>
      </c>
      <c r="E224" s="4" t="str">
        <f>IF(copyYourOldExportHere!G224="x",IF(copyYourOldExportHere!D224="","",copyYourOldExportHere!D224),"")</f>
        <v/>
      </c>
      <c r="F224" s="4" t="str">
        <f>IF(copyYourOldExportHere!G224="x",IF(copyYourOldExportHere!E224="","",copyYourOldExportHere!E224),"")</f>
        <v/>
      </c>
      <c r="G224" s="4" t="str">
        <f>IF(copyYourOldExportHere!G224="x",IF(copyYourOldExportHere!F224="","",copyYourOldExportHere!F224),"")</f>
        <v/>
      </c>
      <c r="H224" s="4" t="str">
        <f>IF(copyYourOldExportHere!G224="x",IF(copyYourOldExportHere!G224="","",copyYourOldExportHere!G224),"")</f>
        <v/>
      </c>
      <c r="I224" s="4" t="str">
        <f>IF(copyYourOldExportHere!G224="x",IF(copyYourOldExportHere!H224="","",copyYourOldExportHere!H224),"")</f>
        <v/>
      </c>
      <c r="J224" s="4" t="str">
        <f>IF(copyYourOldExportHere!G224="x",IF(copyYourOldExportHere!I224="","",copyYourOldExportHere!I224),"")</f>
        <v/>
      </c>
      <c r="K224">
        <v>223</v>
      </c>
      <c r="L224" t="s">
        <v>47</v>
      </c>
      <c r="M224" t="s">
        <v>988</v>
      </c>
      <c r="N224" t="s">
        <v>27</v>
      </c>
      <c r="O224">
        <v>441</v>
      </c>
      <c r="P224" t="s">
        <v>1380</v>
      </c>
      <c r="Q224" t="str">
        <f t="shared" si="19"/>
        <v/>
      </c>
      <c r="R224" t="str">
        <f t="shared" si="20"/>
        <v/>
      </c>
      <c r="S224" t="str">
        <f t="shared" si="21"/>
        <v/>
      </c>
      <c r="V224" t="str">
        <f t="shared" si="22"/>
        <v>Caballero,JhTBA</v>
      </c>
      <c r="W224" t="str">
        <f>IF(T224&lt;&gt;"multiple",IF(ISERROR(VLOOKUP(SUBSTITUTE(SUBSTITUTE(V224,"*","~*"),"+","~+"),playerChgs!G$2:H$411,2,FALSE)),"",VLOOKUP(SUBSTITUTE(SUBSTITUTE(V224,"*","~*"),"+","~+"),playerChgs!G$2:H$411,2,FALSE)),"")</f>
        <v/>
      </c>
      <c r="X224" t="str">
        <f t="shared" si="23"/>
        <v>Caballero,JhTBA</v>
      </c>
    </row>
    <row r="225" spans="1:24" x14ac:dyDescent="0.25">
      <c r="A225" s="7" t="str">
        <f t="shared" si="18"/>
        <v/>
      </c>
      <c r="B225" s="4" t="str">
        <f>IF(copyYourOldExportHere!G225="x",IF(copyYourOldExportHere!A225="","",copyYourOldExportHere!A225),"")</f>
        <v/>
      </c>
      <c r="C225" s="4" t="str">
        <f>IF(copyYourOldExportHere!G225="x",IF(copyYourOldExportHere!B225="","",copyYourOldExportHere!B225),"")</f>
        <v/>
      </c>
      <c r="D225" s="4" t="str">
        <f>IF(copyYourOldExportHere!G225="x",IF(copyYourOldExportHere!C225="","",copyYourOldExportHere!C225),"")</f>
        <v/>
      </c>
      <c r="E225" s="4" t="str">
        <f>IF(copyYourOldExportHere!G225="x",IF(copyYourOldExportHere!D225="","",copyYourOldExportHere!D225),"")</f>
        <v/>
      </c>
      <c r="F225" s="4" t="str">
        <f>IF(copyYourOldExportHere!G225="x",IF(copyYourOldExportHere!E225="","",copyYourOldExportHere!E225),"")</f>
        <v/>
      </c>
      <c r="G225" s="4" t="str">
        <f>IF(copyYourOldExportHere!G225="x",IF(copyYourOldExportHere!F225="","",copyYourOldExportHere!F225),"")</f>
        <v/>
      </c>
      <c r="H225" s="4" t="str">
        <f>IF(copyYourOldExportHere!G225="x",IF(copyYourOldExportHere!G225="","",copyYourOldExportHere!G225),"")</f>
        <v/>
      </c>
      <c r="I225" s="4" t="str">
        <f>IF(copyYourOldExportHere!G225="x",IF(copyYourOldExportHere!H225="","",copyYourOldExportHere!H225),"")</f>
        <v/>
      </c>
      <c r="J225" s="4" t="str">
        <f>IF(copyYourOldExportHere!G225="x",IF(copyYourOldExportHere!I225="","",copyYourOldExportHere!I225),"")</f>
        <v/>
      </c>
      <c r="K225">
        <v>224</v>
      </c>
      <c r="L225" t="s">
        <v>118</v>
      </c>
      <c r="M225" t="s">
        <v>989</v>
      </c>
      <c r="N225" t="s">
        <v>27</v>
      </c>
      <c r="O225">
        <v>86</v>
      </c>
      <c r="P225" t="s">
        <v>1381</v>
      </c>
      <c r="Q225" t="str">
        <f t="shared" si="19"/>
        <v/>
      </c>
      <c r="R225" t="str">
        <f t="shared" si="20"/>
        <v/>
      </c>
      <c r="S225" t="str">
        <f t="shared" si="21"/>
        <v/>
      </c>
      <c r="V225" t="str">
        <f t="shared" si="22"/>
        <v>Cabbage,T*hHOA</v>
      </c>
      <c r="W225" t="str">
        <f>IF(T225&lt;&gt;"multiple",IF(ISERROR(VLOOKUP(SUBSTITUTE(SUBSTITUTE(V225,"*","~*"),"+","~+"),playerChgs!G$2:H$411,2,FALSE)),"",VLOOKUP(SUBSTITUTE(SUBSTITUTE(V225,"*","~*"),"+","~+"),playerChgs!G$2:H$411,2,FALSE)),"")</f>
        <v/>
      </c>
      <c r="X225" t="str">
        <f t="shared" si="23"/>
        <v>Cabbage,T*hHOA</v>
      </c>
    </row>
    <row r="226" spans="1:24" x14ac:dyDescent="0.25">
      <c r="A226" s="7" t="str">
        <f t="shared" si="18"/>
        <v/>
      </c>
      <c r="B226" s="4" t="str">
        <f>IF(copyYourOldExportHere!G226="x",IF(copyYourOldExportHere!A226="","",copyYourOldExportHere!A226),"")</f>
        <v/>
      </c>
      <c r="C226" s="4" t="str">
        <f>IF(copyYourOldExportHere!G226="x",IF(copyYourOldExportHere!B226="","",copyYourOldExportHere!B226),"")</f>
        <v/>
      </c>
      <c r="D226" s="4" t="str">
        <f>IF(copyYourOldExportHere!G226="x",IF(copyYourOldExportHere!C226="","",copyYourOldExportHere!C226),"")</f>
        <v/>
      </c>
      <c r="E226" s="4" t="str">
        <f>IF(copyYourOldExportHere!G226="x",IF(copyYourOldExportHere!D226="","",copyYourOldExportHere!D226),"")</f>
        <v/>
      </c>
      <c r="F226" s="4" t="str">
        <f>IF(copyYourOldExportHere!G226="x",IF(copyYourOldExportHere!E226="","",copyYourOldExportHere!E226),"")</f>
        <v/>
      </c>
      <c r="G226" s="4" t="str">
        <f>IF(copyYourOldExportHere!G226="x",IF(copyYourOldExportHere!F226="","",copyYourOldExportHere!F226),"")</f>
        <v/>
      </c>
      <c r="H226" s="4" t="str">
        <f>IF(copyYourOldExportHere!G226="x",IF(copyYourOldExportHere!G226="","",copyYourOldExportHere!G226),"")</f>
        <v/>
      </c>
      <c r="I226" s="4" t="str">
        <f>IF(copyYourOldExportHere!G226="x",IF(copyYourOldExportHere!H226="","",copyYourOldExportHere!H226),"")</f>
        <v/>
      </c>
      <c r="J226" s="4" t="str">
        <f>IF(copyYourOldExportHere!G226="x",IF(copyYourOldExportHere!I226="","",copyYourOldExportHere!I226),"")</f>
        <v/>
      </c>
      <c r="K226">
        <v>225</v>
      </c>
      <c r="L226" t="s">
        <v>102</v>
      </c>
      <c r="M226" t="s">
        <v>611</v>
      </c>
      <c r="N226" t="s">
        <v>22</v>
      </c>
      <c r="O226">
        <v>96</v>
      </c>
      <c r="P226" t="s">
        <v>69</v>
      </c>
      <c r="Q226" t="str">
        <f t="shared" si="19"/>
        <v/>
      </c>
      <c r="R226" t="str">
        <f t="shared" si="20"/>
        <v/>
      </c>
      <c r="S226" t="str">
        <f t="shared" si="21"/>
        <v/>
      </c>
      <c r="V226" t="str">
        <f t="shared" si="22"/>
        <v>Cabrera,EpMMN</v>
      </c>
      <c r="W226" t="str">
        <f>IF(T226&lt;&gt;"multiple",IF(ISERROR(VLOOKUP(SUBSTITUTE(SUBSTITUTE(V226,"*","~*"),"+","~+"),playerChgs!G$2:H$411,2,FALSE)),"",VLOOKUP(SUBSTITUTE(SUBSTITUTE(V226,"*","~*"),"+","~+"),playerChgs!G$2:H$411,2,FALSE)),"")</f>
        <v/>
      </c>
      <c r="X226" t="str">
        <f t="shared" si="23"/>
        <v>Cabrera,EpMMN</v>
      </c>
    </row>
    <row r="227" spans="1:24" x14ac:dyDescent="0.25">
      <c r="A227" s="7" t="str">
        <f t="shared" si="18"/>
        <v/>
      </c>
      <c r="B227" s="4" t="str">
        <f>IF(copyYourOldExportHere!G227="x",IF(copyYourOldExportHere!A227="","",copyYourOldExportHere!A227),"")</f>
        <v/>
      </c>
      <c r="C227" s="4" t="str">
        <f>IF(copyYourOldExportHere!G227="x",IF(copyYourOldExportHere!B227="","",copyYourOldExportHere!B227),"")</f>
        <v/>
      </c>
      <c r="D227" s="4" t="str">
        <f>IF(copyYourOldExportHere!G227="x",IF(copyYourOldExportHere!C227="","",copyYourOldExportHere!C227),"")</f>
        <v/>
      </c>
      <c r="E227" s="4" t="str">
        <f>IF(copyYourOldExportHere!G227="x",IF(copyYourOldExportHere!D227="","",copyYourOldExportHere!D227),"")</f>
        <v/>
      </c>
      <c r="F227" s="4" t="str">
        <f>IF(copyYourOldExportHere!G227="x",IF(copyYourOldExportHere!E227="","",copyYourOldExportHere!E227),"")</f>
        <v/>
      </c>
      <c r="G227" s="4" t="str">
        <f>IF(copyYourOldExportHere!G227="x",IF(copyYourOldExportHere!F227="","",copyYourOldExportHere!F227),"")</f>
        <v/>
      </c>
      <c r="H227" s="4" t="str">
        <f>IF(copyYourOldExportHere!G227="x",IF(copyYourOldExportHere!G227="","",copyYourOldExportHere!G227),"")</f>
        <v/>
      </c>
      <c r="I227" s="4" t="str">
        <f>IF(copyYourOldExportHere!G227="x",IF(copyYourOldExportHere!H227="","",copyYourOldExportHere!H227),"")</f>
        <v/>
      </c>
      <c r="J227" s="4" t="str">
        <f>IF(copyYourOldExportHere!G227="x",IF(copyYourOldExportHere!I227="","",copyYourOldExportHere!I227),"")</f>
        <v/>
      </c>
      <c r="K227">
        <v>226</v>
      </c>
      <c r="L227" t="s">
        <v>49</v>
      </c>
      <c r="M227" t="s">
        <v>422</v>
      </c>
      <c r="N227" t="s">
        <v>22</v>
      </c>
      <c r="O227">
        <v>63</v>
      </c>
      <c r="P227" t="s">
        <v>74</v>
      </c>
      <c r="Q227" t="str">
        <f t="shared" si="19"/>
        <v/>
      </c>
      <c r="R227" t="str">
        <f t="shared" si="20"/>
        <v/>
      </c>
      <c r="S227" t="str">
        <f t="shared" si="21"/>
        <v/>
      </c>
      <c r="V227" t="str">
        <f t="shared" si="22"/>
        <v>Cabrera,G*pTOA</v>
      </c>
      <c r="W227" t="str">
        <f>IF(T227&lt;&gt;"multiple",IF(ISERROR(VLOOKUP(SUBSTITUTE(SUBSTITUTE(V227,"*","~*"),"+","~+"),playerChgs!G$2:H$411,2,FALSE)),"",VLOOKUP(SUBSTITUTE(SUBSTITUTE(V227,"*","~*"),"+","~+"),playerChgs!G$2:H$411,2,FALSE)),"")</f>
        <v/>
      </c>
      <c r="X227" t="str">
        <f t="shared" si="23"/>
        <v>Cabrera,G*pTOA</v>
      </c>
    </row>
    <row r="228" spans="1:24" x14ac:dyDescent="0.25">
      <c r="A228" s="7" t="str">
        <f t="shared" si="18"/>
        <v/>
      </c>
      <c r="B228" s="4" t="str">
        <f>IF(copyYourOldExportHere!G228="x",IF(copyYourOldExportHere!A228="","",copyYourOldExportHere!A228),"")</f>
        <v/>
      </c>
      <c r="C228" s="4" t="str">
        <f>IF(copyYourOldExportHere!G228="x",IF(copyYourOldExportHere!B228="","",copyYourOldExportHere!B228),"")</f>
        <v/>
      </c>
      <c r="D228" s="4" t="str">
        <f>IF(copyYourOldExportHere!G228="x",IF(copyYourOldExportHere!C228="","",copyYourOldExportHere!C228),"")</f>
        <v/>
      </c>
      <c r="E228" s="4" t="str">
        <f>IF(copyYourOldExportHere!G228="x",IF(copyYourOldExportHere!D228="","",copyYourOldExportHere!D228),"")</f>
        <v/>
      </c>
      <c r="F228" s="4" t="str">
        <f>IF(copyYourOldExportHere!G228="x",IF(copyYourOldExportHere!E228="","",copyYourOldExportHere!E228),"")</f>
        <v/>
      </c>
      <c r="G228" s="4" t="str">
        <f>IF(copyYourOldExportHere!G228="x",IF(copyYourOldExportHere!F228="","",copyYourOldExportHere!F228),"")</f>
        <v/>
      </c>
      <c r="H228" s="4" t="str">
        <f>IF(copyYourOldExportHere!G228="x",IF(copyYourOldExportHere!G228="","",copyYourOldExportHere!G228),"")</f>
        <v/>
      </c>
      <c r="I228" s="4" t="str">
        <f>IF(copyYourOldExportHere!G228="x",IF(copyYourOldExportHere!H228="","",copyYourOldExportHere!H228),"")</f>
        <v/>
      </c>
      <c r="J228" s="4" t="str">
        <f>IF(copyYourOldExportHere!G228="x",IF(copyYourOldExportHere!I228="","",copyYourOldExportHere!I228),"")</f>
        <v/>
      </c>
      <c r="K228">
        <v>227</v>
      </c>
      <c r="L228" t="s">
        <v>44</v>
      </c>
      <c r="M228" t="s">
        <v>776</v>
      </c>
      <c r="N228" t="s">
        <v>27</v>
      </c>
      <c r="O228">
        <v>299</v>
      </c>
      <c r="P228" t="s">
        <v>1382</v>
      </c>
      <c r="Q228" t="str">
        <f t="shared" si="19"/>
        <v/>
      </c>
      <c r="R228" t="str">
        <f t="shared" si="20"/>
        <v/>
      </c>
      <c r="S228" t="str">
        <f t="shared" si="21"/>
        <v/>
      </c>
      <c r="V228" t="str">
        <f t="shared" si="22"/>
        <v>Cabrera,O+hNYA</v>
      </c>
      <c r="W228" t="str">
        <f>IF(T228&lt;&gt;"multiple",IF(ISERROR(VLOOKUP(SUBSTITUTE(SUBSTITUTE(V228,"*","~*"),"+","~+"),playerChgs!G$2:H$411,2,FALSE)),"",VLOOKUP(SUBSTITUTE(SUBSTITUTE(V228,"*","~*"),"+","~+"),playerChgs!G$2:H$411,2,FALSE)),"")</f>
        <v/>
      </c>
      <c r="X228" t="str">
        <f t="shared" si="23"/>
        <v>Cabrera,O+hNYA</v>
      </c>
    </row>
    <row r="229" spans="1:24" x14ac:dyDescent="0.25">
      <c r="A229" s="7" t="str">
        <f t="shared" si="18"/>
        <v/>
      </c>
      <c r="B229" s="4" t="str">
        <f>IF(copyYourOldExportHere!G229="x",IF(copyYourOldExportHere!A229="","",copyYourOldExportHere!A229),"")</f>
        <v/>
      </c>
      <c r="C229" s="4" t="str">
        <f>IF(copyYourOldExportHere!G229="x",IF(copyYourOldExportHere!B229="","",copyYourOldExportHere!B229),"")</f>
        <v/>
      </c>
      <c r="D229" s="4" t="str">
        <f>IF(copyYourOldExportHere!G229="x",IF(copyYourOldExportHere!C229="","",copyYourOldExportHere!C229),"")</f>
        <v/>
      </c>
      <c r="E229" s="4" t="str">
        <f>IF(copyYourOldExportHere!G229="x",IF(copyYourOldExportHere!D229="","",copyYourOldExportHere!D229),"")</f>
        <v/>
      </c>
      <c r="F229" s="4" t="str">
        <f>IF(copyYourOldExportHere!G229="x",IF(copyYourOldExportHere!E229="","",copyYourOldExportHere!E229),"")</f>
        <v/>
      </c>
      <c r="G229" s="4" t="str">
        <f>IF(copyYourOldExportHere!G229="x",IF(copyYourOldExportHere!F229="","",copyYourOldExportHere!F229),"")</f>
        <v/>
      </c>
      <c r="H229" s="4" t="str">
        <f>IF(copyYourOldExportHere!G229="x",IF(copyYourOldExportHere!G229="","",copyYourOldExportHere!G229),"")</f>
        <v/>
      </c>
      <c r="I229" s="4" t="str">
        <f>IF(copyYourOldExportHere!G229="x",IF(copyYourOldExportHere!H229="","",copyYourOldExportHere!H229),"")</f>
        <v/>
      </c>
      <c r="J229" s="4" t="str">
        <f>IF(copyYourOldExportHere!G229="x",IF(copyYourOldExportHere!I229="","",copyYourOldExportHere!I229),"")</f>
        <v/>
      </c>
      <c r="K229">
        <v>228</v>
      </c>
      <c r="L229" t="s">
        <v>51</v>
      </c>
      <c r="M229" t="s">
        <v>235</v>
      </c>
      <c r="N229" t="s">
        <v>27</v>
      </c>
      <c r="O229">
        <v>229</v>
      </c>
      <c r="P229" t="s">
        <v>1383</v>
      </c>
      <c r="Q229" t="str">
        <f t="shared" si="19"/>
        <v/>
      </c>
      <c r="R229" t="str">
        <f t="shared" si="20"/>
        <v/>
      </c>
      <c r="S229" t="str">
        <f t="shared" si="21"/>
        <v/>
      </c>
      <c r="V229" t="str">
        <f t="shared" si="22"/>
        <v>Calhoun,W*hLAA</v>
      </c>
      <c r="W229" t="str">
        <f>IF(T229&lt;&gt;"multiple",IF(ISERROR(VLOOKUP(SUBSTITUTE(SUBSTITUTE(V229,"*","~*"),"+","~+"),playerChgs!G$2:H$411,2,FALSE)),"",VLOOKUP(SUBSTITUTE(SUBSTITUTE(V229,"*","~*"),"+","~+"),playerChgs!G$2:H$411,2,FALSE)),"")</f>
        <v/>
      </c>
      <c r="X229" t="str">
        <f t="shared" si="23"/>
        <v>Calhoun,W*hLAA</v>
      </c>
    </row>
    <row r="230" spans="1:24" x14ac:dyDescent="0.25">
      <c r="A230" s="7" t="str">
        <f t="shared" si="18"/>
        <v/>
      </c>
      <c r="B230" s="4" t="str">
        <f>IF(copyYourOldExportHere!G230="x",IF(copyYourOldExportHere!A230="","",copyYourOldExportHere!A230),"")</f>
        <v/>
      </c>
      <c r="C230" s="4" t="str">
        <f>IF(copyYourOldExportHere!G230="x",IF(copyYourOldExportHere!B230="","",copyYourOldExportHere!B230),"")</f>
        <v/>
      </c>
      <c r="D230" s="4" t="str">
        <f>IF(copyYourOldExportHere!G230="x",IF(copyYourOldExportHere!C230="","",copyYourOldExportHere!C230),"")</f>
        <v/>
      </c>
      <c r="E230" s="4" t="str">
        <f>IF(copyYourOldExportHere!G230="x",IF(copyYourOldExportHere!D230="","",copyYourOldExportHere!D230),"")</f>
        <v/>
      </c>
      <c r="F230" s="4" t="str">
        <f>IF(copyYourOldExportHere!G230="x",IF(copyYourOldExportHere!E230="","",copyYourOldExportHere!E230),"")</f>
        <v/>
      </c>
      <c r="G230" s="4" t="str">
        <f>IF(copyYourOldExportHere!G230="x",IF(copyYourOldExportHere!F230="","",copyYourOldExportHere!F230),"")</f>
        <v/>
      </c>
      <c r="H230" s="4" t="str">
        <f>IF(copyYourOldExportHere!G230="x",IF(copyYourOldExportHere!G230="","",copyYourOldExportHere!G230),"")</f>
        <v/>
      </c>
      <c r="I230" s="4" t="str">
        <f>IF(copyYourOldExportHere!G230="x",IF(copyYourOldExportHere!H230="","",copyYourOldExportHere!H230),"")</f>
        <v/>
      </c>
      <c r="J230" s="4" t="str">
        <f>IF(copyYourOldExportHere!G230="x",IF(copyYourOldExportHere!I230="","",copyYourOldExportHere!I230),"")</f>
        <v/>
      </c>
      <c r="K230">
        <v>229</v>
      </c>
      <c r="L230" t="s">
        <v>33</v>
      </c>
      <c r="M230" t="s">
        <v>777</v>
      </c>
      <c r="N230" t="s">
        <v>27</v>
      </c>
      <c r="O230">
        <v>99</v>
      </c>
      <c r="P230" t="s">
        <v>1384</v>
      </c>
      <c r="Q230" t="str">
        <f t="shared" si="19"/>
        <v/>
      </c>
      <c r="R230" t="str">
        <f t="shared" si="20"/>
        <v/>
      </c>
      <c r="S230" t="str">
        <f t="shared" si="21"/>
        <v/>
      </c>
      <c r="V230" t="str">
        <f t="shared" si="22"/>
        <v>Call,AhWAN</v>
      </c>
      <c r="W230" t="str">
        <f>IF(T230&lt;&gt;"multiple",IF(ISERROR(VLOOKUP(SUBSTITUTE(SUBSTITUTE(V230,"*","~*"),"+","~+"),playerChgs!G$2:H$411,2,FALSE)),"",VLOOKUP(SUBSTITUTE(SUBSTITUTE(V230,"*","~*"),"+","~+"),playerChgs!G$2:H$411,2,FALSE)),"")</f>
        <v/>
      </c>
      <c r="X230" t="str">
        <f t="shared" si="23"/>
        <v>Call,AhWAN</v>
      </c>
    </row>
    <row r="231" spans="1:24" x14ac:dyDescent="0.25">
      <c r="A231" s="7" t="str">
        <f t="shared" si="18"/>
        <v/>
      </c>
      <c r="B231" s="4" t="str">
        <f>IF(copyYourOldExportHere!G231="x",IF(copyYourOldExportHere!A231="","",copyYourOldExportHere!A231),"")</f>
        <v/>
      </c>
      <c r="C231" s="4" t="str">
        <f>IF(copyYourOldExportHere!G231="x",IF(copyYourOldExportHere!B231="","",copyYourOldExportHere!B231),"")</f>
        <v/>
      </c>
      <c r="D231" s="4" t="str">
        <f>IF(copyYourOldExportHere!G231="x",IF(copyYourOldExportHere!C231="","",copyYourOldExportHere!C231),"")</f>
        <v/>
      </c>
      <c r="E231" s="4" t="str">
        <f>IF(copyYourOldExportHere!G231="x",IF(copyYourOldExportHere!D231="","",copyYourOldExportHere!D231),"")</f>
        <v/>
      </c>
      <c r="F231" s="4" t="str">
        <f>IF(copyYourOldExportHere!G231="x",IF(copyYourOldExportHere!E231="","",copyYourOldExportHere!E231),"")</f>
        <v/>
      </c>
      <c r="G231" s="4" t="str">
        <f>IF(copyYourOldExportHere!G231="x",IF(copyYourOldExportHere!F231="","",copyYourOldExportHere!F231),"")</f>
        <v/>
      </c>
      <c r="H231" s="4" t="str">
        <f>IF(copyYourOldExportHere!G231="x",IF(copyYourOldExportHere!G231="","",copyYourOldExportHere!G231),"")</f>
        <v/>
      </c>
      <c r="I231" s="4" t="str">
        <f>IF(copyYourOldExportHere!G231="x",IF(copyYourOldExportHere!H231="","",copyYourOldExportHere!H231),"")</f>
        <v/>
      </c>
      <c r="J231" s="4" t="str">
        <f>IF(copyYourOldExportHere!G231="x",IF(copyYourOldExportHere!I231="","",copyYourOldExportHere!I231),"")</f>
        <v/>
      </c>
      <c r="K231">
        <v>230</v>
      </c>
      <c r="L231" t="s">
        <v>42</v>
      </c>
      <c r="M231" t="s">
        <v>1385</v>
      </c>
      <c r="N231" t="s">
        <v>27</v>
      </c>
      <c r="O231">
        <v>6</v>
      </c>
      <c r="P231" t="s">
        <v>1386</v>
      </c>
      <c r="Q231" t="str">
        <f t="shared" si="19"/>
        <v/>
      </c>
      <c r="R231" t="str">
        <f t="shared" si="20"/>
        <v/>
      </c>
      <c r="S231" t="str">
        <f t="shared" si="21"/>
        <v/>
      </c>
      <c r="T231" t="s">
        <v>6</v>
      </c>
      <c r="V231" t="str">
        <f t="shared" si="22"/>
        <v>Camargo,JhMNA</v>
      </c>
      <c r="W231" t="str">
        <f>IF(T231&lt;&gt;"multiple",IF(ISERROR(VLOOKUP(SUBSTITUTE(SUBSTITUTE(V231,"*","~*"),"+","~+"),playerChgs!G$2:H$411,2,FALSE)),"",VLOOKUP(SUBSTITUTE(SUBSTITUTE(V231,"*","~*"),"+","~+"),playerChgs!G$2:H$411,2,FALSE)),"")</f>
        <v/>
      </c>
      <c r="X231" t="str">
        <f t="shared" si="23"/>
        <v>Camargo,JhMNA</v>
      </c>
    </row>
    <row r="232" spans="1:24" x14ac:dyDescent="0.25">
      <c r="A232" s="7" t="str">
        <f t="shared" si="18"/>
        <v/>
      </c>
      <c r="B232" s="4" t="str">
        <f>IF(copyYourOldExportHere!G232="x",IF(copyYourOldExportHere!A232="","",copyYourOldExportHere!A232),"")</f>
        <v/>
      </c>
      <c r="C232" s="4" t="str">
        <f>IF(copyYourOldExportHere!G232="x",IF(copyYourOldExportHere!B232="","",copyYourOldExportHere!B232),"")</f>
        <v/>
      </c>
      <c r="D232" s="4" t="str">
        <f>IF(copyYourOldExportHere!G232="x",IF(copyYourOldExportHere!C232="","",copyYourOldExportHere!C232),"")</f>
        <v/>
      </c>
      <c r="E232" s="4" t="str">
        <f>IF(copyYourOldExportHere!G232="x",IF(copyYourOldExportHere!D232="","",copyYourOldExportHere!D232),"")</f>
        <v/>
      </c>
      <c r="F232" s="4" t="str">
        <f>IF(copyYourOldExportHere!G232="x",IF(copyYourOldExportHere!E232="","",copyYourOldExportHere!E232),"")</f>
        <v/>
      </c>
      <c r="G232" s="4" t="str">
        <f>IF(copyYourOldExportHere!G232="x",IF(copyYourOldExportHere!F232="","",copyYourOldExportHere!F232),"")</f>
        <v/>
      </c>
      <c r="H232" s="4" t="str">
        <f>IF(copyYourOldExportHere!G232="x",IF(copyYourOldExportHere!G232="","",copyYourOldExportHere!G232),"")</f>
        <v/>
      </c>
      <c r="I232" s="4" t="str">
        <f>IF(copyYourOldExportHere!G232="x",IF(copyYourOldExportHere!H232="","",copyYourOldExportHere!H232),"")</f>
        <v/>
      </c>
      <c r="J232" s="4" t="str">
        <f>IF(copyYourOldExportHere!G232="x",IF(copyYourOldExportHere!I232="","",copyYourOldExportHere!I232),"")</f>
        <v/>
      </c>
      <c r="K232">
        <v>231</v>
      </c>
      <c r="L232" t="s">
        <v>45</v>
      </c>
      <c r="M232" t="s">
        <v>1387</v>
      </c>
      <c r="N232" t="s">
        <v>27</v>
      </c>
      <c r="O232">
        <v>170</v>
      </c>
      <c r="P232" t="s">
        <v>1388</v>
      </c>
      <c r="Q232" t="str">
        <f t="shared" si="19"/>
        <v/>
      </c>
      <c r="R232" t="str">
        <f t="shared" si="20"/>
        <v/>
      </c>
      <c r="S232" t="str">
        <f t="shared" si="21"/>
        <v/>
      </c>
      <c r="V232" t="str">
        <f t="shared" si="22"/>
        <v>Cameron,DhOAA</v>
      </c>
      <c r="W232" t="str">
        <f>IF(T232&lt;&gt;"multiple",IF(ISERROR(VLOOKUP(SUBSTITUTE(SUBSTITUTE(V232,"*","~*"),"+","~+"),playerChgs!G$2:H$411,2,FALSE)),"",VLOOKUP(SUBSTITUTE(SUBSTITUTE(V232,"*","~*"),"+","~+"),playerChgs!G$2:H$411,2,FALSE)),"")</f>
        <v/>
      </c>
      <c r="X232" t="str">
        <f t="shared" si="23"/>
        <v>Cameron,DhOAA</v>
      </c>
    </row>
    <row r="233" spans="1:24" x14ac:dyDescent="0.25">
      <c r="A233" s="7" t="str">
        <f t="shared" si="18"/>
        <v/>
      </c>
      <c r="B233" s="4" t="str">
        <f>IF(copyYourOldExportHere!G233="x",IF(copyYourOldExportHere!A233="","",copyYourOldExportHere!A233),"")</f>
        <v/>
      </c>
      <c r="C233" s="4" t="str">
        <f>IF(copyYourOldExportHere!G233="x",IF(copyYourOldExportHere!B233="","",copyYourOldExportHere!B233),"")</f>
        <v/>
      </c>
      <c r="D233" s="4" t="str">
        <f>IF(copyYourOldExportHere!G233="x",IF(copyYourOldExportHere!C233="","",copyYourOldExportHere!C233),"")</f>
        <v/>
      </c>
      <c r="E233" s="4" t="str">
        <f>IF(copyYourOldExportHere!G233="x",IF(copyYourOldExportHere!D233="","",copyYourOldExportHere!D233),"")</f>
        <v/>
      </c>
      <c r="F233" s="4" t="str">
        <f>IF(copyYourOldExportHere!G233="x",IF(copyYourOldExportHere!E233="","",copyYourOldExportHere!E233),"")</f>
        <v/>
      </c>
      <c r="G233" s="4" t="str">
        <f>IF(copyYourOldExportHere!G233="x",IF(copyYourOldExportHere!F233="","",copyYourOldExportHere!F233),"")</f>
        <v/>
      </c>
      <c r="H233" s="4" t="str">
        <f>IF(copyYourOldExportHere!G233="x",IF(copyYourOldExportHere!G233="","",copyYourOldExportHere!G233),"")</f>
        <v/>
      </c>
      <c r="I233" s="4" t="str">
        <f>IF(copyYourOldExportHere!G233="x",IF(copyYourOldExportHere!H233="","",copyYourOldExportHere!H233),"")</f>
        <v/>
      </c>
      <c r="J233" s="4" t="str">
        <f>IF(copyYourOldExportHere!G233="x",IF(copyYourOldExportHere!I233="","",copyYourOldExportHere!I233),"")</f>
        <v/>
      </c>
      <c r="K233">
        <v>232</v>
      </c>
      <c r="L233" t="s">
        <v>47</v>
      </c>
      <c r="M233" t="s">
        <v>990</v>
      </c>
      <c r="N233" t="s">
        <v>27</v>
      </c>
      <c r="O233">
        <v>165</v>
      </c>
      <c r="P233" t="s">
        <v>1389</v>
      </c>
      <c r="Q233" t="str">
        <f t="shared" si="19"/>
        <v/>
      </c>
      <c r="R233" t="str">
        <f t="shared" si="20"/>
        <v/>
      </c>
      <c r="S233" t="str">
        <f t="shared" si="21"/>
        <v/>
      </c>
      <c r="V233" t="str">
        <f t="shared" si="22"/>
        <v>Caminero,JhTBA</v>
      </c>
      <c r="W233" t="str">
        <f>IF(T233&lt;&gt;"multiple",IF(ISERROR(VLOOKUP(SUBSTITUTE(SUBSTITUTE(V233,"*","~*"),"+","~+"),playerChgs!G$2:H$411,2,FALSE)),"",VLOOKUP(SUBSTITUTE(SUBSTITUTE(V233,"*","~*"),"+","~+"),playerChgs!G$2:H$411,2,FALSE)),"")</f>
        <v/>
      </c>
      <c r="X233" t="str">
        <f t="shared" si="23"/>
        <v>Caminero,JhTBA</v>
      </c>
    </row>
    <row r="234" spans="1:24" x14ac:dyDescent="0.25">
      <c r="A234" s="7" t="str">
        <f t="shared" si="18"/>
        <v/>
      </c>
      <c r="B234" s="4" t="str">
        <f>IF(copyYourOldExportHere!G234="x",IF(copyYourOldExportHere!A234="","",copyYourOldExportHere!A234),"")</f>
        <v/>
      </c>
      <c r="C234" s="4" t="str">
        <f>IF(copyYourOldExportHere!G234="x",IF(copyYourOldExportHere!B234="","",copyYourOldExportHere!B234),"")</f>
        <v/>
      </c>
      <c r="D234" s="4" t="str">
        <f>IF(copyYourOldExportHere!G234="x",IF(copyYourOldExportHere!C234="","",copyYourOldExportHere!C234),"")</f>
        <v/>
      </c>
      <c r="E234" s="4" t="str">
        <f>IF(copyYourOldExportHere!G234="x",IF(copyYourOldExportHere!D234="","",copyYourOldExportHere!D234),"")</f>
        <v/>
      </c>
      <c r="F234" s="4" t="str">
        <f>IF(copyYourOldExportHere!G234="x",IF(copyYourOldExportHere!E234="","",copyYourOldExportHere!E234),"")</f>
        <v/>
      </c>
      <c r="G234" s="4" t="str">
        <f>IF(copyYourOldExportHere!G234="x",IF(copyYourOldExportHere!F234="","",copyYourOldExportHere!F234),"")</f>
        <v/>
      </c>
      <c r="H234" s="4" t="str">
        <f>IF(copyYourOldExportHere!G234="x",IF(copyYourOldExportHere!G234="","",copyYourOldExportHere!G234),"")</f>
        <v/>
      </c>
      <c r="I234" s="4" t="str">
        <f>IF(copyYourOldExportHere!G234="x",IF(copyYourOldExportHere!H234="","",copyYourOldExportHere!H234),"")</f>
        <v/>
      </c>
      <c r="J234" s="4" t="str">
        <f>IF(copyYourOldExportHere!G234="x",IF(copyYourOldExportHere!I234="","",copyYourOldExportHere!I234),"")</f>
        <v/>
      </c>
      <c r="K234">
        <v>233</v>
      </c>
      <c r="L234" t="s">
        <v>50</v>
      </c>
      <c r="M234" t="s">
        <v>991</v>
      </c>
      <c r="N234" t="s">
        <v>22</v>
      </c>
      <c r="O234">
        <v>7</v>
      </c>
      <c r="P234" t="s">
        <v>62</v>
      </c>
      <c r="Q234" t="str">
        <f t="shared" si="19"/>
        <v/>
      </c>
      <c r="R234" t="str">
        <f t="shared" si="20"/>
        <v/>
      </c>
      <c r="S234" t="str">
        <f t="shared" si="21"/>
        <v/>
      </c>
      <c r="T234" t="s">
        <v>6</v>
      </c>
      <c r="V234" t="str">
        <f t="shared" si="22"/>
        <v>Campbell,IpBOA</v>
      </c>
      <c r="W234" t="str">
        <f>IF(T234&lt;&gt;"multiple",IF(ISERROR(VLOOKUP(SUBSTITUTE(SUBSTITUTE(V234,"*","~*"),"+","~+"),playerChgs!G$2:H$411,2,FALSE)),"",VLOOKUP(SUBSTITUTE(SUBSTITUTE(V234,"*","~*"),"+","~+"),playerChgs!G$2:H$411,2,FALSE)),"")</f>
        <v/>
      </c>
      <c r="X234" t="str">
        <f t="shared" si="23"/>
        <v>Campbell,IpBOA</v>
      </c>
    </row>
    <row r="235" spans="1:24" x14ac:dyDescent="0.25">
      <c r="A235" s="7" t="str">
        <f t="shared" si="18"/>
        <v/>
      </c>
      <c r="B235" s="4" t="str">
        <f>IF(copyYourOldExportHere!G235="x",IF(copyYourOldExportHere!A235="","",copyYourOldExportHere!A235),"")</f>
        <v/>
      </c>
      <c r="C235" s="4" t="str">
        <f>IF(copyYourOldExportHere!G235="x",IF(copyYourOldExportHere!B235="","",copyYourOldExportHere!B235),"")</f>
        <v/>
      </c>
      <c r="D235" s="4" t="str">
        <f>IF(copyYourOldExportHere!G235="x",IF(copyYourOldExportHere!C235="","",copyYourOldExportHere!C235),"")</f>
        <v/>
      </c>
      <c r="E235" s="4" t="str">
        <f>IF(copyYourOldExportHere!G235="x",IF(copyYourOldExportHere!D235="","",copyYourOldExportHere!D235),"")</f>
        <v/>
      </c>
      <c r="F235" s="4" t="str">
        <f>IF(copyYourOldExportHere!G235="x",IF(copyYourOldExportHere!E235="","",copyYourOldExportHere!E235),"")</f>
        <v/>
      </c>
      <c r="G235" s="4" t="str">
        <f>IF(copyYourOldExportHere!G235="x",IF(copyYourOldExportHere!F235="","",copyYourOldExportHere!F235),"")</f>
        <v/>
      </c>
      <c r="H235" s="4" t="str">
        <f>IF(copyYourOldExportHere!G235="x",IF(copyYourOldExportHere!G235="","",copyYourOldExportHere!G235),"")</f>
        <v/>
      </c>
      <c r="I235" s="4" t="str">
        <f>IF(copyYourOldExportHere!G235="x",IF(copyYourOldExportHere!H235="","",copyYourOldExportHere!H235),"")</f>
        <v/>
      </c>
      <c r="J235" s="4" t="str">
        <f>IF(copyYourOldExportHere!G235="x",IF(copyYourOldExportHere!I235="","",copyYourOldExportHere!I235),"")</f>
        <v/>
      </c>
      <c r="K235">
        <v>234</v>
      </c>
      <c r="L235" t="s">
        <v>51</v>
      </c>
      <c r="M235" t="s">
        <v>1390</v>
      </c>
      <c r="N235" t="s">
        <v>27</v>
      </c>
      <c r="O235">
        <v>46</v>
      </c>
      <c r="P235" t="s">
        <v>1391</v>
      </c>
      <c r="Q235" t="str">
        <f t="shared" si="19"/>
        <v/>
      </c>
      <c r="R235" t="str">
        <f t="shared" si="20"/>
        <v/>
      </c>
      <c r="S235" t="str">
        <f t="shared" si="21"/>
        <v/>
      </c>
      <c r="V235" t="str">
        <f t="shared" si="22"/>
        <v>Campero,G+hLAA</v>
      </c>
      <c r="W235" t="str">
        <f>IF(T235&lt;&gt;"multiple",IF(ISERROR(VLOOKUP(SUBSTITUTE(SUBSTITUTE(V235,"*","~*"),"+","~+"),playerChgs!G$2:H$411,2,FALSE)),"",VLOOKUP(SUBSTITUTE(SUBSTITUTE(V235,"*","~*"),"+","~+"),playerChgs!G$2:H$411,2,FALSE)),"")</f>
        <v/>
      </c>
      <c r="X235" t="str">
        <f t="shared" si="23"/>
        <v>Campero,G+hLAA</v>
      </c>
    </row>
    <row r="236" spans="1:24" x14ac:dyDescent="0.25">
      <c r="A236" s="7" t="str">
        <f t="shared" si="18"/>
        <v/>
      </c>
      <c r="B236" s="4" t="str">
        <f>IF(copyYourOldExportHere!G236="x",IF(copyYourOldExportHere!A236="","",copyYourOldExportHere!A236),"")</f>
        <v/>
      </c>
      <c r="C236" s="4" t="str">
        <f>IF(copyYourOldExportHere!G236="x",IF(copyYourOldExportHere!B236="","",copyYourOldExportHere!B236),"")</f>
        <v/>
      </c>
      <c r="D236" s="4" t="str">
        <f>IF(copyYourOldExportHere!G236="x",IF(copyYourOldExportHere!C236="","",copyYourOldExportHere!C236),"")</f>
        <v/>
      </c>
      <c r="E236" s="4" t="str">
        <f>IF(copyYourOldExportHere!G236="x",IF(copyYourOldExportHere!D236="","",copyYourOldExportHere!D236),"")</f>
        <v/>
      </c>
      <c r="F236" s="4" t="str">
        <f>IF(copyYourOldExportHere!G236="x",IF(copyYourOldExportHere!E236="","",copyYourOldExportHere!E236),"")</f>
        <v/>
      </c>
      <c r="G236" s="4" t="str">
        <f>IF(copyYourOldExportHere!G236="x",IF(copyYourOldExportHere!F236="","",copyYourOldExportHere!F236),"")</f>
        <v/>
      </c>
      <c r="H236" s="4" t="str">
        <f>IF(copyYourOldExportHere!G236="x",IF(copyYourOldExportHere!G236="","",copyYourOldExportHere!G236),"")</f>
        <v/>
      </c>
      <c r="I236" s="4" t="str">
        <f>IF(copyYourOldExportHere!G236="x",IF(copyYourOldExportHere!H236="","",copyYourOldExportHere!H236),"")</f>
        <v/>
      </c>
      <c r="J236" s="4" t="str">
        <f>IF(copyYourOldExportHere!G236="x",IF(copyYourOldExportHere!I236="","",copyYourOldExportHere!I236),"")</f>
        <v/>
      </c>
      <c r="K236">
        <v>235</v>
      </c>
      <c r="L236" t="s">
        <v>26</v>
      </c>
      <c r="M236" t="s">
        <v>518</v>
      </c>
      <c r="N236" t="s">
        <v>27</v>
      </c>
      <c r="O236">
        <v>277</v>
      </c>
      <c r="P236" t="s">
        <v>1392</v>
      </c>
      <c r="Q236" t="str">
        <f t="shared" si="19"/>
        <v/>
      </c>
      <c r="R236" t="str">
        <f t="shared" si="20"/>
        <v/>
      </c>
      <c r="S236" t="str">
        <f t="shared" si="21"/>
        <v/>
      </c>
      <c r="V236" t="str">
        <f t="shared" si="22"/>
        <v>Campusano,LhSDN</v>
      </c>
      <c r="W236" t="str">
        <f>IF(T236&lt;&gt;"multiple",IF(ISERROR(VLOOKUP(SUBSTITUTE(SUBSTITUTE(V236,"*","~*"),"+","~+"),playerChgs!G$2:H$411,2,FALSE)),"",VLOOKUP(SUBSTITUTE(SUBSTITUTE(V236,"*","~*"),"+","~+"),playerChgs!G$2:H$411,2,FALSE)),"")</f>
        <v/>
      </c>
      <c r="X236" t="str">
        <f t="shared" si="23"/>
        <v>Campusano,LhSDN</v>
      </c>
    </row>
    <row r="237" spans="1:24" x14ac:dyDescent="0.25">
      <c r="A237" s="7" t="str">
        <f t="shared" si="18"/>
        <v/>
      </c>
      <c r="B237" s="4" t="str">
        <f>IF(copyYourOldExportHere!G237="x",IF(copyYourOldExportHere!A237="","",copyYourOldExportHere!A237),"")</f>
        <v/>
      </c>
      <c r="C237" s="4" t="str">
        <f>IF(copyYourOldExportHere!G237="x",IF(copyYourOldExportHere!B237="","",copyYourOldExportHere!B237),"")</f>
        <v/>
      </c>
      <c r="D237" s="4" t="str">
        <f>IF(copyYourOldExportHere!G237="x",IF(copyYourOldExportHere!C237="","",copyYourOldExportHere!C237),"")</f>
        <v/>
      </c>
      <c r="E237" s="4" t="str">
        <f>IF(copyYourOldExportHere!G237="x",IF(copyYourOldExportHere!D237="","",copyYourOldExportHere!D237),"")</f>
        <v/>
      </c>
      <c r="F237" s="4" t="str">
        <f>IF(copyYourOldExportHere!G237="x",IF(copyYourOldExportHere!E237="","",copyYourOldExportHere!E237),"")</f>
        <v/>
      </c>
      <c r="G237" s="4" t="str">
        <f>IF(copyYourOldExportHere!G237="x",IF(copyYourOldExportHere!F237="","",copyYourOldExportHere!F237),"")</f>
        <v/>
      </c>
      <c r="H237" s="4" t="str">
        <f>IF(copyYourOldExportHere!G237="x",IF(copyYourOldExportHere!G237="","",copyYourOldExportHere!G237),"")</f>
        <v/>
      </c>
      <c r="I237" s="4" t="str">
        <f>IF(copyYourOldExportHere!G237="x",IF(copyYourOldExportHere!H237="","",copyYourOldExportHere!H237),"")</f>
        <v/>
      </c>
      <c r="J237" s="4" t="str">
        <f>IF(copyYourOldExportHere!G237="x",IF(copyYourOldExportHere!I237="","",copyYourOldExportHere!I237),"")</f>
        <v/>
      </c>
      <c r="K237">
        <v>236</v>
      </c>
      <c r="L237" t="s">
        <v>24</v>
      </c>
      <c r="M237" t="s">
        <v>992</v>
      </c>
      <c r="N237" t="s">
        <v>27</v>
      </c>
      <c r="O237">
        <v>25</v>
      </c>
      <c r="P237" t="s">
        <v>1393</v>
      </c>
      <c r="Q237" t="str">
        <f t="shared" si="19"/>
        <v/>
      </c>
      <c r="R237" t="str">
        <f t="shared" si="20"/>
        <v/>
      </c>
      <c r="S237" t="str">
        <f t="shared" si="21"/>
        <v/>
      </c>
      <c r="T237" t="s">
        <v>6</v>
      </c>
      <c r="V237" t="str">
        <f t="shared" si="22"/>
        <v>Canario,AhCHN</v>
      </c>
      <c r="W237" t="str">
        <f>IF(T237&lt;&gt;"multiple",IF(ISERROR(VLOOKUP(SUBSTITUTE(SUBSTITUTE(V237,"*","~*"),"+","~+"),playerChgs!G$2:H$411,2,FALSE)),"",VLOOKUP(SUBSTITUTE(SUBSTITUTE(V237,"*","~*"),"+","~+"),playerChgs!G$2:H$411,2,FALSE)),"")</f>
        <v/>
      </c>
      <c r="X237" t="str">
        <f t="shared" si="23"/>
        <v>Canario,AhCHN</v>
      </c>
    </row>
    <row r="238" spans="1:24" x14ac:dyDescent="0.25">
      <c r="A238" s="7" t="str">
        <f t="shared" si="18"/>
        <v/>
      </c>
      <c r="B238" s="4" t="str">
        <f>IF(copyYourOldExportHere!G238="x",IF(copyYourOldExportHere!A238="","",copyYourOldExportHere!A238),"")</f>
        <v/>
      </c>
      <c r="C238" s="4" t="str">
        <f>IF(copyYourOldExportHere!G238="x",IF(copyYourOldExportHere!B238="","",copyYourOldExportHere!B238),"")</f>
        <v/>
      </c>
      <c r="D238" s="4" t="str">
        <f>IF(copyYourOldExportHere!G238="x",IF(copyYourOldExportHere!C238="","",copyYourOldExportHere!C238),"")</f>
        <v/>
      </c>
      <c r="E238" s="4" t="str">
        <f>IF(copyYourOldExportHere!G238="x",IF(copyYourOldExportHere!D238="","",copyYourOldExportHere!D238),"")</f>
        <v/>
      </c>
      <c r="F238" s="4" t="str">
        <f>IF(copyYourOldExportHere!G238="x",IF(copyYourOldExportHere!E238="","",copyYourOldExportHere!E238),"")</f>
        <v/>
      </c>
      <c r="G238" s="4" t="str">
        <f>IF(copyYourOldExportHere!G238="x",IF(copyYourOldExportHere!F238="","",copyYourOldExportHere!F238),"")</f>
        <v/>
      </c>
      <c r="H238" s="4" t="str">
        <f>IF(copyYourOldExportHere!G238="x",IF(copyYourOldExportHere!G238="","",copyYourOldExportHere!G238),"")</f>
        <v/>
      </c>
      <c r="I238" s="4" t="str">
        <f>IF(copyYourOldExportHere!G238="x",IF(copyYourOldExportHere!H238="","",copyYourOldExportHere!H238),"")</f>
        <v/>
      </c>
      <c r="J238" s="4" t="str">
        <f>IF(copyYourOldExportHere!G238="x",IF(copyYourOldExportHere!I238="","",copyYourOldExportHere!I238),"")</f>
        <v/>
      </c>
      <c r="K238">
        <v>237</v>
      </c>
      <c r="L238" t="s">
        <v>34</v>
      </c>
      <c r="M238" t="s">
        <v>236</v>
      </c>
      <c r="N238" t="s">
        <v>27</v>
      </c>
      <c r="O238">
        <v>427</v>
      </c>
      <c r="P238" t="s">
        <v>1394</v>
      </c>
      <c r="Q238" t="str">
        <f t="shared" si="19"/>
        <v/>
      </c>
      <c r="R238" t="str">
        <f t="shared" si="20"/>
        <v/>
      </c>
      <c r="S238" t="str">
        <f t="shared" si="21"/>
        <v/>
      </c>
      <c r="V238" t="str">
        <f t="shared" si="22"/>
        <v>Candelario,J+hCIN</v>
      </c>
      <c r="W238" t="str">
        <f>IF(T238&lt;&gt;"multiple",IF(ISERROR(VLOOKUP(SUBSTITUTE(SUBSTITUTE(V238,"*","~*"),"+","~+"),playerChgs!G$2:H$411,2,FALSE)),"",VLOOKUP(SUBSTITUTE(SUBSTITUTE(V238,"*","~*"),"+","~+"),playerChgs!G$2:H$411,2,FALSE)),"")</f>
        <v/>
      </c>
      <c r="X238" t="str">
        <f t="shared" si="23"/>
        <v>Candelario,J+hCIN</v>
      </c>
    </row>
    <row r="239" spans="1:24" x14ac:dyDescent="0.25">
      <c r="A239" s="7" t="str">
        <f t="shared" si="18"/>
        <v/>
      </c>
      <c r="B239" s="4" t="str">
        <f>IF(copyYourOldExportHere!G239="x",IF(copyYourOldExportHere!A239="","",copyYourOldExportHere!A239),"")</f>
        <v/>
      </c>
      <c r="C239" s="4" t="str">
        <f>IF(copyYourOldExportHere!G239="x",IF(copyYourOldExportHere!B239="","",copyYourOldExportHere!B239),"")</f>
        <v/>
      </c>
      <c r="D239" s="4" t="str">
        <f>IF(copyYourOldExportHere!G239="x",IF(copyYourOldExportHere!C239="","",copyYourOldExportHere!C239),"")</f>
        <v/>
      </c>
      <c r="E239" s="4" t="str">
        <f>IF(copyYourOldExportHere!G239="x",IF(copyYourOldExportHere!D239="","",copyYourOldExportHere!D239),"")</f>
        <v/>
      </c>
      <c r="F239" s="4" t="str">
        <f>IF(copyYourOldExportHere!G239="x",IF(copyYourOldExportHere!E239="","",copyYourOldExportHere!E239),"")</f>
        <v/>
      </c>
      <c r="G239" s="4" t="str">
        <f>IF(copyYourOldExportHere!G239="x",IF(copyYourOldExportHere!F239="","",copyYourOldExportHere!F239),"")</f>
        <v/>
      </c>
      <c r="H239" s="4" t="str">
        <f>IF(copyYourOldExportHere!G239="x",IF(copyYourOldExportHere!G239="","",copyYourOldExportHere!G239),"")</f>
        <v/>
      </c>
      <c r="I239" s="4" t="str">
        <f>IF(copyYourOldExportHere!G239="x",IF(copyYourOldExportHere!H239="","",copyYourOldExportHere!H239),"")</f>
        <v/>
      </c>
      <c r="J239" s="4" t="str">
        <f>IF(copyYourOldExportHere!G239="x",IF(copyYourOldExportHere!I239="","",copyYourOldExportHere!I239),"")</f>
        <v/>
      </c>
      <c r="K239">
        <v>238</v>
      </c>
      <c r="L239" t="s">
        <v>28</v>
      </c>
      <c r="M239" t="s">
        <v>189</v>
      </c>
      <c r="N239" t="s">
        <v>27</v>
      </c>
      <c r="O239">
        <v>393</v>
      </c>
      <c r="P239" t="s">
        <v>1395</v>
      </c>
      <c r="Q239" t="str">
        <f t="shared" si="19"/>
        <v/>
      </c>
      <c r="R239" t="str">
        <f t="shared" si="20"/>
        <v/>
      </c>
      <c r="S239" t="str">
        <f t="shared" si="21"/>
        <v/>
      </c>
      <c r="V239" t="str">
        <f t="shared" si="22"/>
        <v>Canha,MhSFN</v>
      </c>
      <c r="W239" t="str">
        <f>IF(T239&lt;&gt;"multiple",IF(ISERROR(VLOOKUP(SUBSTITUTE(SUBSTITUTE(V239,"*","~*"),"+","~+"),playerChgs!G$2:H$411,2,FALSE)),"",VLOOKUP(SUBSTITUTE(SUBSTITUTE(V239,"*","~*"),"+","~+"),playerChgs!G$2:H$411,2,FALSE)),"")</f>
        <v/>
      </c>
      <c r="X239" t="str">
        <f t="shared" si="23"/>
        <v>Canha,MhSFN</v>
      </c>
    </row>
    <row r="240" spans="1:24" x14ac:dyDescent="0.25">
      <c r="A240" s="7" t="str">
        <f t="shared" si="18"/>
        <v/>
      </c>
      <c r="B240" s="4" t="str">
        <f>IF(copyYourOldExportHere!G240="x",IF(copyYourOldExportHere!A240="","",copyYourOldExportHere!A240),"")</f>
        <v/>
      </c>
      <c r="C240" s="4" t="str">
        <f>IF(copyYourOldExportHere!G240="x",IF(copyYourOldExportHere!B240="","",copyYourOldExportHere!B240),"")</f>
        <v/>
      </c>
      <c r="D240" s="4" t="str">
        <f>IF(copyYourOldExportHere!G240="x",IF(copyYourOldExportHere!C240="","",copyYourOldExportHere!C240),"")</f>
        <v/>
      </c>
      <c r="E240" s="4" t="str">
        <f>IF(copyYourOldExportHere!G240="x",IF(copyYourOldExportHere!D240="","",copyYourOldExportHere!D240),"")</f>
        <v/>
      </c>
      <c r="F240" s="4" t="str">
        <f>IF(copyYourOldExportHere!G240="x",IF(copyYourOldExportHere!E240="","",copyYourOldExportHere!E240),"")</f>
        <v/>
      </c>
      <c r="G240" s="4" t="str">
        <f>IF(copyYourOldExportHere!G240="x",IF(copyYourOldExportHere!F240="","",copyYourOldExportHere!F240),"")</f>
        <v/>
      </c>
      <c r="H240" s="4" t="str">
        <f>IF(copyYourOldExportHere!G240="x",IF(copyYourOldExportHere!G240="","",copyYourOldExportHere!G240),"")</f>
        <v/>
      </c>
      <c r="I240" s="4" t="str">
        <f>IF(copyYourOldExportHere!G240="x",IF(copyYourOldExportHere!H240="","",copyYourOldExportHere!H240),"")</f>
        <v/>
      </c>
      <c r="J240" s="4" t="str">
        <f>IF(copyYourOldExportHere!G240="x",IF(copyYourOldExportHere!I240="","",copyYourOldExportHere!I240),"")</f>
        <v/>
      </c>
      <c r="K240">
        <v>239</v>
      </c>
      <c r="L240" t="s">
        <v>48</v>
      </c>
      <c r="M240" t="s">
        <v>189</v>
      </c>
      <c r="N240" t="s">
        <v>27</v>
      </c>
      <c r="O240">
        <v>320</v>
      </c>
      <c r="P240" t="s">
        <v>1396</v>
      </c>
      <c r="Q240" t="str">
        <f t="shared" si="19"/>
        <v/>
      </c>
      <c r="R240" t="str">
        <f t="shared" si="20"/>
        <v/>
      </c>
      <c r="S240" t="str">
        <f t="shared" si="21"/>
        <v/>
      </c>
      <c r="T240" t="s">
        <v>7</v>
      </c>
      <c r="V240" t="str">
        <f t="shared" si="22"/>
        <v>Canha,MhDEA</v>
      </c>
      <c r="W240" t="str">
        <f>IF(T240&lt;&gt;"multiple",IF(ISERROR(VLOOKUP(SUBSTITUTE(SUBSTITUTE(V240,"*","~*"),"+","~+"),playerChgs!G$2:H$411,2,FALSE)),"",VLOOKUP(SUBSTITUTE(SUBSTITUTE(V240,"*","~*"),"+","~+"),playerChgs!G$2:H$411,2,FALSE)),"")</f>
        <v/>
      </c>
      <c r="X240" t="str">
        <f t="shared" si="23"/>
        <v>Canha,MhDEA</v>
      </c>
    </row>
    <row r="241" spans="1:24" x14ac:dyDescent="0.25">
      <c r="A241" s="7" t="str">
        <f t="shared" si="18"/>
        <v/>
      </c>
      <c r="B241" s="4" t="str">
        <f>IF(copyYourOldExportHere!G241="x",IF(copyYourOldExportHere!A241="","",copyYourOldExportHere!A241),"")</f>
        <v/>
      </c>
      <c r="C241" s="4" t="str">
        <f>IF(copyYourOldExportHere!G241="x",IF(copyYourOldExportHere!B241="","",copyYourOldExportHere!B241),"")</f>
        <v/>
      </c>
      <c r="D241" s="4" t="str">
        <f>IF(copyYourOldExportHere!G241="x",IF(copyYourOldExportHere!C241="","",copyYourOldExportHere!C241),"")</f>
        <v/>
      </c>
      <c r="E241" s="4" t="str">
        <f>IF(copyYourOldExportHere!G241="x",IF(copyYourOldExportHere!D241="","",copyYourOldExportHere!D241),"")</f>
        <v/>
      </c>
      <c r="F241" s="4" t="str">
        <f>IF(copyYourOldExportHere!G241="x",IF(copyYourOldExportHere!E241="","",copyYourOldExportHere!E241),"")</f>
        <v/>
      </c>
      <c r="G241" s="4" t="str">
        <f>IF(copyYourOldExportHere!G241="x",IF(copyYourOldExportHere!F241="","",copyYourOldExportHere!F241),"")</f>
        <v/>
      </c>
      <c r="H241" s="4" t="str">
        <f>IF(copyYourOldExportHere!G241="x",IF(copyYourOldExportHere!G241="","",copyYourOldExportHere!G241),"")</f>
        <v/>
      </c>
      <c r="I241" s="4" t="str">
        <f>IF(copyYourOldExportHere!G241="x",IF(copyYourOldExportHere!H241="","",copyYourOldExportHere!H241),"")</f>
        <v/>
      </c>
      <c r="J241" s="4" t="str">
        <f>IF(copyYourOldExportHere!G241="x",IF(copyYourOldExportHere!I241="","",copyYourOldExportHere!I241),"")</f>
        <v/>
      </c>
      <c r="K241">
        <v>240</v>
      </c>
      <c r="L241" t="s">
        <v>28</v>
      </c>
      <c r="M241" t="s">
        <v>189</v>
      </c>
      <c r="N241" t="s">
        <v>27</v>
      </c>
      <c r="O241">
        <v>73</v>
      </c>
      <c r="P241" t="s">
        <v>1397</v>
      </c>
      <c r="Q241" t="str">
        <f t="shared" si="19"/>
        <v/>
      </c>
      <c r="R241" t="str">
        <f t="shared" si="20"/>
        <v/>
      </c>
      <c r="S241" t="str">
        <f t="shared" si="21"/>
        <v/>
      </c>
      <c r="T241" t="s">
        <v>7</v>
      </c>
      <c r="V241" t="str">
        <f t="shared" si="22"/>
        <v>Canha,MhSFN</v>
      </c>
      <c r="W241" t="str">
        <f>IF(T241&lt;&gt;"multiple",IF(ISERROR(VLOOKUP(SUBSTITUTE(SUBSTITUTE(V241,"*","~*"),"+","~+"),playerChgs!G$2:H$411,2,FALSE)),"",VLOOKUP(SUBSTITUTE(SUBSTITUTE(V241,"*","~*"),"+","~+"),playerChgs!G$2:H$411,2,FALSE)),"")</f>
        <v/>
      </c>
      <c r="X241" t="str">
        <f t="shared" si="23"/>
        <v>Canha,MhSFN</v>
      </c>
    </row>
    <row r="242" spans="1:24" x14ac:dyDescent="0.25">
      <c r="A242" s="7" t="str">
        <f t="shared" si="18"/>
        <v/>
      </c>
      <c r="B242" s="4" t="str">
        <f>IF(copyYourOldExportHere!G242="x",IF(copyYourOldExportHere!A242="","",copyYourOldExportHere!A242),"")</f>
        <v/>
      </c>
      <c r="C242" s="4" t="str">
        <f>IF(copyYourOldExportHere!G242="x",IF(copyYourOldExportHere!B242="","",copyYourOldExportHere!B242),"")</f>
        <v/>
      </c>
      <c r="D242" s="4" t="str">
        <f>IF(copyYourOldExportHere!G242="x",IF(copyYourOldExportHere!C242="","",copyYourOldExportHere!C242),"")</f>
        <v/>
      </c>
      <c r="E242" s="4" t="str">
        <f>IF(copyYourOldExportHere!G242="x",IF(copyYourOldExportHere!D242="","",copyYourOldExportHere!D242),"")</f>
        <v/>
      </c>
      <c r="F242" s="4" t="str">
        <f>IF(copyYourOldExportHere!G242="x",IF(copyYourOldExportHere!E242="","",copyYourOldExportHere!E242),"")</f>
        <v/>
      </c>
      <c r="G242" s="4" t="str">
        <f>IF(copyYourOldExportHere!G242="x",IF(copyYourOldExportHere!F242="","",copyYourOldExportHere!F242),"")</f>
        <v/>
      </c>
      <c r="H242" s="4" t="str">
        <f>IF(copyYourOldExportHere!G242="x",IF(copyYourOldExportHere!G242="","",copyYourOldExportHere!G242),"")</f>
        <v/>
      </c>
      <c r="I242" s="4" t="str">
        <f>IF(copyYourOldExportHere!G242="x",IF(copyYourOldExportHere!H242="","",copyYourOldExportHere!H242),"")</f>
        <v/>
      </c>
      <c r="J242" s="4" t="str">
        <f>IF(copyYourOldExportHere!G242="x",IF(copyYourOldExportHere!I242="","",copyYourOldExportHere!I242),"")</f>
        <v/>
      </c>
      <c r="K242">
        <v>241</v>
      </c>
      <c r="L242" t="s">
        <v>51</v>
      </c>
      <c r="M242" t="s">
        <v>993</v>
      </c>
      <c r="N242" t="s">
        <v>22</v>
      </c>
      <c r="O242">
        <v>172</v>
      </c>
      <c r="P242" t="s">
        <v>69</v>
      </c>
      <c r="Q242" t="str">
        <f t="shared" si="19"/>
        <v/>
      </c>
      <c r="R242" t="str">
        <f t="shared" si="20"/>
        <v/>
      </c>
      <c r="S242" t="str">
        <f t="shared" si="21"/>
        <v/>
      </c>
      <c r="V242" t="str">
        <f t="shared" si="22"/>
        <v>Canning,GpLAA</v>
      </c>
      <c r="W242" t="str">
        <f>IF(T242&lt;&gt;"multiple",IF(ISERROR(VLOOKUP(SUBSTITUTE(SUBSTITUTE(V242,"*","~*"),"+","~+"),playerChgs!G$2:H$411,2,FALSE)),"",VLOOKUP(SUBSTITUTE(SUBSTITUTE(V242,"*","~*"),"+","~+"),playerChgs!G$2:H$411,2,FALSE)),"")</f>
        <v/>
      </c>
      <c r="X242" t="str">
        <f t="shared" si="23"/>
        <v>Canning,GpLAA</v>
      </c>
    </row>
    <row r="243" spans="1:24" x14ac:dyDescent="0.25">
      <c r="A243" s="7" t="str">
        <f t="shared" si="18"/>
        <v/>
      </c>
      <c r="B243" s="4" t="str">
        <f>IF(copyYourOldExportHere!G243="x",IF(copyYourOldExportHere!A243="","",copyYourOldExportHere!A243),"")</f>
        <v/>
      </c>
      <c r="C243" s="4" t="str">
        <f>IF(copyYourOldExportHere!G243="x",IF(copyYourOldExportHere!B243="","",copyYourOldExportHere!B243),"")</f>
        <v/>
      </c>
      <c r="D243" s="4" t="str">
        <f>IF(copyYourOldExportHere!G243="x",IF(copyYourOldExportHere!C243="","",copyYourOldExportHere!C243),"")</f>
        <v/>
      </c>
      <c r="E243" s="4" t="str">
        <f>IF(copyYourOldExportHere!G243="x",IF(copyYourOldExportHere!D243="","",copyYourOldExportHere!D243),"")</f>
        <v/>
      </c>
      <c r="F243" s="4" t="str">
        <f>IF(copyYourOldExportHere!G243="x",IF(copyYourOldExportHere!E243="","",copyYourOldExportHere!E243),"")</f>
        <v/>
      </c>
      <c r="G243" s="4" t="str">
        <f>IF(copyYourOldExportHere!G243="x",IF(copyYourOldExportHere!F243="","",copyYourOldExportHere!F243),"")</f>
        <v/>
      </c>
      <c r="H243" s="4" t="str">
        <f>IF(copyYourOldExportHere!G243="x",IF(copyYourOldExportHere!G243="","",copyYourOldExportHere!G243),"")</f>
        <v/>
      </c>
      <c r="I243" s="4" t="str">
        <f>IF(copyYourOldExportHere!G243="x",IF(copyYourOldExportHere!H243="","",copyYourOldExportHere!H243),"")</f>
        <v/>
      </c>
      <c r="J243" s="4" t="str">
        <f>IF(copyYourOldExportHere!G243="x",IF(copyYourOldExportHere!I243="","",copyYourOldExportHere!I243),"")</f>
        <v/>
      </c>
      <c r="K243">
        <v>242</v>
      </c>
      <c r="L243" t="s">
        <v>23</v>
      </c>
      <c r="M243" t="s">
        <v>1398</v>
      </c>
      <c r="N243" t="s">
        <v>22</v>
      </c>
      <c r="O243">
        <v>124</v>
      </c>
      <c r="P243" t="s">
        <v>1399</v>
      </c>
      <c r="Q243" t="str">
        <f t="shared" si="19"/>
        <v/>
      </c>
      <c r="R243" t="str">
        <f t="shared" si="20"/>
        <v/>
      </c>
      <c r="S243" t="str">
        <f t="shared" si="21"/>
        <v/>
      </c>
      <c r="V243" t="str">
        <f t="shared" si="22"/>
        <v>Cannon,JpCHA</v>
      </c>
      <c r="W243" t="str">
        <f>IF(T243&lt;&gt;"multiple",IF(ISERROR(VLOOKUP(SUBSTITUTE(SUBSTITUTE(V243,"*","~*"),"+","~+"),playerChgs!G$2:H$411,2,FALSE)),"",VLOOKUP(SUBSTITUTE(SUBSTITUTE(V243,"*","~*"),"+","~+"),playerChgs!G$2:H$411,2,FALSE)),"")</f>
        <v/>
      </c>
      <c r="X243" t="str">
        <f t="shared" si="23"/>
        <v>Cannon,JpCHA</v>
      </c>
    </row>
    <row r="244" spans="1:24" x14ac:dyDescent="0.25">
      <c r="A244" s="7" t="str">
        <f t="shared" si="18"/>
        <v/>
      </c>
      <c r="B244" s="4" t="str">
        <f>IF(copyYourOldExportHere!G244="x",IF(copyYourOldExportHere!A244="","",copyYourOldExportHere!A244),"")</f>
        <v/>
      </c>
      <c r="C244" s="4" t="str">
        <f>IF(copyYourOldExportHere!G244="x",IF(copyYourOldExportHere!B244="","",copyYourOldExportHere!B244),"")</f>
        <v/>
      </c>
      <c r="D244" s="4" t="str">
        <f>IF(copyYourOldExportHere!G244="x",IF(copyYourOldExportHere!C244="","",copyYourOldExportHere!C244),"")</f>
        <v/>
      </c>
      <c r="E244" s="4" t="str">
        <f>IF(copyYourOldExportHere!G244="x",IF(copyYourOldExportHere!D244="","",copyYourOldExportHere!D244),"")</f>
        <v/>
      </c>
      <c r="F244" s="4" t="str">
        <f>IF(copyYourOldExportHere!G244="x",IF(copyYourOldExportHere!E244="","",copyYourOldExportHere!E244),"")</f>
        <v/>
      </c>
      <c r="G244" s="4" t="str">
        <f>IF(copyYourOldExportHere!G244="x",IF(copyYourOldExportHere!F244="","",copyYourOldExportHere!F244),"")</f>
        <v/>
      </c>
      <c r="H244" s="4" t="str">
        <f>IF(copyYourOldExportHere!G244="x",IF(copyYourOldExportHere!G244="","",copyYourOldExportHere!G244),"")</f>
        <v/>
      </c>
      <c r="I244" s="4" t="str">
        <f>IF(copyYourOldExportHere!G244="x",IF(copyYourOldExportHere!H244="","",copyYourOldExportHere!H244),"")</f>
        <v/>
      </c>
      <c r="J244" s="4" t="str">
        <f>IF(copyYourOldExportHere!G244="x",IF(copyYourOldExportHere!I244="","",copyYourOldExportHere!I244),"")</f>
        <v/>
      </c>
      <c r="K244">
        <v>243</v>
      </c>
      <c r="L244" t="s">
        <v>35</v>
      </c>
      <c r="M244" t="s">
        <v>778</v>
      </c>
      <c r="N244" t="s">
        <v>22</v>
      </c>
      <c r="O244">
        <v>60</v>
      </c>
      <c r="P244" t="s">
        <v>68</v>
      </c>
      <c r="Q244" t="str">
        <f t="shared" si="19"/>
        <v/>
      </c>
      <c r="R244" t="str">
        <f t="shared" si="20"/>
        <v/>
      </c>
      <c r="S244" t="str">
        <f t="shared" si="21"/>
        <v/>
      </c>
      <c r="V244" t="str">
        <f t="shared" si="22"/>
        <v>Cano,YpBAA</v>
      </c>
      <c r="W244" t="str">
        <f>IF(T244&lt;&gt;"multiple",IF(ISERROR(VLOOKUP(SUBSTITUTE(SUBSTITUTE(V244,"*","~*"),"+","~+"),playerChgs!G$2:H$411,2,FALSE)),"",VLOOKUP(SUBSTITUTE(SUBSTITUTE(V244,"*","~*"),"+","~+"),playerChgs!G$2:H$411,2,FALSE)),"")</f>
        <v/>
      </c>
      <c r="X244" t="str">
        <f t="shared" si="23"/>
        <v>Cano,YpBAA</v>
      </c>
    </row>
    <row r="245" spans="1:24" x14ac:dyDescent="0.25">
      <c r="A245" s="7" t="str">
        <f t="shared" si="18"/>
        <v/>
      </c>
      <c r="B245" s="4" t="str">
        <f>IF(copyYourOldExportHere!G245="x",IF(copyYourOldExportHere!A245="","",copyYourOldExportHere!A245),"")</f>
        <v/>
      </c>
      <c r="C245" s="4" t="str">
        <f>IF(copyYourOldExportHere!G245="x",IF(copyYourOldExportHere!B245="","",copyYourOldExportHere!B245),"")</f>
        <v/>
      </c>
      <c r="D245" s="4" t="str">
        <f>IF(copyYourOldExportHere!G245="x",IF(copyYourOldExportHere!C245="","",copyYourOldExportHere!C245),"")</f>
        <v/>
      </c>
      <c r="E245" s="4" t="str">
        <f>IF(copyYourOldExportHere!G245="x",IF(copyYourOldExportHere!D245="","",copyYourOldExportHere!D245),"")</f>
        <v/>
      </c>
      <c r="F245" s="4" t="str">
        <f>IF(copyYourOldExportHere!G245="x",IF(copyYourOldExportHere!E245="","",copyYourOldExportHere!E245),"")</f>
        <v/>
      </c>
      <c r="G245" s="4" t="str">
        <f>IF(copyYourOldExportHere!G245="x",IF(copyYourOldExportHere!F245="","",copyYourOldExportHere!F245),"")</f>
        <v/>
      </c>
      <c r="H245" s="4" t="str">
        <f>IF(copyYourOldExportHere!G245="x",IF(copyYourOldExportHere!G245="","",copyYourOldExportHere!G245),"")</f>
        <v/>
      </c>
      <c r="I245" s="4" t="str">
        <f>IF(copyYourOldExportHere!G245="x",IF(copyYourOldExportHere!H245="","",copyYourOldExportHere!H245),"")</f>
        <v/>
      </c>
      <c r="J245" s="4" t="str">
        <f>IF(copyYourOldExportHere!G245="x",IF(copyYourOldExportHere!I245="","",copyYourOldExportHere!I245),"")</f>
        <v/>
      </c>
      <c r="K245">
        <v>244</v>
      </c>
      <c r="L245" t="s">
        <v>40</v>
      </c>
      <c r="M245" t="s">
        <v>1400</v>
      </c>
      <c r="N245" t="s">
        <v>22</v>
      </c>
      <c r="O245">
        <v>39</v>
      </c>
      <c r="P245" t="s">
        <v>333</v>
      </c>
      <c r="Q245" t="str">
        <f t="shared" si="19"/>
        <v/>
      </c>
      <c r="R245" t="str">
        <f t="shared" si="20"/>
        <v/>
      </c>
      <c r="S245" t="str">
        <f t="shared" si="21"/>
        <v/>
      </c>
      <c r="V245" t="str">
        <f t="shared" si="22"/>
        <v>Cantillo,J*pCLA</v>
      </c>
      <c r="W245" t="str">
        <f>IF(T245&lt;&gt;"multiple",IF(ISERROR(VLOOKUP(SUBSTITUTE(SUBSTITUTE(V245,"*","~*"),"+","~+"),playerChgs!G$2:H$411,2,FALSE)),"",VLOOKUP(SUBSTITUTE(SUBSTITUTE(V245,"*","~*"),"+","~+"),playerChgs!G$2:H$411,2,FALSE)),"")</f>
        <v/>
      </c>
      <c r="X245" t="str">
        <f t="shared" si="23"/>
        <v>Cantillo,J*pCLA</v>
      </c>
    </row>
    <row r="246" spans="1:24" x14ac:dyDescent="0.25">
      <c r="A246" s="7" t="str">
        <f t="shared" si="18"/>
        <v/>
      </c>
      <c r="B246" s="4" t="str">
        <f>IF(copyYourOldExportHere!G246="x",IF(copyYourOldExportHere!A246="","",copyYourOldExportHere!A246),"")</f>
        <v/>
      </c>
      <c r="C246" s="4" t="str">
        <f>IF(copyYourOldExportHere!G246="x",IF(copyYourOldExportHere!B246="","",copyYourOldExportHere!B246),"")</f>
        <v/>
      </c>
      <c r="D246" s="4" t="str">
        <f>IF(copyYourOldExportHere!G246="x",IF(copyYourOldExportHere!C246="","",copyYourOldExportHere!C246),"")</f>
        <v/>
      </c>
      <c r="E246" s="4" t="str">
        <f>IF(copyYourOldExportHere!G246="x",IF(copyYourOldExportHere!D246="","",copyYourOldExportHere!D246),"")</f>
        <v/>
      </c>
      <c r="F246" s="4" t="str">
        <f>IF(copyYourOldExportHere!G246="x",IF(copyYourOldExportHere!E246="","",copyYourOldExportHere!E246),"")</f>
        <v/>
      </c>
      <c r="G246" s="4" t="str">
        <f>IF(copyYourOldExportHere!G246="x",IF(copyYourOldExportHere!F246="","",copyYourOldExportHere!F246),"")</f>
        <v/>
      </c>
      <c r="H246" s="4" t="str">
        <f>IF(copyYourOldExportHere!G246="x",IF(copyYourOldExportHere!G246="","",copyYourOldExportHere!G246),"")</f>
        <v/>
      </c>
      <c r="I246" s="4" t="str">
        <f>IF(copyYourOldExportHere!G246="x",IF(copyYourOldExportHere!H246="","",copyYourOldExportHere!H246),"")</f>
        <v/>
      </c>
      <c r="J246" s="4" t="str">
        <f>IF(copyYourOldExportHere!G246="x",IF(copyYourOldExportHere!I246="","",copyYourOldExportHere!I246),"")</f>
        <v/>
      </c>
      <c r="K246">
        <v>245</v>
      </c>
      <c r="L246" t="s">
        <v>41</v>
      </c>
      <c r="M246" t="s">
        <v>994</v>
      </c>
      <c r="N246" t="s">
        <v>27</v>
      </c>
      <c r="O246">
        <v>168</v>
      </c>
      <c r="P246" t="s">
        <v>1401</v>
      </c>
      <c r="Q246" t="str">
        <f t="shared" si="19"/>
        <v/>
      </c>
      <c r="R246" t="str">
        <f t="shared" si="20"/>
        <v/>
      </c>
      <c r="S246" t="str">
        <f t="shared" si="21"/>
        <v/>
      </c>
      <c r="V246" t="str">
        <f t="shared" si="22"/>
        <v>Canzone,D*hSEA</v>
      </c>
      <c r="W246" t="str">
        <f>IF(T246&lt;&gt;"multiple",IF(ISERROR(VLOOKUP(SUBSTITUTE(SUBSTITUTE(V246,"*","~*"),"+","~+"),playerChgs!G$2:H$411,2,FALSE)),"",VLOOKUP(SUBSTITUTE(SUBSTITUTE(V246,"*","~*"),"+","~+"),playerChgs!G$2:H$411,2,FALSE)),"")</f>
        <v/>
      </c>
      <c r="X246" t="str">
        <f t="shared" si="23"/>
        <v>Canzone,D*hSEA</v>
      </c>
    </row>
    <row r="247" spans="1:24" x14ac:dyDescent="0.25">
      <c r="A247" s="7" t="str">
        <f t="shared" si="18"/>
        <v/>
      </c>
      <c r="B247" s="4" t="str">
        <f>IF(copyYourOldExportHere!G247="x",IF(copyYourOldExportHere!A247="","",copyYourOldExportHere!A247),"")</f>
        <v/>
      </c>
      <c r="C247" s="4" t="str">
        <f>IF(copyYourOldExportHere!G247="x",IF(copyYourOldExportHere!B247="","",copyYourOldExportHere!B247),"")</f>
        <v/>
      </c>
      <c r="D247" s="4" t="str">
        <f>IF(copyYourOldExportHere!G247="x",IF(copyYourOldExportHere!C247="","",copyYourOldExportHere!C247),"")</f>
        <v/>
      </c>
      <c r="E247" s="4" t="str">
        <f>IF(copyYourOldExportHere!G247="x",IF(copyYourOldExportHere!D247="","",copyYourOldExportHere!D247),"")</f>
        <v/>
      </c>
      <c r="F247" s="4" t="str">
        <f>IF(copyYourOldExportHere!G247="x",IF(copyYourOldExportHere!E247="","",copyYourOldExportHere!E247),"")</f>
        <v/>
      </c>
      <c r="G247" s="4" t="str">
        <f>IF(copyYourOldExportHere!G247="x",IF(copyYourOldExportHere!F247="","",copyYourOldExportHere!F247),"")</f>
        <v/>
      </c>
      <c r="H247" s="4" t="str">
        <f>IF(copyYourOldExportHere!G247="x",IF(copyYourOldExportHere!G247="","",copyYourOldExportHere!G247),"")</f>
        <v/>
      </c>
      <c r="I247" s="4" t="str">
        <f>IF(copyYourOldExportHere!G247="x",IF(copyYourOldExportHere!H247="","",copyYourOldExportHere!H247),"")</f>
        <v/>
      </c>
      <c r="J247" s="4" t="str">
        <f>IF(copyYourOldExportHere!G247="x",IF(copyYourOldExportHere!I247="","",copyYourOldExportHere!I247),"")</f>
        <v/>
      </c>
      <c r="K247">
        <v>246</v>
      </c>
      <c r="L247" t="s">
        <v>34</v>
      </c>
      <c r="M247" t="s">
        <v>779</v>
      </c>
      <c r="N247" t="s">
        <v>27</v>
      </c>
      <c r="O247">
        <v>8</v>
      </c>
      <c r="P247" t="s">
        <v>1402</v>
      </c>
      <c r="Q247" t="str">
        <f t="shared" si="19"/>
        <v/>
      </c>
      <c r="R247" t="str">
        <f t="shared" si="20"/>
        <v/>
      </c>
      <c r="S247" t="str">
        <f t="shared" si="21"/>
        <v/>
      </c>
      <c r="T247" t="s">
        <v>6</v>
      </c>
      <c r="V247" t="str">
        <f t="shared" si="22"/>
        <v>Capel,C*hCIN</v>
      </c>
      <c r="W247" t="str">
        <f>IF(T247&lt;&gt;"multiple",IF(ISERROR(VLOOKUP(SUBSTITUTE(SUBSTITUTE(V247,"*","~*"),"+","~+"),playerChgs!G$2:H$411,2,FALSE)),"",VLOOKUP(SUBSTITUTE(SUBSTITUTE(V247,"*","~*"),"+","~+"),playerChgs!G$2:H$411,2,FALSE)),"")</f>
        <v/>
      </c>
      <c r="X247" t="str">
        <f t="shared" si="23"/>
        <v>Capel,C*hCIN</v>
      </c>
    </row>
    <row r="248" spans="1:24" x14ac:dyDescent="0.25">
      <c r="A248" s="7" t="str">
        <f t="shared" si="18"/>
        <v/>
      </c>
      <c r="B248" s="4" t="str">
        <f>IF(copyYourOldExportHere!G248="x",IF(copyYourOldExportHere!A248="","",copyYourOldExportHere!A248),"")</f>
        <v/>
      </c>
      <c r="C248" s="4" t="str">
        <f>IF(copyYourOldExportHere!G248="x",IF(copyYourOldExportHere!B248="","",copyYourOldExportHere!B248),"")</f>
        <v/>
      </c>
      <c r="D248" s="4" t="str">
        <f>IF(copyYourOldExportHere!G248="x",IF(copyYourOldExportHere!C248="","",copyYourOldExportHere!C248),"")</f>
        <v/>
      </c>
      <c r="E248" s="4" t="str">
        <f>IF(copyYourOldExportHere!G248="x",IF(copyYourOldExportHere!D248="","",copyYourOldExportHere!D248),"")</f>
        <v/>
      </c>
      <c r="F248" s="4" t="str">
        <f>IF(copyYourOldExportHere!G248="x",IF(copyYourOldExportHere!E248="","",copyYourOldExportHere!E248),"")</f>
        <v/>
      </c>
      <c r="G248" s="4" t="str">
        <f>IF(copyYourOldExportHere!G248="x",IF(copyYourOldExportHere!F248="","",copyYourOldExportHere!F248),"")</f>
        <v/>
      </c>
      <c r="H248" s="4" t="str">
        <f>IF(copyYourOldExportHere!G248="x",IF(copyYourOldExportHere!G248="","",copyYourOldExportHere!G248),"")</f>
        <v/>
      </c>
      <c r="I248" s="4" t="str">
        <f>IF(copyYourOldExportHere!G248="x",IF(copyYourOldExportHere!H248="","",copyYourOldExportHere!H248),"")</f>
        <v/>
      </c>
      <c r="J248" s="4" t="str">
        <f>IF(copyYourOldExportHere!G248="x",IF(copyYourOldExportHere!I248="","",copyYourOldExportHere!I248),"")</f>
        <v/>
      </c>
      <c r="K248">
        <v>247</v>
      </c>
      <c r="L248" t="s">
        <v>30</v>
      </c>
      <c r="M248" t="s">
        <v>780</v>
      </c>
      <c r="N248" t="s">
        <v>27</v>
      </c>
      <c r="O248">
        <v>9</v>
      </c>
      <c r="P248" t="s">
        <v>1403</v>
      </c>
      <c r="Q248" t="str">
        <f t="shared" si="19"/>
        <v/>
      </c>
      <c r="R248" t="str">
        <f t="shared" si="20"/>
        <v/>
      </c>
      <c r="S248" t="str">
        <f t="shared" si="21"/>
        <v/>
      </c>
      <c r="T248" t="s">
        <v>6</v>
      </c>
      <c r="V248" t="str">
        <f t="shared" si="22"/>
        <v>Capra,VhMLN</v>
      </c>
      <c r="W248" t="str">
        <f>IF(T248&lt;&gt;"multiple",IF(ISERROR(VLOOKUP(SUBSTITUTE(SUBSTITUTE(V248,"*","~*"),"+","~+"),playerChgs!G$2:H$411,2,FALSE)),"",VLOOKUP(SUBSTITUTE(SUBSTITUTE(V248,"*","~*"),"+","~+"),playerChgs!G$2:H$411,2,FALSE)),"")</f>
        <v/>
      </c>
      <c r="X248" t="str">
        <f t="shared" si="23"/>
        <v>Capra,VhMLN</v>
      </c>
    </row>
    <row r="249" spans="1:24" x14ac:dyDescent="0.25">
      <c r="A249" s="7" t="str">
        <f t="shared" si="18"/>
        <v/>
      </c>
      <c r="B249" s="4" t="str">
        <f>IF(copyYourOldExportHere!G249="x",IF(copyYourOldExportHere!A249="","",copyYourOldExportHere!A249),"")</f>
        <v/>
      </c>
      <c r="C249" s="4" t="str">
        <f>IF(copyYourOldExportHere!G249="x",IF(copyYourOldExportHere!B249="","",copyYourOldExportHere!B249),"")</f>
        <v/>
      </c>
      <c r="D249" s="4" t="str">
        <f>IF(copyYourOldExportHere!G249="x",IF(copyYourOldExportHere!C249="","",copyYourOldExportHere!C249),"")</f>
        <v/>
      </c>
      <c r="E249" s="4" t="str">
        <f>IF(copyYourOldExportHere!G249="x",IF(copyYourOldExportHere!D249="","",copyYourOldExportHere!D249),"")</f>
        <v/>
      </c>
      <c r="F249" s="4" t="str">
        <f>IF(copyYourOldExportHere!G249="x",IF(copyYourOldExportHere!E249="","",copyYourOldExportHere!E249),"")</f>
        <v/>
      </c>
      <c r="G249" s="4" t="str">
        <f>IF(copyYourOldExportHere!G249="x",IF(copyYourOldExportHere!F249="","",copyYourOldExportHere!F249),"")</f>
        <v/>
      </c>
      <c r="H249" s="4" t="str">
        <f>IF(copyYourOldExportHere!G249="x",IF(copyYourOldExportHere!G249="","",copyYourOldExportHere!G249),"")</f>
        <v/>
      </c>
      <c r="I249" s="4" t="str">
        <f>IF(copyYourOldExportHere!G249="x",IF(copyYourOldExportHere!H249="","",copyYourOldExportHere!H249),"")</f>
        <v/>
      </c>
      <c r="J249" s="4" t="str">
        <f>IF(copyYourOldExportHere!G249="x",IF(copyYourOldExportHere!I249="","",copyYourOldExportHere!I249),"")</f>
        <v/>
      </c>
      <c r="K249">
        <v>248</v>
      </c>
      <c r="L249" t="s">
        <v>46</v>
      </c>
      <c r="M249" t="s">
        <v>995</v>
      </c>
      <c r="N249" t="s">
        <v>22</v>
      </c>
      <c r="O249">
        <v>9</v>
      </c>
      <c r="P249" t="s">
        <v>60</v>
      </c>
      <c r="Q249" t="str">
        <f t="shared" si="19"/>
        <v/>
      </c>
      <c r="R249" t="str">
        <f t="shared" si="20"/>
        <v/>
      </c>
      <c r="S249" t="str">
        <f t="shared" si="21"/>
        <v/>
      </c>
      <c r="T249" t="s">
        <v>6</v>
      </c>
      <c r="V249" t="str">
        <f t="shared" si="22"/>
        <v>Carasiti,MpCON</v>
      </c>
      <c r="W249" t="str">
        <f>IF(T249&lt;&gt;"multiple",IF(ISERROR(VLOOKUP(SUBSTITUTE(SUBSTITUTE(V249,"*","~*"),"+","~+"),playerChgs!G$2:H$411,2,FALSE)),"",VLOOKUP(SUBSTITUTE(SUBSTITUTE(V249,"*","~*"),"+","~+"),playerChgs!G$2:H$411,2,FALSE)),"")</f>
        <v/>
      </c>
      <c r="X249" t="str">
        <f t="shared" si="23"/>
        <v>Carasiti,MpCON</v>
      </c>
    </row>
    <row r="250" spans="1:24" x14ac:dyDescent="0.25">
      <c r="A250" s="7" t="str">
        <f t="shared" si="18"/>
        <v/>
      </c>
      <c r="B250" s="4" t="str">
        <f>IF(copyYourOldExportHere!G250="x",IF(copyYourOldExportHere!A250="","",copyYourOldExportHere!A250),"")</f>
        <v/>
      </c>
      <c r="C250" s="4" t="str">
        <f>IF(copyYourOldExportHere!G250="x",IF(copyYourOldExportHere!B250="","",copyYourOldExportHere!B250),"")</f>
        <v/>
      </c>
      <c r="D250" s="4" t="str">
        <f>IF(copyYourOldExportHere!G250="x",IF(copyYourOldExportHere!C250="","",copyYourOldExportHere!C250),"")</f>
        <v/>
      </c>
      <c r="E250" s="4" t="str">
        <f>IF(copyYourOldExportHere!G250="x",IF(copyYourOldExportHere!D250="","",copyYourOldExportHere!D250),"")</f>
        <v/>
      </c>
      <c r="F250" s="4" t="str">
        <f>IF(copyYourOldExportHere!G250="x",IF(copyYourOldExportHere!E250="","",copyYourOldExportHere!E250),"")</f>
        <v/>
      </c>
      <c r="G250" s="4" t="str">
        <f>IF(copyYourOldExportHere!G250="x",IF(copyYourOldExportHere!F250="","",copyYourOldExportHere!F250),"")</f>
        <v/>
      </c>
      <c r="H250" s="4" t="str">
        <f>IF(copyYourOldExportHere!G250="x",IF(copyYourOldExportHere!G250="","",copyYourOldExportHere!G250),"")</f>
        <v/>
      </c>
      <c r="I250" s="4" t="str">
        <f>IF(copyYourOldExportHere!G250="x",IF(copyYourOldExportHere!H250="","",copyYourOldExportHere!H250),"")</f>
        <v/>
      </c>
      <c r="J250" s="4" t="str">
        <f>IF(copyYourOldExportHere!G250="x",IF(copyYourOldExportHere!I250="","",copyYourOldExportHere!I250),"")</f>
        <v/>
      </c>
      <c r="K250">
        <v>249</v>
      </c>
      <c r="L250" t="s">
        <v>118</v>
      </c>
      <c r="M250" t="s">
        <v>237</v>
      </c>
      <c r="N250" t="s">
        <v>27</v>
      </c>
      <c r="O250">
        <v>245</v>
      </c>
      <c r="P250" t="s">
        <v>1404</v>
      </c>
      <c r="Q250" t="str">
        <f t="shared" si="19"/>
        <v/>
      </c>
      <c r="R250" t="str">
        <f t="shared" si="20"/>
        <v/>
      </c>
      <c r="S250" t="str">
        <f t="shared" si="21"/>
        <v/>
      </c>
      <c r="V250" t="str">
        <f t="shared" si="22"/>
        <v>Caratini,V+hHOA</v>
      </c>
      <c r="W250" t="str">
        <f>IF(T250&lt;&gt;"multiple",IF(ISERROR(VLOOKUP(SUBSTITUTE(SUBSTITUTE(V250,"*","~*"),"+","~+"),playerChgs!G$2:H$411,2,FALSE)),"",VLOOKUP(SUBSTITUTE(SUBSTITUTE(V250,"*","~*"),"+","~+"),playerChgs!G$2:H$411,2,FALSE)),"")</f>
        <v/>
      </c>
      <c r="X250" t="str">
        <f t="shared" si="23"/>
        <v>Caratini,V+hHOA</v>
      </c>
    </row>
    <row r="251" spans="1:24" x14ac:dyDescent="0.25">
      <c r="A251" s="7" t="str">
        <f t="shared" si="18"/>
        <v/>
      </c>
      <c r="B251" s="4" t="str">
        <f>IF(copyYourOldExportHere!G251="x",IF(copyYourOldExportHere!A251="","",copyYourOldExportHere!A251),"")</f>
        <v/>
      </c>
      <c r="C251" s="4" t="str">
        <f>IF(copyYourOldExportHere!G251="x",IF(copyYourOldExportHere!B251="","",copyYourOldExportHere!B251),"")</f>
        <v/>
      </c>
      <c r="D251" s="4" t="str">
        <f>IF(copyYourOldExportHere!G251="x",IF(copyYourOldExportHere!C251="","",copyYourOldExportHere!C251),"")</f>
        <v/>
      </c>
      <c r="E251" s="4" t="str">
        <f>IF(copyYourOldExportHere!G251="x",IF(copyYourOldExportHere!D251="","",copyYourOldExportHere!D251),"")</f>
        <v/>
      </c>
      <c r="F251" s="4" t="str">
        <f>IF(copyYourOldExportHere!G251="x",IF(copyYourOldExportHere!E251="","",copyYourOldExportHere!E251),"")</f>
        <v/>
      </c>
      <c r="G251" s="4" t="str">
        <f>IF(copyYourOldExportHere!G251="x",IF(copyYourOldExportHere!F251="","",copyYourOldExportHere!F251),"")</f>
        <v/>
      </c>
      <c r="H251" s="4" t="str">
        <f>IF(copyYourOldExportHere!G251="x",IF(copyYourOldExportHere!G251="","",copyYourOldExportHere!G251),"")</f>
        <v/>
      </c>
      <c r="I251" s="4" t="str">
        <f>IF(copyYourOldExportHere!G251="x",IF(copyYourOldExportHere!H251="","",copyYourOldExportHere!H251),"")</f>
        <v/>
      </c>
      <c r="J251" s="4" t="str">
        <f>IF(copyYourOldExportHere!G251="x",IF(copyYourOldExportHere!I251="","",copyYourOldExportHere!I251),"")</f>
        <v/>
      </c>
      <c r="K251">
        <v>250</v>
      </c>
      <c r="L251" t="s">
        <v>47</v>
      </c>
      <c r="M251" t="s">
        <v>519</v>
      </c>
      <c r="N251" t="s">
        <v>27</v>
      </c>
      <c r="O251">
        <v>235</v>
      </c>
      <c r="P251" t="s">
        <v>1405</v>
      </c>
      <c r="Q251" t="str">
        <f t="shared" si="19"/>
        <v/>
      </c>
      <c r="R251" t="str">
        <f t="shared" si="20"/>
        <v/>
      </c>
      <c r="S251" t="str">
        <f t="shared" si="21"/>
        <v/>
      </c>
      <c r="V251" t="str">
        <f t="shared" si="22"/>
        <v>Carlson,D+hTBA</v>
      </c>
      <c r="W251" t="str">
        <f>IF(T251&lt;&gt;"multiple",IF(ISERROR(VLOOKUP(SUBSTITUTE(SUBSTITUTE(V251,"*","~*"),"+","~+"),playerChgs!G$2:H$411,2,FALSE)),"",VLOOKUP(SUBSTITUTE(SUBSTITUTE(V251,"*","~*"),"+","~+"),playerChgs!G$2:H$411,2,FALSE)),"")</f>
        <v/>
      </c>
      <c r="X251" t="str">
        <f t="shared" si="23"/>
        <v>Carlson,D+hTBA</v>
      </c>
    </row>
    <row r="252" spans="1:24" x14ac:dyDescent="0.25">
      <c r="A252" s="7" t="str">
        <f t="shared" si="18"/>
        <v/>
      </c>
      <c r="B252" s="4" t="str">
        <f>IF(copyYourOldExportHere!G252="x",IF(copyYourOldExportHere!A252="","",copyYourOldExportHere!A252),"")</f>
        <v/>
      </c>
      <c r="C252" s="4" t="str">
        <f>IF(copyYourOldExportHere!G252="x",IF(copyYourOldExportHere!B252="","",copyYourOldExportHere!B252),"")</f>
        <v/>
      </c>
      <c r="D252" s="4" t="str">
        <f>IF(copyYourOldExportHere!G252="x",IF(copyYourOldExportHere!C252="","",copyYourOldExportHere!C252),"")</f>
        <v/>
      </c>
      <c r="E252" s="4" t="str">
        <f>IF(copyYourOldExportHere!G252="x",IF(copyYourOldExportHere!D252="","",copyYourOldExportHere!D252),"")</f>
        <v/>
      </c>
      <c r="F252" s="4" t="str">
        <f>IF(copyYourOldExportHere!G252="x",IF(copyYourOldExportHere!E252="","",copyYourOldExportHere!E252),"")</f>
        <v/>
      </c>
      <c r="G252" s="4" t="str">
        <f>IF(copyYourOldExportHere!G252="x",IF(copyYourOldExportHere!F252="","",copyYourOldExportHere!F252),"")</f>
        <v/>
      </c>
      <c r="H252" s="4" t="str">
        <f>IF(copyYourOldExportHere!G252="x",IF(copyYourOldExportHere!G252="","",copyYourOldExportHere!G252),"")</f>
        <v/>
      </c>
      <c r="I252" s="4" t="str">
        <f>IF(copyYourOldExportHere!G252="x",IF(copyYourOldExportHere!H252="","",copyYourOldExportHere!H252),"")</f>
        <v/>
      </c>
      <c r="J252" s="4" t="str">
        <f>IF(copyYourOldExportHere!G252="x",IF(copyYourOldExportHere!I252="","",copyYourOldExportHere!I252),"")</f>
        <v/>
      </c>
      <c r="K252">
        <v>251</v>
      </c>
      <c r="L252" t="s">
        <v>43</v>
      </c>
      <c r="M252" t="s">
        <v>519</v>
      </c>
      <c r="N252" t="s">
        <v>27</v>
      </c>
      <c r="O252">
        <v>121</v>
      </c>
      <c r="P252" t="s">
        <v>1406</v>
      </c>
      <c r="Q252" t="str">
        <f t="shared" si="19"/>
        <v/>
      </c>
      <c r="R252" t="str">
        <f t="shared" si="20"/>
        <v/>
      </c>
      <c r="S252" t="str">
        <f t="shared" si="21"/>
        <v/>
      </c>
      <c r="T252" t="s">
        <v>7</v>
      </c>
      <c r="V252" t="str">
        <f t="shared" si="22"/>
        <v>Carlson,D+hSLN</v>
      </c>
      <c r="W252" t="str">
        <f>IF(T252&lt;&gt;"multiple",IF(ISERROR(VLOOKUP(SUBSTITUTE(SUBSTITUTE(V252,"*","~*"),"+","~+"),playerChgs!G$2:H$411,2,FALSE)),"",VLOOKUP(SUBSTITUTE(SUBSTITUTE(V252,"*","~*"),"+","~+"),playerChgs!G$2:H$411,2,FALSE)),"")</f>
        <v/>
      </c>
      <c r="X252" t="str">
        <f t="shared" si="23"/>
        <v>Carlson,D+hSLN</v>
      </c>
    </row>
    <row r="253" spans="1:24" x14ac:dyDescent="0.25">
      <c r="A253" s="7" t="str">
        <f t="shared" si="18"/>
        <v/>
      </c>
      <c r="B253" s="4" t="str">
        <f>IF(copyYourOldExportHere!G253="x",IF(copyYourOldExportHere!A253="","",copyYourOldExportHere!A253),"")</f>
        <v/>
      </c>
      <c r="C253" s="4" t="str">
        <f>IF(copyYourOldExportHere!G253="x",IF(copyYourOldExportHere!B253="","",copyYourOldExportHere!B253),"")</f>
        <v/>
      </c>
      <c r="D253" s="4" t="str">
        <f>IF(copyYourOldExportHere!G253="x",IF(copyYourOldExportHere!C253="","",copyYourOldExportHere!C253),"")</f>
        <v/>
      </c>
      <c r="E253" s="4" t="str">
        <f>IF(copyYourOldExportHere!G253="x",IF(copyYourOldExportHere!D253="","",copyYourOldExportHere!D253),"")</f>
        <v/>
      </c>
      <c r="F253" s="4" t="str">
        <f>IF(copyYourOldExportHere!G253="x",IF(copyYourOldExportHere!E253="","",copyYourOldExportHere!E253),"")</f>
        <v/>
      </c>
      <c r="G253" s="4" t="str">
        <f>IF(copyYourOldExportHere!G253="x",IF(copyYourOldExportHere!F253="","",copyYourOldExportHere!F253),"")</f>
        <v/>
      </c>
      <c r="H253" s="4" t="str">
        <f>IF(copyYourOldExportHere!G253="x",IF(copyYourOldExportHere!G253="","",copyYourOldExportHere!G253),"")</f>
        <v/>
      </c>
      <c r="I253" s="4" t="str">
        <f>IF(copyYourOldExportHere!G253="x",IF(copyYourOldExportHere!H253="","",copyYourOldExportHere!H253),"")</f>
        <v/>
      </c>
      <c r="J253" s="4" t="str">
        <f>IF(copyYourOldExportHere!G253="x",IF(copyYourOldExportHere!I253="","",copyYourOldExportHere!I253),"")</f>
        <v/>
      </c>
      <c r="K253">
        <v>252</v>
      </c>
      <c r="L253" t="s">
        <v>47</v>
      </c>
      <c r="M253" t="s">
        <v>519</v>
      </c>
      <c r="N253" t="s">
        <v>27</v>
      </c>
      <c r="O253">
        <v>114</v>
      </c>
      <c r="P253" t="s">
        <v>1407</v>
      </c>
      <c r="Q253" t="str">
        <f t="shared" si="19"/>
        <v/>
      </c>
      <c r="R253" t="str">
        <f t="shared" si="20"/>
        <v/>
      </c>
      <c r="S253" t="str">
        <f t="shared" si="21"/>
        <v/>
      </c>
      <c r="T253" t="s">
        <v>7</v>
      </c>
      <c r="V253" t="str">
        <f t="shared" si="22"/>
        <v>Carlson,D+hTBA</v>
      </c>
      <c r="W253" t="str">
        <f>IF(T253&lt;&gt;"multiple",IF(ISERROR(VLOOKUP(SUBSTITUTE(SUBSTITUTE(V253,"*","~*"),"+","~+"),playerChgs!G$2:H$411,2,FALSE)),"",VLOOKUP(SUBSTITUTE(SUBSTITUTE(V253,"*","~*"),"+","~+"),playerChgs!G$2:H$411,2,FALSE)),"")</f>
        <v/>
      </c>
      <c r="X253" t="str">
        <f t="shared" si="23"/>
        <v>Carlson,D+hTBA</v>
      </c>
    </row>
    <row r="254" spans="1:24" x14ac:dyDescent="0.25">
      <c r="A254" s="7" t="str">
        <f t="shared" si="18"/>
        <v/>
      </c>
      <c r="B254" s="4" t="str">
        <f>IF(copyYourOldExportHere!G254="x",IF(copyYourOldExportHere!A254="","",copyYourOldExportHere!A254),"")</f>
        <v/>
      </c>
      <c r="C254" s="4" t="str">
        <f>IF(copyYourOldExportHere!G254="x",IF(copyYourOldExportHere!B254="","",copyYourOldExportHere!B254),"")</f>
        <v/>
      </c>
      <c r="D254" s="4" t="str">
        <f>IF(copyYourOldExportHere!G254="x",IF(copyYourOldExportHere!C254="","",copyYourOldExportHere!C254),"")</f>
        <v/>
      </c>
      <c r="E254" s="4" t="str">
        <f>IF(copyYourOldExportHere!G254="x",IF(copyYourOldExportHere!D254="","",copyYourOldExportHere!D254),"")</f>
        <v/>
      </c>
      <c r="F254" s="4" t="str">
        <f>IF(copyYourOldExportHere!G254="x",IF(copyYourOldExportHere!E254="","",copyYourOldExportHere!E254),"")</f>
        <v/>
      </c>
      <c r="G254" s="4" t="str">
        <f>IF(copyYourOldExportHere!G254="x",IF(copyYourOldExportHere!F254="","",copyYourOldExportHere!F254),"")</f>
        <v/>
      </c>
      <c r="H254" s="4" t="str">
        <f>IF(copyYourOldExportHere!G254="x",IF(copyYourOldExportHere!G254="","",copyYourOldExportHere!G254),"")</f>
        <v/>
      </c>
      <c r="I254" s="4" t="str">
        <f>IF(copyYourOldExportHere!G254="x",IF(copyYourOldExportHere!H254="","",copyYourOldExportHere!H254),"")</f>
        <v/>
      </c>
      <c r="J254" s="4" t="str">
        <f>IF(copyYourOldExportHere!G254="x",IF(copyYourOldExportHere!I254="","",copyYourOldExportHere!I254),"")</f>
        <v/>
      </c>
      <c r="K254">
        <v>253</v>
      </c>
      <c r="L254" t="s">
        <v>48</v>
      </c>
      <c r="M254" t="s">
        <v>781</v>
      </c>
      <c r="N254" t="s">
        <v>27</v>
      </c>
      <c r="O254">
        <v>264</v>
      </c>
      <c r="P254" t="s">
        <v>865</v>
      </c>
      <c r="Q254" t="str">
        <f t="shared" si="19"/>
        <v/>
      </c>
      <c r="R254" t="str">
        <f t="shared" si="20"/>
        <v/>
      </c>
      <c r="S254" t="str">
        <f t="shared" si="21"/>
        <v/>
      </c>
      <c r="V254" t="str">
        <f t="shared" si="22"/>
        <v>Carpenter,K*hDEA</v>
      </c>
      <c r="W254" t="str">
        <f>IF(T254&lt;&gt;"multiple",IF(ISERROR(VLOOKUP(SUBSTITUTE(SUBSTITUTE(V254,"*","~*"),"+","~+"),playerChgs!G$2:H$411,2,FALSE)),"",VLOOKUP(SUBSTITUTE(SUBSTITUTE(V254,"*","~*"),"+","~+"),playerChgs!G$2:H$411,2,FALSE)),"")</f>
        <v/>
      </c>
      <c r="X254" t="str">
        <f t="shared" si="23"/>
        <v>Carpenter,K*hDEA</v>
      </c>
    </row>
    <row r="255" spans="1:24" x14ac:dyDescent="0.25">
      <c r="A255" s="7" t="str">
        <f t="shared" si="18"/>
        <v/>
      </c>
      <c r="B255" s="4" t="str">
        <f>IF(copyYourOldExportHere!G255="x",IF(copyYourOldExportHere!A255="","",copyYourOldExportHere!A255),"")</f>
        <v/>
      </c>
      <c r="C255" s="4" t="str">
        <f>IF(copyYourOldExportHere!G255="x",IF(copyYourOldExportHere!B255="","",copyYourOldExportHere!B255),"")</f>
        <v/>
      </c>
      <c r="D255" s="4" t="str">
        <f>IF(copyYourOldExportHere!G255="x",IF(copyYourOldExportHere!C255="","",copyYourOldExportHere!C255),"")</f>
        <v/>
      </c>
      <c r="E255" s="4" t="str">
        <f>IF(copyYourOldExportHere!G255="x",IF(copyYourOldExportHere!D255="","",copyYourOldExportHere!D255),"")</f>
        <v/>
      </c>
      <c r="F255" s="4" t="str">
        <f>IF(copyYourOldExportHere!G255="x",IF(copyYourOldExportHere!E255="","",copyYourOldExportHere!E255),"")</f>
        <v/>
      </c>
      <c r="G255" s="4" t="str">
        <f>IF(copyYourOldExportHere!G255="x",IF(copyYourOldExportHere!F255="","",copyYourOldExportHere!F255),"")</f>
        <v/>
      </c>
      <c r="H255" s="4" t="str">
        <f>IF(copyYourOldExportHere!G255="x",IF(copyYourOldExportHere!G255="","",copyYourOldExportHere!G255),"")</f>
        <v/>
      </c>
      <c r="I255" s="4" t="str">
        <f>IF(copyYourOldExportHere!G255="x",IF(copyYourOldExportHere!H255="","",copyYourOldExportHere!H255),"")</f>
        <v/>
      </c>
      <c r="J255" s="4" t="str">
        <f>IF(copyYourOldExportHere!G255="x",IF(copyYourOldExportHere!I255="","",copyYourOldExportHere!I255),"")</f>
        <v/>
      </c>
      <c r="K255">
        <v>254</v>
      </c>
      <c r="L255" t="s">
        <v>43</v>
      </c>
      <c r="M255" t="s">
        <v>90</v>
      </c>
      <c r="N255" t="s">
        <v>27</v>
      </c>
      <c r="O255">
        <v>137</v>
      </c>
      <c r="P255" t="s">
        <v>1408</v>
      </c>
      <c r="Q255" t="str">
        <f t="shared" si="19"/>
        <v/>
      </c>
      <c r="R255" t="str">
        <f t="shared" si="20"/>
        <v/>
      </c>
      <c r="S255" t="str">
        <f t="shared" si="21"/>
        <v/>
      </c>
      <c r="V255" t="str">
        <f t="shared" si="22"/>
        <v>Carpenter,M*hSLN</v>
      </c>
      <c r="W255" t="str">
        <f>IF(T255&lt;&gt;"multiple",IF(ISERROR(VLOOKUP(SUBSTITUTE(SUBSTITUTE(V255,"*","~*"),"+","~+"),playerChgs!G$2:H$411,2,FALSE)),"",VLOOKUP(SUBSTITUTE(SUBSTITUTE(V255,"*","~*"),"+","~+"),playerChgs!G$2:H$411,2,FALSE)),"")</f>
        <v/>
      </c>
      <c r="X255" t="str">
        <f t="shared" si="23"/>
        <v>Carpenter,M*hSLN</v>
      </c>
    </row>
    <row r="256" spans="1:24" x14ac:dyDescent="0.25">
      <c r="A256" s="7" t="str">
        <f t="shared" si="18"/>
        <v/>
      </c>
      <c r="B256" s="4" t="str">
        <f>IF(copyYourOldExportHere!G256="x",IF(copyYourOldExportHere!A256="","",copyYourOldExportHere!A256),"")</f>
        <v/>
      </c>
      <c r="C256" s="4" t="str">
        <f>IF(copyYourOldExportHere!G256="x",IF(copyYourOldExportHere!B256="","",copyYourOldExportHere!B256),"")</f>
        <v/>
      </c>
      <c r="D256" s="4" t="str">
        <f>IF(copyYourOldExportHere!G256="x",IF(copyYourOldExportHere!C256="","",copyYourOldExportHere!C256),"")</f>
        <v/>
      </c>
      <c r="E256" s="4" t="str">
        <f>IF(copyYourOldExportHere!G256="x",IF(copyYourOldExportHere!D256="","",copyYourOldExportHere!D256),"")</f>
        <v/>
      </c>
      <c r="F256" s="4" t="str">
        <f>IF(copyYourOldExportHere!G256="x",IF(copyYourOldExportHere!E256="","",copyYourOldExportHere!E256),"")</f>
        <v/>
      </c>
      <c r="G256" s="4" t="str">
        <f>IF(copyYourOldExportHere!G256="x",IF(copyYourOldExportHere!F256="","",copyYourOldExportHere!F256),"")</f>
        <v/>
      </c>
      <c r="H256" s="4" t="str">
        <f>IF(copyYourOldExportHere!G256="x",IF(copyYourOldExportHere!G256="","",copyYourOldExportHere!G256),"")</f>
        <v/>
      </c>
      <c r="I256" s="4" t="str">
        <f>IF(copyYourOldExportHere!G256="x",IF(copyYourOldExportHere!H256="","",copyYourOldExportHere!H256),"")</f>
        <v/>
      </c>
      <c r="J256" s="4" t="str">
        <f>IF(copyYourOldExportHere!G256="x",IF(copyYourOldExportHere!I256="","",copyYourOldExportHere!I256),"")</f>
        <v/>
      </c>
      <c r="K256">
        <v>255</v>
      </c>
      <c r="L256" t="s">
        <v>40</v>
      </c>
      <c r="M256" t="s">
        <v>121</v>
      </c>
      <c r="N256" t="s">
        <v>22</v>
      </c>
      <c r="O256">
        <v>104</v>
      </c>
      <c r="P256" t="s">
        <v>69</v>
      </c>
      <c r="Q256" t="str">
        <f t="shared" si="19"/>
        <v/>
      </c>
      <c r="R256" t="str">
        <f t="shared" si="20"/>
        <v/>
      </c>
      <c r="S256" t="str">
        <f t="shared" si="21"/>
        <v/>
      </c>
      <c r="V256" t="str">
        <f t="shared" si="22"/>
        <v>Carrasco,CpCLA</v>
      </c>
      <c r="W256" t="str">
        <f>IF(T256&lt;&gt;"multiple",IF(ISERROR(VLOOKUP(SUBSTITUTE(SUBSTITUTE(V256,"*","~*"),"+","~+"),playerChgs!G$2:H$411,2,FALSE)),"",VLOOKUP(SUBSTITUTE(SUBSTITUTE(V256,"*","~*"),"+","~+"),playerChgs!G$2:H$411,2,FALSE)),"")</f>
        <v/>
      </c>
      <c r="X256" t="str">
        <f t="shared" si="23"/>
        <v>Carrasco,CpCLA</v>
      </c>
    </row>
    <row r="257" spans="1:24" x14ac:dyDescent="0.25">
      <c r="A257" s="7" t="str">
        <f t="shared" si="18"/>
        <v/>
      </c>
      <c r="B257" s="4" t="str">
        <f>IF(copyYourOldExportHere!G257="x",IF(copyYourOldExportHere!A257="","",copyYourOldExportHere!A257),"")</f>
        <v/>
      </c>
      <c r="C257" s="4" t="str">
        <f>IF(copyYourOldExportHere!G257="x",IF(copyYourOldExportHere!B257="","",copyYourOldExportHere!B257),"")</f>
        <v/>
      </c>
      <c r="D257" s="4" t="str">
        <f>IF(copyYourOldExportHere!G257="x",IF(copyYourOldExportHere!C257="","",copyYourOldExportHere!C257),"")</f>
        <v/>
      </c>
      <c r="E257" s="4" t="str">
        <f>IF(copyYourOldExportHere!G257="x",IF(copyYourOldExportHere!D257="","",copyYourOldExportHere!D257),"")</f>
        <v/>
      </c>
      <c r="F257" s="4" t="str">
        <f>IF(copyYourOldExportHere!G257="x",IF(copyYourOldExportHere!E257="","",copyYourOldExportHere!E257),"")</f>
        <v/>
      </c>
      <c r="G257" s="4" t="str">
        <f>IF(copyYourOldExportHere!G257="x",IF(copyYourOldExportHere!F257="","",copyYourOldExportHere!F257),"")</f>
        <v/>
      </c>
      <c r="H257" s="4" t="str">
        <f>IF(copyYourOldExportHere!G257="x",IF(copyYourOldExportHere!G257="","",copyYourOldExportHere!G257),"")</f>
        <v/>
      </c>
      <c r="I257" s="4" t="str">
        <f>IF(copyYourOldExportHere!G257="x",IF(copyYourOldExportHere!H257="","",copyYourOldExportHere!H257),"")</f>
        <v/>
      </c>
      <c r="J257" s="4" t="str">
        <f>IF(copyYourOldExportHere!G257="x",IF(copyYourOldExportHere!I257="","",copyYourOldExportHere!I257),"")</f>
        <v/>
      </c>
      <c r="K257">
        <v>256</v>
      </c>
      <c r="L257" t="s">
        <v>31</v>
      </c>
      <c r="M257" t="s">
        <v>782</v>
      </c>
      <c r="N257" t="s">
        <v>27</v>
      </c>
      <c r="O257">
        <v>589</v>
      </c>
      <c r="P257" t="s">
        <v>1409</v>
      </c>
      <c r="Q257" t="str">
        <f t="shared" si="19"/>
        <v/>
      </c>
      <c r="R257" t="str">
        <f t="shared" si="20"/>
        <v/>
      </c>
      <c r="S257" t="str">
        <f t="shared" si="21"/>
        <v/>
      </c>
      <c r="V257" t="str">
        <f t="shared" si="22"/>
        <v>Carroll,C*hARN</v>
      </c>
      <c r="W257" t="str">
        <f>IF(T257&lt;&gt;"multiple",IF(ISERROR(VLOOKUP(SUBSTITUTE(SUBSTITUTE(V257,"*","~*"),"+","~+"),playerChgs!G$2:H$411,2,FALSE)),"",VLOOKUP(SUBSTITUTE(SUBSTITUTE(V257,"*","~*"),"+","~+"),playerChgs!G$2:H$411,2,FALSE)),"")</f>
        <v/>
      </c>
      <c r="X257" t="str">
        <f t="shared" si="23"/>
        <v>Carroll,C*hARN</v>
      </c>
    </row>
    <row r="258" spans="1:24" x14ac:dyDescent="0.25">
      <c r="A258" s="7" t="str">
        <f t="shared" si="18"/>
        <v/>
      </c>
      <c r="B258" s="4" t="str">
        <f>IF(copyYourOldExportHere!G258="x",IF(copyYourOldExportHere!A258="","",copyYourOldExportHere!A258),"")</f>
        <v/>
      </c>
      <c r="C258" s="4" t="str">
        <f>IF(copyYourOldExportHere!G258="x",IF(copyYourOldExportHere!B258="","",copyYourOldExportHere!B258),"")</f>
        <v/>
      </c>
      <c r="D258" s="4" t="str">
        <f>IF(copyYourOldExportHere!G258="x",IF(copyYourOldExportHere!C258="","",copyYourOldExportHere!C258),"")</f>
        <v/>
      </c>
      <c r="E258" s="4" t="str">
        <f>IF(copyYourOldExportHere!G258="x",IF(copyYourOldExportHere!D258="","",copyYourOldExportHere!D258),"")</f>
        <v/>
      </c>
      <c r="F258" s="4" t="str">
        <f>IF(copyYourOldExportHere!G258="x",IF(copyYourOldExportHere!E258="","",copyYourOldExportHere!E258),"")</f>
        <v/>
      </c>
      <c r="G258" s="4" t="str">
        <f>IF(copyYourOldExportHere!G258="x",IF(copyYourOldExportHere!F258="","",copyYourOldExportHere!F258),"")</f>
        <v/>
      </c>
      <c r="H258" s="4" t="str">
        <f>IF(copyYourOldExportHere!G258="x",IF(copyYourOldExportHere!G258="","",copyYourOldExportHere!G258),"")</f>
        <v/>
      </c>
      <c r="I258" s="4" t="str">
        <f>IF(copyYourOldExportHere!G258="x",IF(copyYourOldExportHere!H258="","",copyYourOldExportHere!H258),"")</f>
        <v/>
      </c>
      <c r="J258" s="4" t="str">
        <f>IF(copyYourOldExportHere!G258="x",IF(copyYourOldExportHere!I258="","",copyYourOldExportHere!I258),"")</f>
        <v/>
      </c>
      <c r="K258">
        <v>257</v>
      </c>
      <c r="L258" t="s">
        <v>39</v>
      </c>
      <c r="M258" t="s">
        <v>997</v>
      </c>
      <c r="N258" t="s">
        <v>27</v>
      </c>
      <c r="O258">
        <v>144</v>
      </c>
      <c r="P258" t="s">
        <v>1410</v>
      </c>
      <c r="Q258" t="str">
        <f t="shared" si="19"/>
        <v/>
      </c>
      <c r="R258" t="str">
        <f t="shared" si="20"/>
        <v/>
      </c>
      <c r="S258" t="str">
        <f t="shared" si="21"/>
        <v/>
      </c>
      <c r="V258" t="str">
        <f t="shared" si="22"/>
        <v>Carter,E*hTEA</v>
      </c>
      <c r="W258" t="str">
        <f>IF(T258&lt;&gt;"multiple",IF(ISERROR(VLOOKUP(SUBSTITUTE(SUBSTITUTE(V258,"*","~*"),"+","~+"),playerChgs!G$2:H$411,2,FALSE)),"",VLOOKUP(SUBSTITUTE(SUBSTITUTE(V258,"*","~*"),"+","~+"),playerChgs!G$2:H$411,2,FALSE)),"")</f>
        <v/>
      </c>
      <c r="X258" t="str">
        <f t="shared" si="23"/>
        <v>Carter,E*hTEA</v>
      </c>
    </row>
    <row r="259" spans="1:24" x14ac:dyDescent="0.25">
      <c r="A259" s="7" t="str">
        <f t="shared" ref="A259:A322" si="24">CONCATENATE(LEFT(D259,LEN(D259)),E259,C259)</f>
        <v/>
      </c>
      <c r="B259" s="4" t="str">
        <f>IF(copyYourOldExportHere!G259="x",IF(copyYourOldExportHere!A259="","",copyYourOldExportHere!A259),"")</f>
        <v/>
      </c>
      <c r="C259" s="4" t="str">
        <f>IF(copyYourOldExportHere!G259="x",IF(copyYourOldExportHere!B259="","",copyYourOldExportHere!B259),"")</f>
        <v/>
      </c>
      <c r="D259" s="4" t="str">
        <f>IF(copyYourOldExportHere!G259="x",IF(copyYourOldExportHere!C259="","",copyYourOldExportHere!C259),"")</f>
        <v/>
      </c>
      <c r="E259" s="4" t="str">
        <f>IF(copyYourOldExportHere!G259="x",IF(copyYourOldExportHere!D259="","",copyYourOldExportHere!D259),"")</f>
        <v/>
      </c>
      <c r="F259" s="4" t="str">
        <f>IF(copyYourOldExportHere!G259="x",IF(copyYourOldExportHere!E259="","",copyYourOldExportHere!E259),"")</f>
        <v/>
      </c>
      <c r="G259" s="4" t="str">
        <f>IF(copyYourOldExportHere!G259="x",IF(copyYourOldExportHere!F259="","",copyYourOldExportHere!F259),"")</f>
        <v/>
      </c>
      <c r="H259" s="4" t="str">
        <f>IF(copyYourOldExportHere!G259="x",IF(copyYourOldExportHere!G259="","",copyYourOldExportHere!G259),"")</f>
        <v/>
      </c>
      <c r="I259" s="4" t="str">
        <f>IF(copyYourOldExportHere!G259="x",IF(copyYourOldExportHere!H259="","",copyYourOldExportHere!H259),"")</f>
        <v/>
      </c>
      <c r="J259" s="4" t="str">
        <f>IF(copyYourOldExportHere!G259="x",IF(copyYourOldExportHere!I259="","",copyYourOldExportHere!I259),"")</f>
        <v/>
      </c>
      <c r="K259">
        <v>258</v>
      </c>
      <c r="L259" t="s">
        <v>28</v>
      </c>
      <c r="M259" t="s">
        <v>150</v>
      </c>
      <c r="N259" t="s">
        <v>27</v>
      </c>
      <c r="O259">
        <v>108</v>
      </c>
      <c r="P259" t="s">
        <v>1411</v>
      </c>
      <c r="Q259" t="str">
        <f t="shared" ref="Q259:Q322" si="25">IF(ISERROR(VLOOKUP(SUBSTITUTE(SUBSTITUTE($X259,"*","~*"),"+","~+"),$A$2:$J$1663,8,FALSE)),"",VLOOKUP(SUBSTITUTE(SUBSTITUTE($X259,"*","~*"),"+","~+"),$A$2:$J$1641,8,FALSE))</f>
        <v/>
      </c>
      <c r="R259" t="str">
        <f t="shared" ref="R259:R322" si="26">IF(ISERROR(VLOOKUP(SUBSTITUTE(SUBSTITUTE($X259,"*","~*"),"+","~+"),$A$2:$J$1663,9,FALSE)),"",VLOOKUP(SUBSTITUTE(SUBSTITUTE($X259,"*","~*"),"+","~+"),$A$2:$J$1641,9,FALSE))</f>
        <v/>
      </c>
      <c r="S259" t="str">
        <f t="shared" ref="S259:S322" si="27">IF(ISERROR(VLOOKUP(SUBSTITUTE(SUBSTITUTE($X259,"*","~*"),"+","~+"),$A$2:$J$1663,10,FALSE)),"",VLOOKUP(SUBSTITUTE(SUBSTITUTE($X259,"*","~*"),"+","~+"),$A$2:$J$1641,10,FALSE))</f>
        <v/>
      </c>
      <c r="V259" t="str">
        <f t="shared" ref="V259:V322" si="28">IF(OR(RIGHT(M259)="*",RIGHT(M259)="+"),CONCATENATE(LEFT(M259,LEN(M259)),N259,L259),CONCATENATE(LEFT(M259,LEN(M259)),N259,L259))</f>
        <v>Casali,ChSFN</v>
      </c>
      <c r="W259" t="str">
        <f>IF(T259&lt;&gt;"multiple",IF(ISERROR(VLOOKUP(SUBSTITUTE(SUBSTITUTE(V259,"*","~*"),"+","~+"),playerChgs!G$2:H$411,2,FALSE)),"",VLOOKUP(SUBSTITUTE(SUBSTITUTE(V259,"*","~*"),"+","~+"),playerChgs!G$2:H$411,2,FALSE)),"")</f>
        <v/>
      </c>
      <c r="X259" t="str">
        <f t="shared" ref="X259:X322" si="29">IF(W259="",V259,W259)</f>
        <v>Casali,ChSFN</v>
      </c>
    </row>
    <row r="260" spans="1:24" x14ac:dyDescent="0.25">
      <c r="A260" s="7" t="str">
        <f t="shared" si="24"/>
        <v/>
      </c>
      <c r="B260" s="4" t="str">
        <f>IF(copyYourOldExportHere!G260="x",IF(copyYourOldExportHere!A260="","",copyYourOldExportHere!A260),"")</f>
        <v/>
      </c>
      <c r="C260" s="4" t="str">
        <f>IF(copyYourOldExportHere!G260="x",IF(copyYourOldExportHere!B260="","",copyYourOldExportHere!B260),"")</f>
        <v/>
      </c>
      <c r="D260" s="4" t="str">
        <f>IF(copyYourOldExportHere!G260="x",IF(copyYourOldExportHere!C260="","",copyYourOldExportHere!C260),"")</f>
        <v/>
      </c>
      <c r="E260" s="4" t="str">
        <f>IF(copyYourOldExportHere!G260="x",IF(copyYourOldExportHere!D260="","",copyYourOldExportHere!D260),"")</f>
        <v/>
      </c>
      <c r="F260" s="4" t="str">
        <f>IF(copyYourOldExportHere!G260="x",IF(copyYourOldExportHere!E260="","",copyYourOldExportHere!E260),"")</f>
        <v/>
      </c>
      <c r="G260" s="4" t="str">
        <f>IF(copyYourOldExportHere!G260="x",IF(copyYourOldExportHere!F260="","",copyYourOldExportHere!F260),"")</f>
        <v/>
      </c>
      <c r="H260" s="4" t="str">
        <f>IF(copyYourOldExportHere!G260="x",IF(copyYourOldExportHere!G260="","",copyYourOldExportHere!G260),"")</f>
        <v/>
      </c>
      <c r="I260" s="4" t="str">
        <f>IF(copyYourOldExportHere!G260="x",IF(copyYourOldExportHere!H260="","",copyYourOldExportHere!H260),"")</f>
        <v/>
      </c>
      <c r="J260" s="4" t="str">
        <f>IF(copyYourOldExportHere!G260="x",IF(copyYourOldExportHere!I260="","",copyYourOldExportHere!I260),"")</f>
        <v/>
      </c>
      <c r="K260">
        <v>259</v>
      </c>
      <c r="L260" t="s">
        <v>50</v>
      </c>
      <c r="M260" t="s">
        <v>783</v>
      </c>
      <c r="N260" t="s">
        <v>27</v>
      </c>
      <c r="O260">
        <v>212</v>
      </c>
      <c r="P260" t="s">
        <v>502</v>
      </c>
      <c r="Q260" t="str">
        <f t="shared" si="25"/>
        <v/>
      </c>
      <c r="R260" t="str">
        <f t="shared" si="26"/>
        <v/>
      </c>
      <c r="S260" t="str">
        <f t="shared" si="27"/>
        <v/>
      </c>
      <c r="V260" t="str">
        <f t="shared" si="28"/>
        <v>Casas,T*hBOA</v>
      </c>
      <c r="W260" t="str">
        <f>IF(T260&lt;&gt;"multiple",IF(ISERROR(VLOOKUP(SUBSTITUTE(SUBSTITUTE(V260,"*","~*"),"+","~+"),playerChgs!G$2:H$411,2,FALSE)),"",VLOOKUP(SUBSTITUTE(SUBSTITUTE(V260,"*","~*"),"+","~+"),playerChgs!G$2:H$411,2,FALSE)),"")</f>
        <v/>
      </c>
      <c r="X260" t="str">
        <f t="shared" si="29"/>
        <v>Casas,T*hBOA</v>
      </c>
    </row>
    <row r="261" spans="1:24" x14ac:dyDescent="0.25">
      <c r="A261" s="7" t="str">
        <f t="shared" si="24"/>
        <v/>
      </c>
      <c r="B261" s="4" t="str">
        <f>IF(copyYourOldExportHere!G261="x",IF(copyYourOldExportHere!A261="","",copyYourOldExportHere!A261),"")</f>
        <v/>
      </c>
      <c r="C261" s="4" t="str">
        <f>IF(copyYourOldExportHere!G261="x",IF(copyYourOldExportHere!B261="","",copyYourOldExportHere!B261),"")</f>
        <v/>
      </c>
      <c r="D261" s="4" t="str">
        <f>IF(copyYourOldExportHere!G261="x",IF(copyYourOldExportHere!C261="","",copyYourOldExportHere!C261),"")</f>
        <v/>
      </c>
      <c r="E261" s="4" t="str">
        <f>IF(copyYourOldExportHere!G261="x",IF(copyYourOldExportHere!D261="","",copyYourOldExportHere!D261),"")</f>
        <v/>
      </c>
      <c r="F261" s="4" t="str">
        <f>IF(copyYourOldExportHere!G261="x",IF(copyYourOldExportHere!E261="","",copyYourOldExportHere!E261),"")</f>
        <v/>
      </c>
      <c r="G261" s="4" t="str">
        <f>IF(copyYourOldExportHere!G261="x",IF(copyYourOldExportHere!F261="","",copyYourOldExportHere!F261),"")</f>
        <v/>
      </c>
      <c r="H261" s="4" t="str">
        <f>IF(copyYourOldExportHere!G261="x",IF(copyYourOldExportHere!G261="","",copyYourOldExportHere!G261),"")</f>
        <v/>
      </c>
      <c r="I261" s="4" t="str">
        <f>IF(copyYourOldExportHere!G261="x",IF(copyYourOldExportHere!H261="","",copyYourOldExportHere!H261),"")</f>
        <v/>
      </c>
      <c r="J261" s="4" t="str">
        <f>IF(copyYourOldExportHere!G261="x",IF(copyYourOldExportHere!I261="","",copyYourOldExportHere!I261),"")</f>
        <v/>
      </c>
      <c r="K261">
        <v>260</v>
      </c>
      <c r="L261" t="s">
        <v>29</v>
      </c>
      <c r="M261" t="s">
        <v>1412</v>
      </c>
      <c r="N261" t="s">
        <v>22</v>
      </c>
      <c r="O261">
        <v>8</v>
      </c>
      <c r="P261" t="s">
        <v>71</v>
      </c>
      <c r="Q261" t="str">
        <f t="shared" si="25"/>
        <v/>
      </c>
      <c r="R261" t="str">
        <f t="shared" si="26"/>
        <v/>
      </c>
      <c r="S261" t="str">
        <f t="shared" si="27"/>
        <v/>
      </c>
      <c r="V261" t="str">
        <f t="shared" si="28"/>
        <v>Casparius,BpLAN</v>
      </c>
      <c r="W261" t="str">
        <f>IF(T261&lt;&gt;"multiple",IF(ISERROR(VLOOKUP(SUBSTITUTE(SUBSTITUTE(V261,"*","~*"),"+","~+"),playerChgs!G$2:H$411,2,FALSE)),"",VLOOKUP(SUBSTITUTE(SUBSTITUTE(V261,"*","~*"),"+","~+"),playerChgs!G$2:H$411,2,FALSE)),"")</f>
        <v/>
      </c>
      <c r="X261" t="str">
        <f t="shared" si="29"/>
        <v>Casparius,BpLAN</v>
      </c>
    </row>
    <row r="262" spans="1:24" x14ac:dyDescent="0.25">
      <c r="A262" s="7" t="str">
        <f t="shared" si="24"/>
        <v/>
      </c>
      <c r="B262" s="4" t="str">
        <f>IF(copyYourOldExportHere!G262="x",IF(copyYourOldExportHere!A262="","",copyYourOldExportHere!A262),"")</f>
        <v/>
      </c>
      <c r="C262" s="4" t="str">
        <f>IF(copyYourOldExportHere!G262="x",IF(copyYourOldExportHere!B262="","",copyYourOldExportHere!B262),"")</f>
        <v/>
      </c>
      <c r="D262" s="4" t="str">
        <f>IF(copyYourOldExportHere!G262="x",IF(copyYourOldExportHere!C262="","",copyYourOldExportHere!C262),"")</f>
        <v/>
      </c>
      <c r="E262" s="4" t="str">
        <f>IF(copyYourOldExportHere!G262="x",IF(copyYourOldExportHere!D262="","",copyYourOldExportHere!D262),"")</f>
        <v/>
      </c>
      <c r="F262" s="4" t="str">
        <f>IF(copyYourOldExportHere!G262="x",IF(copyYourOldExportHere!E262="","",copyYourOldExportHere!E262),"")</f>
        <v/>
      </c>
      <c r="G262" s="4" t="str">
        <f>IF(copyYourOldExportHere!G262="x",IF(copyYourOldExportHere!F262="","",copyYourOldExportHere!F262),"")</f>
        <v/>
      </c>
      <c r="H262" s="4" t="str">
        <f>IF(copyYourOldExportHere!G262="x",IF(copyYourOldExportHere!G262="","",copyYourOldExportHere!G262),"")</f>
        <v/>
      </c>
      <c r="I262" s="4" t="str">
        <f>IF(copyYourOldExportHere!G262="x",IF(copyYourOldExportHere!H262="","",copyYourOldExportHere!H262),"")</f>
        <v/>
      </c>
      <c r="J262" s="4" t="str">
        <f>IF(copyYourOldExportHere!G262="x",IF(copyYourOldExportHere!I262="","",copyYourOldExportHere!I262),"")</f>
        <v/>
      </c>
      <c r="K262">
        <v>261</v>
      </c>
      <c r="L262" t="s">
        <v>31</v>
      </c>
      <c r="M262" t="s">
        <v>1413</v>
      </c>
      <c r="N262" t="s">
        <v>22</v>
      </c>
      <c r="O262">
        <v>10</v>
      </c>
      <c r="P262" t="s">
        <v>72</v>
      </c>
      <c r="Q262" t="str">
        <f t="shared" si="25"/>
        <v/>
      </c>
      <c r="R262" t="str">
        <f t="shared" si="26"/>
        <v/>
      </c>
      <c r="S262" t="str">
        <f t="shared" si="27"/>
        <v/>
      </c>
      <c r="T262" t="s">
        <v>6</v>
      </c>
      <c r="V262" t="str">
        <f t="shared" si="28"/>
        <v>Castellanos,HpARN</v>
      </c>
      <c r="W262" t="str">
        <f>IF(T262&lt;&gt;"multiple",IF(ISERROR(VLOOKUP(SUBSTITUTE(SUBSTITUTE(V262,"*","~*"),"+","~+"),playerChgs!G$2:H$411,2,FALSE)),"",VLOOKUP(SUBSTITUTE(SUBSTITUTE(V262,"*","~*"),"+","~+"),playerChgs!G$2:H$411,2,FALSE)),"")</f>
        <v/>
      </c>
      <c r="X262" t="str">
        <f t="shared" si="29"/>
        <v>Castellanos,HpARN</v>
      </c>
    </row>
    <row r="263" spans="1:24" x14ac:dyDescent="0.25">
      <c r="A263" s="7" t="str">
        <f t="shared" si="24"/>
        <v/>
      </c>
      <c r="B263" s="4" t="str">
        <f>IF(copyYourOldExportHere!G263="x",IF(copyYourOldExportHere!A263="","",copyYourOldExportHere!A263),"")</f>
        <v/>
      </c>
      <c r="C263" s="4" t="str">
        <f>IF(copyYourOldExportHere!G263="x",IF(copyYourOldExportHere!B263="","",copyYourOldExportHere!B263),"")</f>
        <v/>
      </c>
      <c r="D263" s="4" t="str">
        <f>IF(copyYourOldExportHere!G263="x",IF(copyYourOldExportHere!C263="","",copyYourOldExportHere!C263),"")</f>
        <v/>
      </c>
      <c r="E263" s="4" t="str">
        <f>IF(copyYourOldExportHere!G263="x",IF(copyYourOldExportHere!D263="","",copyYourOldExportHere!D263),"")</f>
        <v/>
      </c>
      <c r="F263" s="4" t="str">
        <f>IF(copyYourOldExportHere!G263="x",IF(copyYourOldExportHere!E263="","",copyYourOldExportHere!E263),"")</f>
        <v/>
      </c>
      <c r="G263" s="4" t="str">
        <f>IF(copyYourOldExportHere!G263="x",IF(copyYourOldExportHere!F263="","",copyYourOldExportHere!F263),"")</f>
        <v/>
      </c>
      <c r="H263" s="4" t="str">
        <f>IF(copyYourOldExportHere!G263="x",IF(copyYourOldExportHere!G263="","",copyYourOldExportHere!G263),"")</f>
        <v/>
      </c>
      <c r="I263" s="4" t="str">
        <f>IF(copyYourOldExportHere!G263="x",IF(copyYourOldExportHere!H263="","",copyYourOldExportHere!H263),"")</f>
        <v/>
      </c>
      <c r="J263" s="4" t="str">
        <f>IF(copyYourOldExportHere!G263="x",IF(copyYourOldExportHere!I263="","",copyYourOldExportHere!I263),"")</f>
        <v/>
      </c>
      <c r="K263">
        <v>262</v>
      </c>
      <c r="L263" t="s">
        <v>38</v>
      </c>
      <c r="M263" t="s">
        <v>122</v>
      </c>
      <c r="N263" t="s">
        <v>27</v>
      </c>
      <c r="O263">
        <v>606</v>
      </c>
      <c r="P263" t="s">
        <v>1341</v>
      </c>
      <c r="Q263" t="str">
        <f t="shared" si="25"/>
        <v/>
      </c>
      <c r="R263" t="str">
        <f t="shared" si="26"/>
        <v/>
      </c>
      <c r="S263" t="str">
        <f t="shared" si="27"/>
        <v/>
      </c>
      <c r="V263" t="str">
        <f t="shared" si="28"/>
        <v>Castellanos,NhPHN</v>
      </c>
      <c r="W263" t="str">
        <f>IF(T263&lt;&gt;"multiple",IF(ISERROR(VLOOKUP(SUBSTITUTE(SUBSTITUTE(V263,"*","~*"),"+","~+"),playerChgs!G$2:H$411,2,FALSE)),"",VLOOKUP(SUBSTITUTE(SUBSTITUTE(V263,"*","~*"),"+","~+"),playerChgs!G$2:H$411,2,FALSE)),"")</f>
        <v/>
      </c>
      <c r="X263" t="str">
        <f t="shared" si="29"/>
        <v>Castellanos,NhPHN</v>
      </c>
    </row>
    <row r="264" spans="1:24" x14ac:dyDescent="0.25">
      <c r="A264" s="7" t="str">
        <f t="shared" si="24"/>
        <v/>
      </c>
      <c r="B264" s="4" t="str">
        <f>IF(copyYourOldExportHere!G264="x",IF(copyYourOldExportHere!A264="","",copyYourOldExportHere!A264),"")</f>
        <v/>
      </c>
      <c r="C264" s="4" t="str">
        <f>IF(copyYourOldExportHere!G264="x",IF(copyYourOldExportHere!B264="","",copyYourOldExportHere!B264),"")</f>
        <v/>
      </c>
      <c r="D264" s="4" t="str">
        <f>IF(copyYourOldExportHere!G264="x",IF(copyYourOldExportHere!C264="","",copyYourOldExportHere!C264),"")</f>
        <v/>
      </c>
      <c r="E264" s="4" t="str">
        <f>IF(copyYourOldExportHere!G264="x",IF(copyYourOldExportHere!D264="","",copyYourOldExportHere!D264),"")</f>
        <v/>
      </c>
      <c r="F264" s="4" t="str">
        <f>IF(copyYourOldExportHere!G264="x",IF(copyYourOldExportHere!E264="","",copyYourOldExportHere!E264),"")</f>
        <v/>
      </c>
      <c r="G264" s="4" t="str">
        <f>IF(copyYourOldExportHere!G264="x",IF(copyYourOldExportHere!F264="","",copyYourOldExportHere!F264),"")</f>
        <v/>
      </c>
      <c r="H264" s="4" t="str">
        <f>IF(copyYourOldExportHere!G264="x",IF(copyYourOldExportHere!G264="","",copyYourOldExportHere!G264),"")</f>
        <v/>
      </c>
      <c r="I264" s="4" t="str">
        <f>IF(copyYourOldExportHere!G264="x",IF(copyYourOldExportHere!H264="","",copyYourOldExportHere!H264),"")</f>
        <v/>
      </c>
      <c r="J264" s="4" t="str">
        <f>IF(copyYourOldExportHere!G264="x",IF(copyYourOldExportHere!I264="","",copyYourOldExportHere!I264),"")</f>
        <v/>
      </c>
      <c r="K264">
        <v>263</v>
      </c>
      <c r="L264" t="s">
        <v>42</v>
      </c>
      <c r="M264" t="s">
        <v>345</v>
      </c>
      <c r="N264" t="s">
        <v>27</v>
      </c>
      <c r="O264">
        <v>6</v>
      </c>
      <c r="P264" t="s">
        <v>1414</v>
      </c>
      <c r="Q264" t="str">
        <f t="shared" si="25"/>
        <v/>
      </c>
      <c r="R264" t="str">
        <f t="shared" si="26"/>
        <v/>
      </c>
      <c r="S264" t="str">
        <f t="shared" si="27"/>
        <v/>
      </c>
      <c r="T264" t="s">
        <v>6</v>
      </c>
      <c r="V264" t="str">
        <f t="shared" si="28"/>
        <v>Castillo,DhMNA</v>
      </c>
      <c r="W264" t="str">
        <f>IF(T264&lt;&gt;"multiple",IF(ISERROR(VLOOKUP(SUBSTITUTE(SUBSTITUTE(V264,"*","~*"),"+","~+"),playerChgs!G$2:H$411,2,FALSE)),"",VLOOKUP(SUBSTITUTE(SUBSTITUTE(V264,"*","~*"),"+","~+"),playerChgs!G$2:H$411,2,FALSE)),"")</f>
        <v/>
      </c>
      <c r="X264" t="str">
        <f t="shared" si="29"/>
        <v>Castillo,DhMNA</v>
      </c>
    </row>
    <row r="265" spans="1:24" x14ac:dyDescent="0.25">
      <c r="A265" s="7" t="str">
        <f t="shared" si="24"/>
        <v/>
      </c>
      <c r="B265" s="4" t="str">
        <f>IF(copyYourOldExportHere!G265="x",IF(copyYourOldExportHere!A265="","",copyYourOldExportHere!A265),"")</f>
        <v/>
      </c>
      <c r="C265" s="4" t="str">
        <f>IF(copyYourOldExportHere!G265="x",IF(copyYourOldExportHere!B265="","",copyYourOldExportHere!B265),"")</f>
        <v/>
      </c>
      <c r="D265" s="4" t="str">
        <f>IF(copyYourOldExportHere!G265="x",IF(copyYourOldExportHere!C265="","",copyYourOldExportHere!C265),"")</f>
        <v/>
      </c>
      <c r="E265" s="4" t="str">
        <f>IF(copyYourOldExportHere!G265="x",IF(copyYourOldExportHere!D265="","",copyYourOldExportHere!D265),"")</f>
        <v/>
      </c>
      <c r="F265" s="4" t="str">
        <f>IF(copyYourOldExportHere!G265="x",IF(copyYourOldExportHere!E265="","",copyYourOldExportHere!E265),"")</f>
        <v/>
      </c>
      <c r="G265" s="4" t="str">
        <f>IF(copyYourOldExportHere!G265="x",IF(copyYourOldExportHere!F265="","",copyYourOldExportHere!F265),"")</f>
        <v/>
      </c>
      <c r="H265" s="4" t="str">
        <f>IF(copyYourOldExportHere!G265="x",IF(copyYourOldExportHere!G265="","",copyYourOldExportHere!G265),"")</f>
        <v/>
      </c>
      <c r="I265" s="4" t="str">
        <f>IF(copyYourOldExportHere!G265="x",IF(copyYourOldExportHere!H265="","",copyYourOldExportHere!H265),"")</f>
        <v/>
      </c>
      <c r="J265" s="4" t="str">
        <f>IF(copyYourOldExportHere!G265="x",IF(copyYourOldExportHere!I265="","",copyYourOldExportHere!I265),"")</f>
        <v/>
      </c>
      <c r="K265">
        <v>264</v>
      </c>
      <c r="L265" t="s">
        <v>42</v>
      </c>
      <c r="M265" t="s">
        <v>345</v>
      </c>
      <c r="N265" t="s">
        <v>22</v>
      </c>
      <c r="O265">
        <v>10</v>
      </c>
      <c r="P265" t="s">
        <v>60</v>
      </c>
      <c r="Q265" t="str">
        <f t="shared" si="25"/>
        <v/>
      </c>
      <c r="R265" t="str">
        <f t="shared" si="26"/>
        <v/>
      </c>
      <c r="S265" t="str">
        <f t="shared" si="27"/>
        <v/>
      </c>
      <c r="T265" t="s">
        <v>6</v>
      </c>
      <c r="V265" t="str">
        <f t="shared" si="28"/>
        <v>Castillo,DpMNA</v>
      </c>
      <c r="W265" t="str">
        <f>IF(T265&lt;&gt;"multiple",IF(ISERROR(VLOOKUP(SUBSTITUTE(SUBSTITUTE(V265,"*","~*"),"+","~+"),playerChgs!G$2:H$411,2,FALSE)),"",VLOOKUP(SUBSTITUTE(SUBSTITUTE(V265,"*","~*"),"+","~+"),playerChgs!G$2:H$411,2,FALSE)),"")</f>
        <v/>
      </c>
      <c r="X265" t="str">
        <f t="shared" si="29"/>
        <v>Castillo,DpMNA</v>
      </c>
    </row>
    <row r="266" spans="1:24" x14ac:dyDescent="0.25">
      <c r="A266" s="7" t="str">
        <f t="shared" si="24"/>
        <v/>
      </c>
      <c r="B266" s="4" t="str">
        <f>IF(copyYourOldExportHere!G266="x",IF(copyYourOldExportHere!A266="","",copyYourOldExportHere!A266),"")</f>
        <v/>
      </c>
      <c r="C266" s="4" t="str">
        <f>IF(copyYourOldExportHere!G266="x",IF(copyYourOldExportHere!B266="","",copyYourOldExportHere!B266),"")</f>
        <v/>
      </c>
      <c r="D266" s="4" t="str">
        <f>IF(copyYourOldExportHere!G266="x",IF(copyYourOldExportHere!C266="","",copyYourOldExportHere!C266),"")</f>
        <v/>
      </c>
      <c r="E266" s="4" t="str">
        <f>IF(copyYourOldExportHere!G266="x",IF(copyYourOldExportHere!D266="","",copyYourOldExportHere!D266),"")</f>
        <v/>
      </c>
      <c r="F266" s="4" t="str">
        <f>IF(copyYourOldExportHere!G266="x",IF(copyYourOldExportHere!E266="","",copyYourOldExportHere!E266),"")</f>
        <v/>
      </c>
      <c r="G266" s="4" t="str">
        <f>IF(copyYourOldExportHere!G266="x",IF(copyYourOldExportHere!F266="","",copyYourOldExportHere!F266),"")</f>
        <v/>
      </c>
      <c r="H266" s="4" t="str">
        <f>IF(copyYourOldExportHere!G266="x",IF(copyYourOldExportHere!G266="","",copyYourOldExportHere!G266),"")</f>
        <v/>
      </c>
      <c r="I266" s="4" t="str">
        <f>IF(copyYourOldExportHere!G266="x",IF(copyYourOldExportHere!H266="","",copyYourOldExportHere!H266),"")</f>
        <v/>
      </c>
      <c r="J266" s="4" t="str">
        <f>IF(copyYourOldExportHere!G266="x",IF(copyYourOldExportHere!I266="","",copyYourOldExportHere!I266),"")</f>
        <v/>
      </c>
      <c r="K266">
        <v>265</v>
      </c>
      <c r="L266" t="s">
        <v>41</v>
      </c>
      <c r="M266" t="s">
        <v>238</v>
      </c>
      <c r="N266" t="s">
        <v>22</v>
      </c>
      <c r="O266">
        <v>175</v>
      </c>
      <c r="P266" t="s">
        <v>67</v>
      </c>
      <c r="Q266" t="str">
        <f t="shared" si="25"/>
        <v/>
      </c>
      <c r="R266" t="str">
        <f t="shared" si="26"/>
        <v/>
      </c>
      <c r="S266" t="str">
        <f t="shared" si="27"/>
        <v/>
      </c>
      <c r="V266" t="str">
        <f t="shared" si="28"/>
        <v>Castillo,LpSEA</v>
      </c>
      <c r="W266" t="str">
        <f>IF(T266&lt;&gt;"multiple",IF(ISERROR(VLOOKUP(SUBSTITUTE(SUBSTITUTE(V266,"*","~*"),"+","~+"),playerChgs!G$2:H$411,2,FALSE)),"",VLOOKUP(SUBSTITUTE(SUBSTITUTE(V266,"*","~*"),"+","~+"),playerChgs!G$2:H$411,2,FALSE)),"")</f>
        <v/>
      </c>
      <c r="X266" t="str">
        <f t="shared" si="29"/>
        <v>Castillo,LpSEA</v>
      </c>
    </row>
    <row r="267" spans="1:24" x14ac:dyDescent="0.25">
      <c r="A267" s="7" t="str">
        <f t="shared" si="24"/>
        <v/>
      </c>
      <c r="B267" s="4" t="str">
        <f>IF(copyYourOldExportHere!G267="x",IF(copyYourOldExportHere!A267="","",copyYourOldExportHere!A267),"")</f>
        <v/>
      </c>
      <c r="C267" s="4" t="str">
        <f>IF(copyYourOldExportHere!G267="x",IF(copyYourOldExportHere!B267="","",copyYourOldExportHere!B267),"")</f>
        <v/>
      </c>
      <c r="D267" s="4" t="str">
        <f>IF(copyYourOldExportHere!G267="x",IF(copyYourOldExportHere!C267="","",copyYourOldExportHere!C267),"")</f>
        <v/>
      </c>
      <c r="E267" s="4" t="str">
        <f>IF(copyYourOldExportHere!G267="x",IF(copyYourOldExportHere!D267="","",copyYourOldExportHere!D267),"")</f>
        <v/>
      </c>
      <c r="F267" s="4" t="str">
        <f>IF(copyYourOldExportHere!G267="x",IF(copyYourOldExportHere!E267="","",copyYourOldExportHere!E267),"")</f>
        <v/>
      </c>
      <c r="G267" s="4" t="str">
        <f>IF(copyYourOldExportHere!G267="x",IF(copyYourOldExportHere!F267="","",copyYourOldExportHere!F267),"")</f>
        <v/>
      </c>
      <c r="H267" s="4" t="str">
        <f>IF(copyYourOldExportHere!G267="x",IF(copyYourOldExportHere!G267="","",copyYourOldExportHere!G267),"")</f>
        <v/>
      </c>
      <c r="I267" s="4" t="str">
        <f>IF(copyYourOldExportHere!G267="x",IF(copyYourOldExportHere!H267="","",copyYourOldExportHere!H267),"")</f>
        <v/>
      </c>
      <c r="J267" s="4" t="str">
        <f>IF(copyYourOldExportHere!G267="x",IF(copyYourOldExportHere!I267="","",copyYourOldExportHere!I267),"")</f>
        <v/>
      </c>
      <c r="K267">
        <v>266</v>
      </c>
      <c r="L267" t="s">
        <v>31</v>
      </c>
      <c r="M267" t="s">
        <v>190</v>
      </c>
      <c r="N267" t="s">
        <v>22</v>
      </c>
      <c r="O267">
        <v>14</v>
      </c>
      <c r="P267" t="s">
        <v>60</v>
      </c>
      <c r="Q267" t="str">
        <f t="shared" si="25"/>
        <v/>
      </c>
      <c r="R267" t="str">
        <f t="shared" si="26"/>
        <v/>
      </c>
      <c r="S267" t="str">
        <f t="shared" si="27"/>
        <v/>
      </c>
      <c r="T267" t="s">
        <v>6</v>
      </c>
      <c r="V267" t="str">
        <f t="shared" si="28"/>
        <v>Castro,MpARN</v>
      </c>
      <c r="W267" t="str">
        <f>IF(T267&lt;&gt;"multiple",IF(ISERROR(VLOOKUP(SUBSTITUTE(SUBSTITUTE(V267,"*","~*"),"+","~+"),playerChgs!G$2:H$411,2,FALSE)),"",VLOOKUP(SUBSTITUTE(SUBSTITUTE(V267,"*","~*"),"+","~+"),playerChgs!G$2:H$411,2,FALSE)),"")</f>
        <v/>
      </c>
      <c r="X267" t="str">
        <f t="shared" si="29"/>
        <v>Castro,MpARN</v>
      </c>
    </row>
    <row r="268" spans="1:24" x14ac:dyDescent="0.25">
      <c r="A268" s="7" t="str">
        <f t="shared" si="24"/>
        <v/>
      </c>
      <c r="B268" s="4" t="str">
        <f>IF(copyYourOldExportHere!G268="x",IF(copyYourOldExportHere!A268="","",copyYourOldExportHere!A268),"")</f>
        <v/>
      </c>
      <c r="C268" s="4" t="str">
        <f>IF(copyYourOldExportHere!G268="x",IF(copyYourOldExportHere!B268="","",copyYourOldExportHere!B268),"")</f>
        <v/>
      </c>
      <c r="D268" s="4" t="str">
        <f>IF(copyYourOldExportHere!G268="x",IF(copyYourOldExportHere!C268="","",copyYourOldExportHere!C268),"")</f>
        <v/>
      </c>
      <c r="E268" s="4" t="str">
        <f>IF(copyYourOldExportHere!G268="x",IF(copyYourOldExportHere!D268="","",copyYourOldExportHere!D268),"")</f>
        <v/>
      </c>
      <c r="F268" s="4" t="str">
        <f>IF(copyYourOldExportHere!G268="x",IF(copyYourOldExportHere!E268="","",copyYourOldExportHere!E268),"")</f>
        <v/>
      </c>
      <c r="G268" s="4" t="str">
        <f>IF(copyYourOldExportHere!G268="x",IF(copyYourOldExportHere!F268="","",copyYourOldExportHere!F268),"")</f>
        <v/>
      </c>
      <c r="H268" s="4" t="str">
        <f>IF(copyYourOldExportHere!G268="x",IF(copyYourOldExportHere!G268="","",copyYourOldExportHere!G268),"")</f>
        <v/>
      </c>
      <c r="I268" s="4" t="str">
        <f>IF(copyYourOldExportHere!G268="x",IF(copyYourOldExportHere!H268="","",copyYourOldExportHere!H268),"")</f>
        <v/>
      </c>
      <c r="J268" s="4" t="str">
        <f>IF(copyYourOldExportHere!G268="x",IF(copyYourOldExportHere!I268="","",copyYourOldExportHere!I268),"")</f>
        <v/>
      </c>
      <c r="K268">
        <v>267</v>
      </c>
      <c r="L268" t="s">
        <v>42</v>
      </c>
      <c r="M268" t="s">
        <v>424</v>
      </c>
      <c r="N268" t="s">
        <v>27</v>
      </c>
      <c r="O268">
        <v>558</v>
      </c>
      <c r="P268" t="s">
        <v>1415</v>
      </c>
      <c r="Q268" t="str">
        <f t="shared" si="25"/>
        <v/>
      </c>
      <c r="R268" t="str">
        <f t="shared" si="26"/>
        <v/>
      </c>
      <c r="S268" t="str">
        <f t="shared" si="27"/>
        <v/>
      </c>
      <c r="V268" t="str">
        <f t="shared" si="28"/>
        <v>Castro,W+hMNA</v>
      </c>
      <c r="W268" t="str">
        <f>IF(T268&lt;&gt;"multiple",IF(ISERROR(VLOOKUP(SUBSTITUTE(SUBSTITUTE(V268,"*","~*"),"+","~+"),playerChgs!G$2:H$411,2,FALSE)),"",VLOOKUP(SUBSTITUTE(SUBSTITUTE(V268,"*","~*"),"+","~+"),playerChgs!G$2:H$411,2,FALSE)),"")</f>
        <v/>
      </c>
      <c r="X268" t="str">
        <f t="shared" si="29"/>
        <v>Castro,W+hMNA</v>
      </c>
    </row>
    <row r="269" spans="1:24" x14ac:dyDescent="0.25">
      <c r="A269" s="7" t="str">
        <f t="shared" si="24"/>
        <v/>
      </c>
      <c r="B269" s="4" t="str">
        <f>IF(copyYourOldExportHere!G269="x",IF(copyYourOldExportHere!A269="","",copyYourOldExportHere!A269),"")</f>
        <v/>
      </c>
      <c r="C269" s="4" t="str">
        <f>IF(copyYourOldExportHere!G269="x",IF(copyYourOldExportHere!B269="","",copyYourOldExportHere!B269),"")</f>
        <v/>
      </c>
      <c r="D269" s="4" t="str">
        <f>IF(copyYourOldExportHere!G269="x",IF(copyYourOldExportHere!C269="","",copyYourOldExportHere!C269),"")</f>
        <v/>
      </c>
      <c r="E269" s="4" t="str">
        <f>IF(copyYourOldExportHere!G269="x",IF(copyYourOldExportHere!D269="","",copyYourOldExportHere!D269),"")</f>
        <v/>
      </c>
      <c r="F269" s="4" t="str">
        <f>IF(copyYourOldExportHere!G269="x",IF(copyYourOldExportHere!E269="","",copyYourOldExportHere!E269),"")</f>
        <v/>
      </c>
      <c r="G269" s="4" t="str">
        <f>IF(copyYourOldExportHere!G269="x",IF(copyYourOldExportHere!F269="","",copyYourOldExportHere!F269),"")</f>
        <v/>
      </c>
      <c r="H269" s="4" t="str">
        <f>IF(copyYourOldExportHere!G269="x",IF(copyYourOldExportHere!G269="","",copyYourOldExportHere!G269),"")</f>
        <v/>
      </c>
      <c r="I269" s="4" t="str">
        <f>IF(copyYourOldExportHere!G269="x",IF(copyYourOldExportHere!H269="","",copyYourOldExportHere!H269),"")</f>
        <v/>
      </c>
      <c r="J269" s="4" t="str">
        <f>IF(copyYourOldExportHere!G269="x",IF(copyYourOldExportHere!I269="","",copyYourOldExportHere!I269),"")</f>
        <v/>
      </c>
      <c r="K269">
        <v>268</v>
      </c>
      <c r="L269" t="s">
        <v>46</v>
      </c>
      <c r="M269" t="s">
        <v>347</v>
      </c>
      <c r="N269" t="s">
        <v>27</v>
      </c>
      <c r="O269">
        <v>323</v>
      </c>
      <c r="P269" t="s">
        <v>1416</v>
      </c>
      <c r="Q269" t="str">
        <f t="shared" si="25"/>
        <v/>
      </c>
      <c r="R269" t="str">
        <f t="shared" si="26"/>
        <v/>
      </c>
      <c r="S269" t="str">
        <f t="shared" si="27"/>
        <v/>
      </c>
      <c r="V269" t="str">
        <f t="shared" si="28"/>
        <v>Cave,J*hCON</v>
      </c>
      <c r="W269" t="str">
        <f>IF(T269&lt;&gt;"multiple",IF(ISERROR(VLOOKUP(SUBSTITUTE(SUBSTITUTE(V269,"*","~*"),"+","~+"),playerChgs!G$2:H$411,2,FALSE)),"",VLOOKUP(SUBSTITUTE(SUBSTITUTE(V269,"*","~*"),"+","~+"),playerChgs!G$2:H$411,2,FALSE)),"")</f>
        <v/>
      </c>
      <c r="X269" t="str">
        <f t="shared" si="29"/>
        <v>Cave,J*hCON</v>
      </c>
    </row>
    <row r="270" spans="1:24" x14ac:dyDescent="0.25">
      <c r="A270" s="7" t="str">
        <f t="shared" si="24"/>
        <v/>
      </c>
      <c r="B270" s="4" t="str">
        <f>IF(copyYourOldExportHere!G270="x",IF(copyYourOldExportHere!A270="","",copyYourOldExportHere!A270),"")</f>
        <v/>
      </c>
      <c r="C270" s="4" t="str">
        <f>IF(copyYourOldExportHere!G270="x",IF(copyYourOldExportHere!B270="","",copyYourOldExportHere!B270),"")</f>
        <v/>
      </c>
      <c r="D270" s="4" t="str">
        <f>IF(copyYourOldExportHere!G270="x",IF(copyYourOldExportHere!C270="","",copyYourOldExportHere!C270),"")</f>
        <v/>
      </c>
      <c r="E270" s="4" t="str">
        <f>IF(copyYourOldExportHere!G270="x",IF(copyYourOldExportHere!D270="","",copyYourOldExportHere!D270),"")</f>
        <v/>
      </c>
      <c r="F270" s="4" t="str">
        <f>IF(copyYourOldExportHere!G270="x",IF(copyYourOldExportHere!E270="","",copyYourOldExportHere!E270),"")</f>
        <v/>
      </c>
      <c r="G270" s="4" t="str">
        <f>IF(copyYourOldExportHere!G270="x",IF(copyYourOldExportHere!F270="","",copyYourOldExportHere!F270),"")</f>
        <v/>
      </c>
      <c r="H270" s="4" t="str">
        <f>IF(copyYourOldExportHere!G270="x",IF(copyYourOldExportHere!G270="","",copyYourOldExportHere!G270),"")</f>
        <v/>
      </c>
      <c r="I270" s="4" t="str">
        <f>IF(copyYourOldExportHere!G270="x",IF(copyYourOldExportHere!H270="","",copyYourOldExportHere!H270),"")</f>
        <v/>
      </c>
      <c r="J270" s="4" t="str">
        <f>IF(copyYourOldExportHere!G270="x",IF(copyYourOldExportHere!I270="","",copyYourOldExportHere!I270),"")</f>
        <v/>
      </c>
      <c r="K270">
        <v>269</v>
      </c>
      <c r="L270" t="s">
        <v>26</v>
      </c>
      <c r="M270" t="s">
        <v>425</v>
      </c>
      <c r="N270" t="s">
        <v>22</v>
      </c>
      <c r="O270">
        <v>189</v>
      </c>
      <c r="P270" t="s">
        <v>67</v>
      </c>
      <c r="Q270" t="str">
        <f t="shared" si="25"/>
        <v/>
      </c>
      <c r="R270" t="str">
        <f t="shared" si="26"/>
        <v/>
      </c>
      <c r="S270" t="str">
        <f t="shared" si="27"/>
        <v/>
      </c>
      <c r="V270" t="str">
        <f t="shared" si="28"/>
        <v>Cease,DpSDN</v>
      </c>
      <c r="W270" t="str">
        <f>IF(T270&lt;&gt;"multiple",IF(ISERROR(VLOOKUP(SUBSTITUTE(SUBSTITUTE(V270,"*","~*"),"+","~+"),playerChgs!G$2:H$411,2,FALSE)),"",VLOOKUP(SUBSTITUTE(SUBSTITUTE(V270,"*","~*"),"+","~+"),playerChgs!G$2:H$411,2,FALSE)),"")</f>
        <v/>
      </c>
      <c r="X270" t="str">
        <f t="shared" si="29"/>
        <v>Cease,DpSDN</v>
      </c>
    </row>
    <row r="271" spans="1:24" x14ac:dyDescent="0.25">
      <c r="A271" s="7" t="str">
        <f t="shared" si="24"/>
        <v/>
      </c>
      <c r="B271" s="4" t="str">
        <f>IF(copyYourOldExportHere!G271="x",IF(copyYourOldExportHere!A271="","",copyYourOldExportHere!A271),"")</f>
        <v/>
      </c>
      <c r="C271" s="4" t="str">
        <f>IF(copyYourOldExportHere!G271="x",IF(copyYourOldExportHere!B271="","",copyYourOldExportHere!B271),"")</f>
        <v/>
      </c>
      <c r="D271" s="4" t="str">
        <f>IF(copyYourOldExportHere!G271="x",IF(copyYourOldExportHere!C271="","",copyYourOldExportHere!C271),"")</f>
        <v/>
      </c>
      <c r="E271" s="4" t="str">
        <f>IF(copyYourOldExportHere!G271="x",IF(copyYourOldExportHere!D271="","",copyYourOldExportHere!D271),"")</f>
        <v/>
      </c>
      <c r="F271" s="4" t="str">
        <f>IF(copyYourOldExportHere!G271="x",IF(copyYourOldExportHere!E271="","",copyYourOldExportHere!E271),"")</f>
        <v/>
      </c>
      <c r="G271" s="4" t="str">
        <f>IF(copyYourOldExportHere!G271="x",IF(copyYourOldExportHere!F271="","",copyYourOldExportHere!F271),"")</f>
        <v/>
      </c>
      <c r="H271" s="4" t="str">
        <f>IF(copyYourOldExportHere!G271="x",IF(copyYourOldExportHere!G271="","",copyYourOldExportHere!G271),"")</f>
        <v/>
      </c>
      <c r="I271" s="4" t="str">
        <f>IF(copyYourOldExportHere!G271="x",IF(copyYourOldExportHere!H271="","",copyYourOldExportHere!H271),"")</f>
        <v/>
      </c>
      <c r="J271" s="4" t="str">
        <f>IF(copyYourOldExportHere!G271="x",IF(copyYourOldExportHere!I271="","",copyYourOldExportHere!I271),"")</f>
        <v/>
      </c>
      <c r="K271">
        <v>270</v>
      </c>
      <c r="L271" t="s">
        <v>31</v>
      </c>
      <c r="M271" t="s">
        <v>998</v>
      </c>
      <c r="N271" t="s">
        <v>22</v>
      </c>
      <c r="O271">
        <v>77</v>
      </c>
      <c r="P271" t="s">
        <v>333</v>
      </c>
      <c r="Q271" t="str">
        <f t="shared" si="25"/>
        <v/>
      </c>
      <c r="R271" t="str">
        <f t="shared" si="26"/>
        <v/>
      </c>
      <c r="S271" t="str">
        <f t="shared" si="27"/>
        <v/>
      </c>
      <c r="V271" t="str">
        <f t="shared" si="28"/>
        <v>Cecconi,SpARN</v>
      </c>
      <c r="W271" t="str">
        <f>IF(T271&lt;&gt;"multiple",IF(ISERROR(VLOOKUP(SUBSTITUTE(SUBSTITUTE(V271,"*","~*"),"+","~+"),playerChgs!G$2:H$411,2,FALSE)),"",VLOOKUP(SUBSTITUTE(SUBSTITUTE(V271,"*","~*"),"+","~+"),playerChgs!G$2:H$411,2,FALSE)),"")</f>
        <v/>
      </c>
      <c r="X271" t="str">
        <f t="shared" si="29"/>
        <v>Cecconi,SpARN</v>
      </c>
    </row>
    <row r="272" spans="1:24" x14ac:dyDescent="0.25">
      <c r="A272" s="7" t="str">
        <f t="shared" si="24"/>
        <v/>
      </c>
      <c r="B272" s="4" t="str">
        <f>IF(copyYourOldExportHere!G272="x",IF(copyYourOldExportHere!A272="","",copyYourOldExportHere!A272),"")</f>
        <v/>
      </c>
      <c r="C272" s="4" t="str">
        <f>IF(copyYourOldExportHere!G272="x",IF(copyYourOldExportHere!B272="","",copyYourOldExportHere!B272),"")</f>
        <v/>
      </c>
      <c r="D272" s="4" t="str">
        <f>IF(copyYourOldExportHere!G272="x",IF(copyYourOldExportHere!C272="","",copyYourOldExportHere!C272),"")</f>
        <v/>
      </c>
      <c r="E272" s="4" t="str">
        <f>IF(copyYourOldExportHere!G272="x",IF(copyYourOldExportHere!D272="","",copyYourOldExportHere!D272),"")</f>
        <v/>
      </c>
      <c r="F272" s="4" t="str">
        <f>IF(copyYourOldExportHere!G272="x",IF(copyYourOldExportHere!E272="","",copyYourOldExportHere!E272),"")</f>
        <v/>
      </c>
      <c r="G272" s="4" t="str">
        <f>IF(copyYourOldExportHere!G272="x",IF(copyYourOldExportHere!F272="","",copyYourOldExportHere!F272),"")</f>
        <v/>
      </c>
      <c r="H272" s="4" t="str">
        <f>IF(copyYourOldExportHere!G272="x",IF(copyYourOldExportHere!G272="","",copyYourOldExportHere!G272),"")</f>
        <v/>
      </c>
      <c r="I272" s="4" t="str">
        <f>IF(copyYourOldExportHere!G272="x",IF(copyYourOldExportHere!H272="","",copyYourOldExportHere!H272),"")</f>
        <v/>
      </c>
      <c r="J272" s="4" t="str">
        <f>IF(copyYourOldExportHere!G272="x",IF(copyYourOldExportHere!I272="","",copyYourOldExportHere!I272),"")</f>
        <v/>
      </c>
      <c r="K272">
        <v>271</v>
      </c>
      <c r="L272" t="s">
        <v>39</v>
      </c>
      <c r="M272" t="s">
        <v>151</v>
      </c>
      <c r="N272" t="s">
        <v>22</v>
      </c>
      <c r="O272">
        <v>56</v>
      </c>
      <c r="P272" t="s">
        <v>66</v>
      </c>
      <c r="Q272" t="str">
        <f t="shared" si="25"/>
        <v/>
      </c>
      <c r="R272" t="str">
        <f t="shared" si="26"/>
        <v/>
      </c>
      <c r="S272" t="str">
        <f t="shared" si="27"/>
        <v/>
      </c>
      <c r="V272" t="str">
        <f t="shared" si="28"/>
        <v>Chafin,A*pTEA</v>
      </c>
      <c r="W272" t="str">
        <f>IF(T272&lt;&gt;"multiple",IF(ISERROR(VLOOKUP(SUBSTITUTE(SUBSTITUTE(V272,"*","~*"),"+","~+"),playerChgs!G$2:H$411,2,FALSE)),"",VLOOKUP(SUBSTITUTE(SUBSTITUTE(V272,"*","~*"),"+","~+"),playerChgs!G$2:H$411,2,FALSE)),"")</f>
        <v/>
      </c>
      <c r="X272" t="str">
        <f t="shared" si="29"/>
        <v>Chafin,A*pTEA</v>
      </c>
    </row>
    <row r="273" spans="1:24" x14ac:dyDescent="0.25">
      <c r="A273" s="7" t="str">
        <f t="shared" si="24"/>
        <v/>
      </c>
      <c r="B273" s="4" t="str">
        <f>IF(copyYourOldExportHere!G273="x",IF(copyYourOldExportHere!A273="","",copyYourOldExportHere!A273),"")</f>
        <v/>
      </c>
      <c r="C273" s="4" t="str">
        <f>IF(copyYourOldExportHere!G273="x",IF(copyYourOldExportHere!B273="","",copyYourOldExportHere!B273),"")</f>
        <v/>
      </c>
      <c r="D273" s="4" t="str">
        <f>IF(copyYourOldExportHere!G273="x",IF(copyYourOldExportHere!C273="","",copyYourOldExportHere!C273),"")</f>
        <v/>
      </c>
      <c r="E273" s="4" t="str">
        <f>IF(copyYourOldExportHere!G273="x",IF(copyYourOldExportHere!D273="","",copyYourOldExportHere!D273),"")</f>
        <v/>
      </c>
      <c r="F273" s="4" t="str">
        <f>IF(copyYourOldExportHere!G273="x",IF(copyYourOldExportHere!E273="","",copyYourOldExportHere!E273),"")</f>
        <v/>
      </c>
      <c r="G273" s="4" t="str">
        <f>IF(copyYourOldExportHere!G273="x",IF(copyYourOldExportHere!F273="","",copyYourOldExportHere!F273),"")</f>
        <v/>
      </c>
      <c r="H273" s="4" t="str">
        <f>IF(copyYourOldExportHere!G273="x",IF(copyYourOldExportHere!G273="","",copyYourOldExportHere!G273),"")</f>
        <v/>
      </c>
      <c r="I273" s="4" t="str">
        <f>IF(copyYourOldExportHere!G273="x",IF(copyYourOldExportHere!H273="","",copyYourOldExportHere!H273),"")</f>
        <v/>
      </c>
      <c r="J273" s="4" t="str">
        <f>IF(copyYourOldExportHere!G273="x",IF(copyYourOldExportHere!I273="","",copyYourOldExportHere!I273),"")</f>
        <v/>
      </c>
      <c r="K273">
        <v>272</v>
      </c>
      <c r="L273" t="s">
        <v>33</v>
      </c>
      <c r="M273" t="s">
        <v>1417</v>
      </c>
      <c r="N273" t="s">
        <v>27</v>
      </c>
      <c r="O273">
        <v>121</v>
      </c>
      <c r="P273" t="s">
        <v>1302</v>
      </c>
      <c r="Q273" t="str">
        <f t="shared" si="25"/>
        <v/>
      </c>
      <c r="R273" t="str">
        <f t="shared" si="26"/>
        <v/>
      </c>
      <c r="S273" t="str">
        <f t="shared" si="27"/>
        <v/>
      </c>
      <c r="V273" t="str">
        <f t="shared" si="28"/>
        <v>Chaparro,AhWAN</v>
      </c>
      <c r="W273" t="str">
        <f>IF(T273&lt;&gt;"multiple",IF(ISERROR(VLOOKUP(SUBSTITUTE(SUBSTITUTE(V273,"*","~*"),"+","~+"),playerChgs!G$2:H$411,2,FALSE)),"",VLOOKUP(SUBSTITUTE(SUBSTITUTE(V273,"*","~*"),"+","~+"),playerChgs!G$2:H$411,2,FALSE)),"")</f>
        <v/>
      </c>
      <c r="X273" t="str">
        <f t="shared" si="29"/>
        <v>Chaparro,AhWAN</v>
      </c>
    </row>
    <row r="274" spans="1:24" x14ac:dyDescent="0.25">
      <c r="A274" s="7" t="str">
        <f t="shared" si="24"/>
        <v/>
      </c>
      <c r="B274" s="4" t="str">
        <f>IF(copyYourOldExportHere!G274="x",IF(copyYourOldExportHere!A274="","",copyYourOldExportHere!A274),"")</f>
        <v/>
      </c>
      <c r="C274" s="4" t="str">
        <f>IF(copyYourOldExportHere!G274="x",IF(copyYourOldExportHere!B274="","",copyYourOldExportHere!B274),"")</f>
        <v/>
      </c>
      <c r="D274" s="4" t="str">
        <f>IF(copyYourOldExportHere!G274="x",IF(copyYourOldExportHere!C274="","",copyYourOldExportHere!C274),"")</f>
        <v/>
      </c>
      <c r="E274" s="4" t="str">
        <f>IF(copyYourOldExportHere!G274="x",IF(copyYourOldExportHere!D274="","",copyYourOldExportHere!D274),"")</f>
        <v/>
      </c>
      <c r="F274" s="4" t="str">
        <f>IF(copyYourOldExportHere!G274="x",IF(copyYourOldExportHere!E274="","",copyYourOldExportHere!E274),"")</f>
        <v/>
      </c>
      <c r="G274" s="4" t="str">
        <f>IF(copyYourOldExportHere!G274="x",IF(copyYourOldExportHere!F274="","",copyYourOldExportHere!F274),"")</f>
        <v/>
      </c>
      <c r="H274" s="4" t="str">
        <f>IF(copyYourOldExportHere!G274="x",IF(copyYourOldExportHere!G274="","",copyYourOldExportHere!G274),"")</f>
        <v/>
      </c>
      <c r="I274" s="4" t="str">
        <f>IF(copyYourOldExportHere!G274="x",IF(copyYourOldExportHere!H274="","",copyYourOldExportHere!H274),"")</f>
        <v/>
      </c>
      <c r="J274" s="4" t="str">
        <f>IF(copyYourOldExportHere!G274="x",IF(copyYourOldExportHere!I274="","",copyYourOldExportHere!I274),"")</f>
        <v/>
      </c>
      <c r="K274">
        <v>273</v>
      </c>
      <c r="L274" t="s">
        <v>32</v>
      </c>
      <c r="M274" t="s">
        <v>81</v>
      </c>
      <c r="N274" t="s">
        <v>22</v>
      </c>
      <c r="O274">
        <v>62</v>
      </c>
      <c r="P274" t="s">
        <v>64</v>
      </c>
      <c r="Q274" t="str">
        <f t="shared" si="25"/>
        <v/>
      </c>
      <c r="R274" t="str">
        <f t="shared" si="26"/>
        <v/>
      </c>
      <c r="S274" t="str">
        <f t="shared" si="27"/>
        <v/>
      </c>
      <c r="V274" t="str">
        <f t="shared" si="28"/>
        <v>Chapman,A*pPIN</v>
      </c>
      <c r="W274" t="str">
        <f>IF(T274&lt;&gt;"multiple",IF(ISERROR(VLOOKUP(SUBSTITUTE(SUBSTITUTE(V274,"*","~*"),"+","~+"),playerChgs!G$2:H$411,2,FALSE)),"",VLOOKUP(SUBSTITUTE(SUBSTITUTE(V274,"*","~*"),"+","~+"),playerChgs!G$2:H$411,2,FALSE)),"")</f>
        <v/>
      </c>
      <c r="X274" t="str">
        <f t="shared" si="29"/>
        <v>Chapman,A*pPIN</v>
      </c>
    </row>
    <row r="275" spans="1:24" x14ac:dyDescent="0.25">
      <c r="A275" s="7" t="str">
        <f t="shared" si="24"/>
        <v/>
      </c>
      <c r="B275" s="4" t="str">
        <f>IF(copyYourOldExportHere!G275="x",IF(copyYourOldExportHere!A275="","",copyYourOldExportHere!A275),"")</f>
        <v/>
      </c>
      <c r="C275" s="4" t="str">
        <f>IF(copyYourOldExportHere!G275="x",IF(copyYourOldExportHere!B275="","",copyYourOldExportHere!B275),"")</f>
        <v/>
      </c>
      <c r="D275" s="4" t="str">
        <f>IF(copyYourOldExportHere!G275="x",IF(copyYourOldExportHere!C275="","",copyYourOldExportHere!C275),"")</f>
        <v/>
      </c>
      <c r="E275" s="4" t="str">
        <f>IF(copyYourOldExportHere!G275="x",IF(copyYourOldExportHere!D275="","",copyYourOldExportHere!D275),"")</f>
        <v/>
      </c>
      <c r="F275" s="4" t="str">
        <f>IF(copyYourOldExportHere!G275="x",IF(copyYourOldExportHere!E275="","",copyYourOldExportHere!E275),"")</f>
        <v/>
      </c>
      <c r="G275" s="4" t="str">
        <f>IF(copyYourOldExportHere!G275="x",IF(copyYourOldExportHere!F275="","",copyYourOldExportHere!F275),"")</f>
        <v/>
      </c>
      <c r="H275" s="4" t="str">
        <f>IF(copyYourOldExportHere!G275="x",IF(copyYourOldExportHere!G275="","",copyYourOldExportHere!G275),"")</f>
        <v/>
      </c>
      <c r="I275" s="4" t="str">
        <f>IF(copyYourOldExportHere!G275="x",IF(copyYourOldExportHere!H275="","",copyYourOldExportHere!H275),"")</f>
        <v/>
      </c>
      <c r="J275" s="4" t="str">
        <f>IF(copyYourOldExportHere!G275="x",IF(copyYourOldExportHere!I275="","",copyYourOldExportHere!I275),"")</f>
        <v/>
      </c>
      <c r="K275">
        <v>274</v>
      </c>
      <c r="L275" t="s">
        <v>28</v>
      </c>
      <c r="M275" t="s">
        <v>239</v>
      </c>
      <c r="N275" t="s">
        <v>27</v>
      </c>
      <c r="O275">
        <v>575</v>
      </c>
      <c r="P275" t="s">
        <v>1418</v>
      </c>
      <c r="Q275" t="str">
        <f t="shared" si="25"/>
        <v/>
      </c>
      <c r="R275" t="str">
        <f t="shared" si="26"/>
        <v/>
      </c>
      <c r="S275" t="str">
        <f t="shared" si="27"/>
        <v/>
      </c>
      <c r="V275" t="str">
        <f t="shared" si="28"/>
        <v>Chapman,MhSFN</v>
      </c>
      <c r="W275" t="str">
        <f>IF(T275&lt;&gt;"multiple",IF(ISERROR(VLOOKUP(SUBSTITUTE(SUBSTITUTE(V275,"*","~*"),"+","~+"),playerChgs!G$2:H$411,2,FALSE)),"",VLOOKUP(SUBSTITUTE(SUBSTITUTE(V275,"*","~*"),"+","~+"),playerChgs!G$2:H$411,2,FALSE)),"")</f>
        <v/>
      </c>
      <c r="X275" t="str">
        <f t="shared" si="29"/>
        <v>Chapman,MhSFN</v>
      </c>
    </row>
    <row r="276" spans="1:24" x14ac:dyDescent="0.25">
      <c r="A276" s="7" t="str">
        <f t="shared" si="24"/>
        <v/>
      </c>
      <c r="B276" s="4" t="str">
        <f>IF(copyYourOldExportHere!G276="x",IF(copyYourOldExportHere!A276="","",copyYourOldExportHere!A276),"")</f>
        <v/>
      </c>
      <c r="C276" s="4" t="str">
        <f>IF(copyYourOldExportHere!G276="x",IF(copyYourOldExportHere!B276="","",copyYourOldExportHere!B276),"")</f>
        <v/>
      </c>
      <c r="D276" s="4" t="str">
        <f>IF(copyYourOldExportHere!G276="x",IF(copyYourOldExportHere!C276="","",copyYourOldExportHere!C276),"")</f>
        <v/>
      </c>
      <c r="E276" s="4" t="str">
        <f>IF(copyYourOldExportHere!G276="x",IF(copyYourOldExportHere!D276="","",copyYourOldExportHere!D276),"")</f>
        <v/>
      </c>
      <c r="F276" s="4" t="str">
        <f>IF(copyYourOldExportHere!G276="x",IF(copyYourOldExportHere!E276="","",copyYourOldExportHere!E276),"")</f>
        <v/>
      </c>
      <c r="G276" s="4" t="str">
        <f>IF(copyYourOldExportHere!G276="x",IF(copyYourOldExportHere!F276="","",copyYourOldExportHere!F276),"")</f>
        <v/>
      </c>
      <c r="H276" s="4" t="str">
        <f>IF(copyYourOldExportHere!G276="x",IF(copyYourOldExportHere!G276="","",copyYourOldExportHere!G276),"")</f>
        <v/>
      </c>
      <c r="I276" s="4" t="str">
        <f>IF(copyYourOldExportHere!G276="x",IF(copyYourOldExportHere!H276="","",copyYourOldExportHere!H276),"")</f>
        <v/>
      </c>
      <c r="J276" s="4" t="str">
        <f>IF(copyYourOldExportHere!G276="x",IF(copyYourOldExportHere!I276="","",copyYourOldExportHere!I276),"")</f>
        <v/>
      </c>
      <c r="K276">
        <v>275</v>
      </c>
      <c r="L276" t="s">
        <v>41</v>
      </c>
      <c r="M276" t="s">
        <v>612</v>
      </c>
      <c r="N276" t="s">
        <v>22</v>
      </c>
      <c r="O276">
        <v>36</v>
      </c>
      <c r="P276" t="s">
        <v>62</v>
      </c>
      <c r="Q276" t="str">
        <f t="shared" si="25"/>
        <v/>
      </c>
      <c r="R276" t="str">
        <f t="shared" si="26"/>
        <v/>
      </c>
      <c r="S276" t="str">
        <f t="shared" si="27"/>
        <v/>
      </c>
      <c r="V276" t="str">
        <f t="shared" si="28"/>
        <v>Chargois,JpSEA</v>
      </c>
      <c r="W276" t="str">
        <f>IF(T276&lt;&gt;"multiple",IF(ISERROR(VLOOKUP(SUBSTITUTE(SUBSTITUTE(V276,"*","~*"),"+","~+"),playerChgs!G$2:H$411,2,FALSE)),"",VLOOKUP(SUBSTITUTE(SUBSTITUTE(V276,"*","~*"),"+","~+"),playerChgs!G$2:H$411,2,FALSE)),"")</f>
        <v/>
      </c>
      <c r="X276" t="str">
        <f t="shared" si="29"/>
        <v>Chargois,JpSEA</v>
      </c>
    </row>
    <row r="277" spans="1:24" x14ac:dyDescent="0.25">
      <c r="A277" s="7" t="str">
        <f t="shared" si="24"/>
        <v/>
      </c>
      <c r="B277" s="4" t="str">
        <f>IF(copyYourOldExportHere!G277="x",IF(copyYourOldExportHere!A277="","",copyYourOldExportHere!A277),"")</f>
        <v/>
      </c>
      <c r="C277" s="4" t="str">
        <f>IF(copyYourOldExportHere!G277="x",IF(copyYourOldExportHere!B277="","",copyYourOldExportHere!B277),"")</f>
        <v/>
      </c>
      <c r="D277" s="4" t="str">
        <f>IF(copyYourOldExportHere!G277="x",IF(copyYourOldExportHere!C277="","",copyYourOldExportHere!C277),"")</f>
        <v/>
      </c>
      <c r="E277" s="4" t="str">
        <f>IF(copyYourOldExportHere!G277="x",IF(copyYourOldExportHere!D277="","",copyYourOldExportHere!D277),"")</f>
        <v/>
      </c>
      <c r="F277" s="4" t="str">
        <f>IF(copyYourOldExportHere!G277="x",IF(copyYourOldExportHere!E277="","",copyYourOldExportHere!E277),"")</f>
        <v/>
      </c>
      <c r="G277" s="4" t="str">
        <f>IF(copyYourOldExportHere!G277="x",IF(copyYourOldExportHere!F277="","",copyYourOldExportHere!F277),"")</f>
        <v/>
      </c>
      <c r="H277" s="4" t="str">
        <f>IF(copyYourOldExportHere!G277="x",IF(copyYourOldExportHere!G277="","",copyYourOldExportHere!G277),"")</f>
        <v/>
      </c>
      <c r="I277" s="4" t="str">
        <f>IF(copyYourOldExportHere!G277="x",IF(copyYourOldExportHere!H277="","",copyYourOldExportHere!H277),"")</f>
        <v/>
      </c>
      <c r="J277" s="4" t="str">
        <f>IF(copyYourOldExportHere!G277="x",IF(copyYourOldExportHere!I277="","",copyYourOldExportHere!I277),"")</f>
        <v/>
      </c>
      <c r="K277">
        <v>276</v>
      </c>
      <c r="L277" t="s">
        <v>41</v>
      </c>
      <c r="M277" t="s">
        <v>612</v>
      </c>
      <c r="N277" t="s">
        <v>22</v>
      </c>
      <c r="O277">
        <v>20</v>
      </c>
      <c r="P277" t="s">
        <v>62</v>
      </c>
      <c r="Q277" t="str">
        <f t="shared" si="25"/>
        <v/>
      </c>
      <c r="R277" t="str">
        <f t="shared" si="26"/>
        <v/>
      </c>
      <c r="S277" t="str">
        <f t="shared" si="27"/>
        <v/>
      </c>
      <c r="T277" t="s">
        <v>7</v>
      </c>
      <c r="V277" t="str">
        <f t="shared" si="28"/>
        <v>Chargois,JpSEA</v>
      </c>
      <c r="W277" t="str">
        <f>IF(T277&lt;&gt;"multiple",IF(ISERROR(VLOOKUP(SUBSTITUTE(SUBSTITUTE(V277,"*","~*"),"+","~+"),playerChgs!G$2:H$411,2,FALSE)),"",VLOOKUP(SUBSTITUTE(SUBSTITUTE(V277,"*","~*"),"+","~+"),playerChgs!G$2:H$411,2,FALSE)),"")</f>
        <v/>
      </c>
      <c r="X277" t="str">
        <f t="shared" si="29"/>
        <v>Chargois,JpSEA</v>
      </c>
    </row>
    <row r="278" spans="1:24" x14ac:dyDescent="0.25">
      <c r="A278" s="7" t="str">
        <f t="shared" si="24"/>
        <v/>
      </c>
      <c r="B278" s="4" t="str">
        <f>IF(copyYourOldExportHere!G278="x",IF(copyYourOldExportHere!A278="","",copyYourOldExportHere!A278),"")</f>
        <v/>
      </c>
      <c r="C278" s="4" t="str">
        <f>IF(copyYourOldExportHere!G278="x",IF(copyYourOldExportHere!B278="","",copyYourOldExportHere!B278),"")</f>
        <v/>
      </c>
      <c r="D278" s="4" t="str">
        <f>IF(copyYourOldExportHere!G278="x",IF(copyYourOldExportHere!C278="","",copyYourOldExportHere!C278),"")</f>
        <v/>
      </c>
      <c r="E278" s="4" t="str">
        <f>IF(copyYourOldExportHere!G278="x",IF(copyYourOldExportHere!D278="","",copyYourOldExportHere!D278),"")</f>
        <v/>
      </c>
      <c r="F278" s="4" t="str">
        <f>IF(copyYourOldExportHere!G278="x",IF(copyYourOldExportHere!E278="","",copyYourOldExportHere!E278),"")</f>
        <v/>
      </c>
      <c r="G278" s="4" t="str">
        <f>IF(copyYourOldExportHere!G278="x",IF(copyYourOldExportHere!F278="","",copyYourOldExportHere!F278),"")</f>
        <v/>
      </c>
      <c r="H278" s="4" t="str">
        <f>IF(copyYourOldExportHere!G278="x",IF(copyYourOldExportHere!G278="","",copyYourOldExportHere!G278),"")</f>
        <v/>
      </c>
      <c r="I278" s="4" t="str">
        <f>IF(copyYourOldExportHere!G278="x",IF(copyYourOldExportHere!H278="","",copyYourOldExportHere!H278),"")</f>
        <v/>
      </c>
      <c r="J278" s="4" t="str">
        <f>IF(copyYourOldExportHere!G278="x",IF(copyYourOldExportHere!I278="","",copyYourOldExportHere!I278),"")</f>
        <v/>
      </c>
      <c r="K278">
        <v>277</v>
      </c>
      <c r="L278" t="s">
        <v>102</v>
      </c>
      <c r="M278" t="s">
        <v>612</v>
      </c>
      <c r="N278" t="s">
        <v>22</v>
      </c>
      <c r="O278">
        <v>17</v>
      </c>
      <c r="P278" t="s">
        <v>62</v>
      </c>
      <c r="Q278" t="str">
        <f t="shared" si="25"/>
        <v/>
      </c>
      <c r="R278" t="str">
        <f t="shared" si="26"/>
        <v/>
      </c>
      <c r="S278" t="str">
        <f t="shared" si="27"/>
        <v/>
      </c>
      <c r="T278" t="s">
        <v>7</v>
      </c>
      <c r="V278" t="str">
        <f t="shared" si="28"/>
        <v>Chargois,JpMMN</v>
      </c>
      <c r="W278" t="str">
        <f>IF(T278&lt;&gt;"multiple",IF(ISERROR(VLOOKUP(SUBSTITUTE(SUBSTITUTE(V278,"*","~*"),"+","~+"),playerChgs!G$2:H$411,2,FALSE)),"",VLOOKUP(SUBSTITUTE(SUBSTITUTE(V278,"*","~*"),"+","~+"),playerChgs!G$2:H$411,2,FALSE)),"")</f>
        <v/>
      </c>
      <c r="X278" t="str">
        <f t="shared" si="29"/>
        <v>Chargois,JpMMN</v>
      </c>
    </row>
    <row r="279" spans="1:24" x14ac:dyDescent="0.25">
      <c r="A279" s="7" t="str">
        <f t="shared" si="24"/>
        <v/>
      </c>
      <c r="B279" s="4" t="str">
        <f>IF(copyYourOldExportHere!G279="x",IF(copyYourOldExportHere!A279="","",copyYourOldExportHere!A279),"")</f>
        <v/>
      </c>
      <c r="C279" s="4" t="str">
        <f>IF(copyYourOldExportHere!G279="x",IF(copyYourOldExportHere!B279="","",copyYourOldExportHere!B279),"")</f>
        <v/>
      </c>
      <c r="D279" s="4" t="str">
        <f>IF(copyYourOldExportHere!G279="x",IF(copyYourOldExportHere!C279="","",copyYourOldExportHere!C279),"")</f>
        <v/>
      </c>
      <c r="E279" s="4" t="str">
        <f>IF(copyYourOldExportHere!G279="x",IF(copyYourOldExportHere!D279="","",copyYourOldExportHere!D279),"")</f>
        <v/>
      </c>
      <c r="F279" s="4" t="str">
        <f>IF(copyYourOldExportHere!G279="x",IF(copyYourOldExportHere!E279="","",copyYourOldExportHere!E279),"")</f>
        <v/>
      </c>
      <c r="G279" s="4" t="str">
        <f>IF(copyYourOldExportHere!G279="x",IF(copyYourOldExportHere!F279="","",copyYourOldExportHere!F279),"")</f>
        <v/>
      </c>
      <c r="H279" s="4" t="str">
        <f>IF(copyYourOldExportHere!G279="x",IF(copyYourOldExportHere!G279="","",copyYourOldExportHere!G279),"")</f>
        <v/>
      </c>
      <c r="I279" s="4" t="str">
        <f>IF(copyYourOldExportHere!G279="x",IF(copyYourOldExportHere!H279="","",copyYourOldExportHere!H279),"")</f>
        <v/>
      </c>
      <c r="J279" s="4" t="str">
        <f>IF(copyYourOldExportHere!G279="x",IF(copyYourOldExportHere!I279="","",copyYourOldExportHere!I279),"")</f>
        <v/>
      </c>
      <c r="K279">
        <v>278</v>
      </c>
      <c r="L279" t="s">
        <v>36</v>
      </c>
      <c r="M279" t="s">
        <v>13</v>
      </c>
      <c r="N279" t="s">
        <v>22</v>
      </c>
      <c r="O279">
        <v>63</v>
      </c>
      <c r="P279" t="s">
        <v>60</v>
      </c>
      <c r="Q279" t="str">
        <f t="shared" si="25"/>
        <v/>
      </c>
      <c r="R279" t="str">
        <f t="shared" si="26"/>
        <v/>
      </c>
      <c r="S279" t="str">
        <f t="shared" si="27"/>
        <v/>
      </c>
      <c r="V279" t="str">
        <f t="shared" si="28"/>
        <v>Chavez,JpATN</v>
      </c>
      <c r="W279" t="str">
        <f>IF(T279&lt;&gt;"multiple",IF(ISERROR(VLOOKUP(SUBSTITUTE(SUBSTITUTE(V279,"*","~*"),"+","~+"),playerChgs!G$2:H$411,2,FALSE)),"",VLOOKUP(SUBSTITUTE(SUBSTITUTE(V279,"*","~*"),"+","~+"),playerChgs!G$2:H$411,2,FALSE)),"")</f>
        <v/>
      </c>
      <c r="X279" t="str">
        <f t="shared" si="29"/>
        <v>Chavez,JpATN</v>
      </c>
    </row>
    <row r="280" spans="1:24" x14ac:dyDescent="0.25">
      <c r="A280" s="7" t="str">
        <f t="shared" si="24"/>
        <v/>
      </c>
      <c r="B280" s="4" t="str">
        <f>IF(copyYourOldExportHere!G280="x",IF(copyYourOldExportHere!A280="","",copyYourOldExportHere!A280),"")</f>
        <v/>
      </c>
      <c r="C280" s="4" t="str">
        <f>IF(copyYourOldExportHere!G280="x",IF(copyYourOldExportHere!B280="","",copyYourOldExportHere!B280),"")</f>
        <v/>
      </c>
      <c r="D280" s="4" t="str">
        <f>IF(copyYourOldExportHere!G280="x",IF(copyYourOldExportHere!C280="","",copyYourOldExportHere!C280),"")</f>
        <v/>
      </c>
      <c r="E280" s="4" t="str">
        <f>IF(copyYourOldExportHere!G280="x",IF(copyYourOldExportHere!D280="","",copyYourOldExportHere!D280),"")</f>
        <v/>
      </c>
      <c r="F280" s="4" t="str">
        <f>IF(copyYourOldExportHere!G280="x",IF(copyYourOldExportHere!E280="","",copyYourOldExportHere!E280),"")</f>
        <v/>
      </c>
      <c r="G280" s="4" t="str">
        <f>IF(copyYourOldExportHere!G280="x",IF(copyYourOldExportHere!F280="","",copyYourOldExportHere!F280),"")</f>
        <v/>
      </c>
      <c r="H280" s="4" t="str">
        <f>IF(copyYourOldExportHere!G280="x",IF(copyYourOldExportHere!G280="","",copyYourOldExportHere!G280),"")</f>
        <v/>
      </c>
      <c r="I280" s="4" t="str">
        <f>IF(copyYourOldExportHere!G280="x",IF(copyYourOldExportHere!H280="","",copyYourOldExportHere!H280),"")</f>
        <v/>
      </c>
      <c r="J280" s="4" t="str">
        <f>IF(copyYourOldExportHere!G280="x",IF(copyYourOldExportHere!I280="","",copyYourOldExportHere!I280),"")</f>
        <v/>
      </c>
      <c r="K280">
        <v>279</v>
      </c>
      <c r="L280" t="s">
        <v>102</v>
      </c>
      <c r="M280" t="s">
        <v>784</v>
      </c>
      <c r="N280" t="s">
        <v>22</v>
      </c>
      <c r="O280">
        <v>30</v>
      </c>
      <c r="P280" t="s">
        <v>69</v>
      </c>
      <c r="Q280" t="str">
        <f t="shared" si="25"/>
        <v/>
      </c>
      <c r="R280" t="str">
        <f t="shared" si="26"/>
        <v/>
      </c>
      <c r="S280" t="str">
        <f t="shared" si="27"/>
        <v/>
      </c>
      <c r="V280" t="str">
        <f t="shared" si="28"/>
        <v>Chirinos,YpMMN</v>
      </c>
      <c r="W280" t="str">
        <f>IF(T280&lt;&gt;"multiple",IF(ISERROR(VLOOKUP(SUBSTITUTE(SUBSTITUTE(V280,"*","~*"),"+","~+"),playerChgs!G$2:H$411,2,FALSE)),"",VLOOKUP(SUBSTITUTE(SUBSTITUTE(V280,"*","~*"),"+","~+"),playerChgs!G$2:H$411,2,FALSE)),"")</f>
        <v/>
      </c>
      <c r="X280" t="str">
        <f t="shared" si="29"/>
        <v>Chirinos,YpMMN</v>
      </c>
    </row>
    <row r="281" spans="1:24" x14ac:dyDescent="0.25">
      <c r="A281" s="7" t="str">
        <f t="shared" si="24"/>
        <v/>
      </c>
      <c r="B281" s="4" t="str">
        <f>IF(copyYourOldExportHere!G281="x",IF(copyYourOldExportHere!A281="","",copyYourOldExportHere!A281),"")</f>
        <v/>
      </c>
      <c r="C281" s="4" t="str">
        <f>IF(copyYourOldExportHere!G281="x",IF(copyYourOldExportHere!B281="","",copyYourOldExportHere!B281),"")</f>
        <v/>
      </c>
      <c r="D281" s="4" t="str">
        <f>IF(copyYourOldExportHere!G281="x",IF(copyYourOldExportHere!C281="","",copyYourOldExportHere!C281),"")</f>
        <v/>
      </c>
      <c r="E281" s="4" t="str">
        <f>IF(copyYourOldExportHere!G281="x",IF(copyYourOldExportHere!D281="","",copyYourOldExportHere!D281),"")</f>
        <v/>
      </c>
      <c r="F281" s="4" t="str">
        <f>IF(copyYourOldExportHere!G281="x",IF(copyYourOldExportHere!E281="","",copyYourOldExportHere!E281),"")</f>
        <v/>
      </c>
      <c r="G281" s="4" t="str">
        <f>IF(copyYourOldExportHere!G281="x",IF(copyYourOldExportHere!F281="","",copyYourOldExportHere!F281),"")</f>
        <v/>
      </c>
      <c r="H281" s="4" t="str">
        <f>IF(copyYourOldExportHere!G281="x",IF(copyYourOldExportHere!G281="","",copyYourOldExportHere!G281),"")</f>
        <v/>
      </c>
      <c r="I281" s="4" t="str">
        <f>IF(copyYourOldExportHere!G281="x",IF(copyYourOldExportHere!H281="","",copyYourOldExportHere!H281),"")</f>
        <v/>
      </c>
      <c r="J281" s="4" t="str">
        <f>IF(copyYourOldExportHere!G281="x",IF(copyYourOldExportHere!I281="","",copyYourOldExportHere!I281),"")</f>
        <v/>
      </c>
      <c r="K281">
        <v>280</v>
      </c>
      <c r="L281" t="s">
        <v>44</v>
      </c>
      <c r="M281" t="s">
        <v>520</v>
      </c>
      <c r="N281" t="s">
        <v>27</v>
      </c>
      <c r="O281">
        <v>562</v>
      </c>
      <c r="P281" t="s">
        <v>1419</v>
      </c>
      <c r="Q281" t="str">
        <f t="shared" si="25"/>
        <v/>
      </c>
      <c r="R281" t="str">
        <f t="shared" si="26"/>
        <v/>
      </c>
      <c r="S281" t="str">
        <f t="shared" si="27"/>
        <v/>
      </c>
      <c r="V281" t="str">
        <f t="shared" si="28"/>
        <v>Chisholm,J*hNYA</v>
      </c>
      <c r="W281" t="str">
        <f>IF(T281&lt;&gt;"multiple",IF(ISERROR(VLOOKUP(SUBSTITUTE(SUBSTITUTE(V281,"*","~*"),"+","~+"),playerChgs!G$2:H$411,2,FALSE)),"",VLOOKUP(SUBSTITUTE(SUBSTITUTE(V281,"*","~*"),"+","~+"),playerChgs!G$2:H$411,2,FALSE)),"")</f>
        <v/>
      </c>
      <c r="X281" t="str">
        <f t="shared" si="29"/>
        <v>Chisholm,J*hNYA</v>
      </c>
    </row>
    <row r="282" spans="1:24" x14ac:dyDescent="0.25">
      <c r="A282" s="7" t="str">
        <f t="shared" si="24"/>
        <v/>
      </c>
      <c r="B282" s="4" t="str">
        <f>IF(copyYourOldExportHere!G282="x",IF(copyYourOldExportHere!A282="","",copyYourOldExportHere!A282),"")</f>
        <v/>
      </c>
      <c r="C282" s="4" t="str">
        <f>IF(copyYourOldExportHere!G282="x",IF(copyYourOldExportHere!B282="","",copyYourOldExportHere!B282),"")</f>
        <v/>
      </c>
      <c r="D282" s="4" t="str">
        <f>IF(copyYourOldExportHere!G282="x",IF(copyYourOldExportHere!C282="","",copyYourOldExportHere!C282),"")</f>
        <v/>
      </c>
      <c r="E282" s="4" t="str">
        <f>IF(copyYourOldExportHere!G282="x",IF(copyYourOldExportHere!D282="","",copyYourOldExportHere!D282),"")</f>
        <v/>
      </c>
      <c r="F282" s="4" t="str">
        <f>IF(copyYourOldExportHere!G282="x",IF(copyYourOldExportHere!E282="","",copyYourOldExportHere!E282),"")</f>
        <v/>
      </c>
      <c r="G282" s="4" t="str">
        <f>IF(copyYourOldExportHere!G282="x",IF(copyYourOldExportHere!F282="","",copyYourOldExportHere!F282),"")</f>
        <v/>
      </c>
      <c r="H282" s="4" t="str">
        <f>IF(copyYourOldExportHere!G282="x",IF(copyYourOldExportHere!G282="","",copyYourOldExportHere!G282),"")</f>
        <v/>
      </c>
      <c r="I282" s="4" t="str">
        <f>IF(copyYourOldExportHere!G282="x",IF(copyYourOldExportHere!H282="","",copyYourOldExportHere!H282),"")</f>
        <v/>
      </c>
      <c r="J282" s="4" t="str">
        <f>IF(copyYourOldExportHere!G282="x",IF(copyYourOldExportHere!I282="","",copyYourOldExportHere!I282),"")</f>
        <v/>
      </c>
      <c r="K282">
        <v>281</v>
      </c>
      <c r="L282" t="s">
        <v>102</v>
      </c>
      <c r="M282" t="s">
        <v>520</v>
      </c>
      <c r="N282" t="s">
        <v>27</v>
      </c>
      <c r="O282">
        <v>386</v>
      </c>
      <c r="P282" t="s">
        <v>1420</v>
      </c>
      <c r="Q282" t="str">
        <f t="shared" si="25"/>
        <v/>
      </c>
      <c r="R282" t="str">
        <f t="shared" si="26"/>
        <v/>
      </c>
      <c r="S282" t="str">
        <f t="shared" si="27"/>
        <v/>
      </c>
      <c r="T282" t="s">
        <v>7</v>
      </c>
      <c r="V282" t="str">
        <f t="shared" si="28"/>
        <v>Chisholm,J*hMMN</v>
      </c>
      <c r="W282" t="str">
        <f>IF(T282&lt;&gt;"multiple",IF(ISERROR(VLOOKUP(SUBSTITUTE(SUBSTITUTE(V282,"*","~*"),"+","~+"),playerChgs!G$2:H$411,2,FALSE)),"",VLOOKUP(SUBSTITUTE(SUBSTITUTE(V282,"*","~*"),"+","~+"),playerChgs!G$2:H$411,2,FALSE)),"")</f>
        <v/>
      </c>
      <c r="X282" t="str">
        <f t="shared" si="29"/>
        <v>Chisholm,J*hMMN</v>
      </c>
    </row>
    <row r="283" spans="1:24" x14ac:dyDescent="0.25">
      <c r="A283" s="7" t="str">
        <f t="shared" si="24"/>
        <v/>
      </c>
      <c r="B283" s="4" t="str">
        <f>IF(copyYourOldExportHere!G283="x",IF(copyYourOldExportHere!A283="","",copyYourOldExportHere!A283),"")</f>
        <v/>
      </c>
      <c r="C283" s="4" t="str">
        <f>IF(copyYourOldExportHere!G283="x",IF(copyYourOldExportHere!B283="","",copyYourOldExportHere!B283),"")</f>
        <v/>
      </c>
      <c r="D283" s="4" t="str">
        <f>IF(copyYourOldExportHere!G283="x",IF(copyYourOldExportHere!C283="","",copyYourOldExportHere!C283),"")</f>
        <v/>
      </c>
      <c r="E283" s="4" t="str">
        <f>IF(copyYourOldExportHere!G283="x",IF(copyYourOldExportHere!D283="","",copyYourOldExportHere!D283),"")</f>
        <v/>
      </c>
      <c r="F283" s="4" t="str">
        <f>IF(copyYourOldExportHere!G283="x",IF(copyYourOldExportHere!E283="","",copyYourOldExportHere!E283),"")</f>
        <v/>
      </c>
      <c r="G283" s="4" t="str">
        <f>IF(copyYourOldExportHere!G283="x",IF(copyYourOldExportHere!F283="","",copyYourOldExportHere!F283),"")</f>
        <v/>
      </c>
      <c r="H283" s="4" t="str">
        <f>IF(copyYourOldExportHere!G283="x",IF(copyYourOldExportHere!G283="","",copyYourOldExportHere!G283),"")</f>
        <v/>
      </c>
      <c r="I283" s="4" t="str">
        <f>IF(copyYourOldExportHere!G283="x",IF(copyYourOldExportHere!H283="","",copyYourOldExportHere!H283),"")</f>
        <v/>
      </c>
      <c r="J283" s="4" t="str">
        <f>IF(copyYourOldExportHere!G283="x",IF(copyYourOldExportHere!I283="","",copyYourOldExportHere!I283),"")</f>
        <v/>
      </c>
      <c r="K283">
        <v>282</v>
      </c>
      <c r="L283" t="s">
        <v>44</v>
      </c>
      <c r="M283" t="s">
        <v>520</v>
      </c>
      <c r="N283" t="s">
        <v>27</v>
      </c>
      <c r="O283">
        <v>176</v>
      </c>
      <c r="P283" t="s">
        <v>1421</v>
      </c>
      <c r="Q283" t="str">
        <f t="shared" si="25"/>
        <v/>
      </c>
      <c r="R283" t="str">
        <f t="shared" si="26"/>
        <v/>
      </c>
      <c r="S283" t="str">
        <f t="shared" si="27"/>
        <v/>
      </c>
      <c r="T283" t="s">
        <v>7</v>
      </c>
      <c r="V283" t="str">
        <f t="shared" si="28"/>
        <v>Chisholm,J*hNYA</v>
      </c>
      <c r="W283" t="str">
        <f>IF(T283&lt;&gt;"multiple",IF(ISERROR(VLOOKUP(SUBSTITUTE(SUBSTITUTE(V283,"*","~*"),"+","~+"),playerChgs!G$2:H$411,2,FALSE)),"",VLOOKUP(SUBSTITUTE(SUBSTITUTE(V283,"*","~*"),"+","~+"),playerChgs!G$2:H$411,2,FALSE)),"")</f>
        <v/>
      </c>
      <c r="X283" t="str">
        <f t="shared" si="29"/>
        <v>Chisholm,J*hNYA</v>
      </c>
    </row>
    <row r="284" spans="1:24" x14ac:dyDescent="0.25">
      <c r="A284" s="7" t="str">
        <f t="shared" si="24"/>
        <v/>
      </c>
      <c r="B284" s="4" t="str">
        <f>IF(copyYourOldExportHere!G284="x",IF(copyYourOldExportHere!A284="","",copyYourOldExportHere!A284),"")</f>
        <v/>
      </c>
      <c r="C284" s="4" t="str">
        <f>IF(copyYourOldExportHere!G284="x",IF(copyYourOldExportHere!B284="","",copyYourOldExportHere!B284),"")</f>
        <v/>
      </c>
      <c r="D284" s="4" t="str">
        <f>IF(copyYourOldExportHere!G284="x",IF(copyYourOldExportHere!C284="","",copyYourOldExportHere!C284),"")</f>
        <v/>
      </c>
      <c r="E284" s="4" t="str">
        <f>IF(copyYourOldExportHere!G284="x",IF(copyYourOldExportHere!D284="","",copyYourOldExportHere!D284),"")</f>
        <v/>
      </c>
      <c r="F284" s="4" t="str">
        <f>IF(copyYourOldExportHere!G284="x",IF(copyYourOldExportHere!E284="","",copyYourOldExportHere!E284),"")</f>
        <v/>
      </c>
      <c r="G284" s="4" t="str">
        <f>IF(copyYourOldExportHere!G284="x",IF(copyYourOldExportHere!F284="","",copyYourOldExportHere!F284),"")</f>
        <v/>
      </c>
      <c r="H284" s="4" t="str">
        <f>IF(copyYourOldExportHere!G284="x",IF(copyYourOldExportHere!G284="","",copyYourOldExportHere!G284),"")</f>
        <v/>
      </c>
      <c r="I284" s="4" t="str">
        <f>IF(copyYourOldExportHere!G284="x",IF(copyYourOldExportHere!H284="","",copyYourOldExportHere!H284),"")</f>
        <v/>
      </c>
      <c r="J284" s="4" t="str">
        <f>IF(copyYourOldExportHere!G284="x",IF(copyYourOldExportHere!I284="","",copyYourOldExportHere!I284),"")</f>
        <v/>
      </c>
      <c r="K284">
        <v>283</v>
      </c>
      <c r="L284" t="s">
        <v>46</v>
      </c>
      <c r="M284" t="s">
        <v>1422</v>
      </c>
      <c r="N284" t="s">
        <v>22</v>
      </c>
      <c r="O284">
        <v>32</v>
      </c>
      <c r="P284" t="s">
        <v>66</v>
      </c>
      <c r="Q284" t="str">
        <f t="shared" si="25"/>
        <v/>
      </c>
      <c r="R284" t="str">
        <f t="shared" si="26"/>
        <v/>
      </c>
      <c r="S284" t="str">
        <f t="shared" si="27"/>
        <v/>
      </c>
      <c r="V284" t="str">
        <f t="shared" si="28"/>
        <v>Chivilli,ApCON</v>
      </c>
      <c r="W284" t="str">
        <f>IF(T284&lt;&gt;"multiple",IF(ISERROR(VLOOKUP(SUBSTITUTE(SUBSTITUTE(V284,"*","~*"),"+","~+"),playerChgs!G$2:H$411,2,FALSE)),"",VLOOKUP(SUBSTITUTE(SUBSTITUTE(V284,"*","~*"),"+","~+"),playerChgs!G$2:H$411,2,FALSE)),"")</f>
        <v/>
      </c>
      <c r="X284" t="str">
        <f t="shared" si="29"/>
        <v>Chivilli,ApCON</v>
      </c>
    </row>
    <row r="285" spans="1:24" x14ac:dyDescent="0.25">
      <c r="A285" s="7" t="str">
        <f t="shared" si="24"/>
        <v/>
      </c>
      <c r="B285" s="4" t="str">
        <f>IF(copyYourOldExportHere!G285="x",IF(copyYourOldExportHere!A285="","",copyYourOldExportHere!A285),"")</f>
        <v/>
      </c>
      <c r="C285" s="4" t="str">
        <f>IF(copyYourOldExportHere!G285="x",IF(copyYourOldExportHere!B285="","",copyYourOldExportHere!B285),"")</f>
        <v/>
      </c>
      <c r="D285" s="4" t="str">
        <f>IF(copyYourOldExportHere!G285="x",IF(copyYourOldExportHere!C285="","",copyYourOldExportHere!C285),"")</f>
        <v/>
      </c>
      <c r="E285" s="4" t="str">
        <f>IF(copyYourOldExportHere!G285="x",IF(copyYourOldExportHere!D285="","",copyYourOldExportHere!D285),"")</f>
        <v/>
      </c>
      <c r="F285" s="4" t="str">
        <f>IF(copyYourOldExportHere!G285="x",IF(copyYourOldExportHere!E285="","",copyYourOldExportHere!E285),"")</f>
        <v/>
      </c>
      <c r="G285" s="4" t="str">
        <f>IF(copyYourOldExportHere!G285="x",IF(copyYourOldExportHere!F285="","",copyYourOldExportHere!F285),"")</f>
        <v/>
      </c>
      <c r="H285" s="4" t="str">
        <f>IF(copyYourOldExportHere!G285="x",IF(copyYourOldExportHere!G285="","",copyYourOldExportHere!G285),"")</f>
        <v/>
      </c>
      <c r="I285" s="4" t="str">
        <f>IF(copyYourOldExportHere!G285="x",IF(copyYourOldExportHere!H285="","",copyYourOldExportHere!H285),"")</f>
        <v/>
      </c>
      <c r="J285" s="4" t="str">
        <f>IF(copyYourOldExportHere!G285="x",IF(copyYourOldExportHere!I285="","",copyYourOldExportHere!I285),"")</f>
        <v/>
      </c>
      <c r="K285">
        <v>284</v>
      </c>
      <c r="L285" t="s">
        <v>30</v>
      </c>
      <c r="M285" t="s">
        <v>1423</v>
      </c>
      <c r="N285" t="s">
        <v>27</v>
      </c>
      <c r="O285">
        <v>528</v>
      </c>
      <c r="P285" t="s">
        <v>1424</v>
      </c>
      <c r="Q285" t="str">
        <f t="shared" si="25"/>
        <v/>
      </c>
      <c r="R285" t="str">
        <f t="shared" si="26"/>
        <v/>
      </c>
      <c r="S285" t="str">
        <f t="shared" si="27"/>
        <v/>
      </c>
      <c r="V285" t="str">
        <f t="shared" si="28"/>
        <v>Chourio,JhMLN</v>
      </c>
      <c r="W285" t="str">
        <f>IF(T285&lt;&gt;"multiple",IF(ISERROR(VLOOKUP(SUBSTITUTE(SUBSTITUTE(V285,"*","~*"),"+","~+"),playerChgs!G$2:H$411,2,FALSE)),"",VLOOKUP(SUBSTITUTE(SUBSTITUTE(V285,"*","~*"),"+","~+"),playerChgs!G$2:H$411,2,FALSE)),"")</f>
        <v/>
      </c>
      <c r="X285" t="str">
        <f t="shared" si="29"/>
        <v>Chourio,JhMLN</v>
      </c>
    </row>
    <row r="286" spans="1:24" x14ac:dyDescent="0.25">
      <c r="A286" s="7" t="str">
        <f t="shared" si="24"/>
        <v/>
      </c>
      <c r="B286" s="4" t="str">
        <f>IF(copyYourOldExportHere!G286="x",IF(copyYourOldExportHere!A286="","",copyYourOldExportHere!A286),"")</f>
        <v/>
      </c>
      <c r="C286" s="4" t="str">
        <f>IF(copyYourOldExportHere!G286="x",IF(copyYourOldExportHere!B286="","",copyYourOldExportHere!B286),"")</f>
        <v/>
      </c>
      <c r="D286" s="4" t="str">
        <f>IF(copyYourOldExportHere!G286="x",IF(copyYourOldExportHere!C286="","",copyYourOldExportHere!C286),"")</f>
        <v/>
      </c>
      <c r="E286" s="4" t="str">
        <f>IF(copyYourOldExportHere!G286="x",IF(copyYourOldExportHere!D286="","",copyYourOldExportHere!D286),"")</f>
        <v/>
      </c>
      <c r="F286" s="4" t="str">
        <f>IF(copyYourOldExportHere!G286="x",IF(copyYourOldExportHere!E286="","",copyYourOldExportHere!E286),"")</f>
        <v/>
      </c>
      <c r="G286" s="4" t="str">
        <f>IF(copyYourOldExportHere!G286="x",IF(copyYourOldExportHere!F286="","",copyYourOldExportHere!F286),"")</f>
        <v/>
      </c>
      <c r="H286" s="4" t="str">
        <f>IF(copyYourOldExportHere!G286="x",IF(copyYourOldExportHere!G286="","",copyYourOldExportHere!G286),"")</f>
        <v/>
      </c>
      <c r="I286" s="4" t="str">
        <f>IF(copyYourOldExportHere!G286="x",IF(copyYourOldExportHere!H286="","",copyYourOldExportHere!H286),"")</f>
        <v/>
      </c>
      <c r="J286" s="4" t="str">
        <f>IF(copyYourOldExportHere!G286="x",IF(copyYourOldExportHere!I286="","",copyYourOldExportHere!I286),"")</f>
        <v/>
      </c>
      <c r="K286">
        <v>285</v>
      </c>
      <c r="L286" t="s">
        <v>39</v>
      </c>
      <c r="M286" t="s">
        <v>1425</v>
      </c>
      <c r="N286" t="s">
        <v>22</v>
      </c>
      <c r="O286">
        <v>1</v>
      </c>
      <c r="P286" t="s">
        <v>62</v>
      </c>
      <c r="Q286" t="str">
        <f t="shared" si="25"/>
        <v/>
      </c>
      <c r="R286" t="str">
        <f t="shared" si="26"/>
        <v/>
      </c>
      <c r="S286" t="str">
        <f t="shared" si="27"/>
        <v/>
      </c>
      <c r="T286" t="s">
        <v>6</v>
      </c>
      <c r="V286" t="str">
        <f t="shared" si="28"/>
        <v>Church,MpTEA</v>
      </c>
      <c r="W286" t="str">
        <f>IF(T286&lt;&gt;"multiple",IF(ISERROR(VLOOKUP(SUBSTITUTE(SUBSTITUTE(V286,"*","~*"),"+","~+"),playerChgs!G$2:H$411,2,FALSE)),"",VLOOKUP(SUBSTITUTE(SUBSTITUTE(V286,"*","~*"),"+","~+"),playerChgs!G$2:H$411,2,FALSE)),"")</f>
        <v/>
      </c>
      <c r="X286" t="str">
        <f t="shared" si="29"/>
        <v>Church,MpTEA</v>
      </c>
    </row>
    <row r="287" spans="1:24" x14ac:dyDescent="0.25">
      <c r="A287" s="7" t="str">
        <f t="shared" si="24"/>
        <v/>
      </c>
      <c r="B287" s="4" t="str">
        <f>IF(copyYourOldExportHere!G287="x",IF(copyYourOldExportHere!A287="","",copyYourOldExportHere!A287),"")</f>
        <v/>
      </c>
      <c r="C287" s="4" t="str">
        <f>IF(copyYourOldExportHere!G287="x",IF(copyYourOldExportHere!B287="","",copyYourOldExportHere!B287),"")</f>
        <v/>
      </c>
      <c r="D287" s="4" t="str">
        <f>IF(copyYourOldExportHere!G287="x",IF(copyYourOldExportHere!C287="","",copyYourOldExportHere!C287),"")</f>
        <v/>
      </c>
      <c r="E287" s="4" t="str">
        <f>IF(copyYourOldExportHere!G287="x",IF(copyYourOldExportHere!D287="","",copyYourOldExportHere!D287),"")</f>
        <v/>
      </c>
      <c r="F287" s="4" t="str">
        <f>IF(copyYourOldExportHere!G287="x",IF(copyYourOldExportHere!E287="","",copyYourOldExportHere!E287),"")</f>
        <v/>
      </c>
      <c r="G287" s="4" t="str">
        <f>IF(copyYourOldExportHere!G287="x",IF(copyYourOldExportHere!F287="","",copyYourOldExportHere!F287),"")</f>
        <v/>
      </c>
      <c r="H287" s="4" t="str">
        <f>IF(copyYourOldExportHere!G287="x",IF(copyYourOldExportHere!G287="","",copyYourOldExportHere!G287),"")</f>
        <v/>
      </c>
      <c r="I287" s="4" t="str">
        <f>IF(copyYourOldExportHere!G287="x",IF(copyYourOldExportHere!H287="","",copyYourOldExportHere!H287),"")</f>
        <v/>
      </c>
      <c r="J287" s="4" t="str">
        <f>IF(copyYourOldExportHere!G287="x",IF(copyYourOldExportHere!I287="","",copyYourOldExportHere!I287),"")</f>
        <v/>
      </c>
      <c r="K287">
        <v>286</v>
      </c>
      <c r="L287" t="s">
        <v>51</v>
      </c>
      <c r="M287" t="s">
        <v>349</v>
      </c>
      <c r="N287" t="s">
        <v>22</v>
      </c>
      <c r="O287">
        <v>24</v>
      </c>
      <c r="P287" t="s">
        <v>62</v>
      </c>
      <c r="Q287" t="str">
        <f t="shared" si="25"/>
        <v/>
      </c>
      <c r="R287" t="str">
        <f t="shared" si="26"/>
        <v/>
      </c>
      <c r="S287" t="str">
        <f t="shared" si="27"/>
        <v/>
      </c>
      <c r="V287" t="str">
        <f t="shared" si="28"/>
        <v>Cimber,ApLAA</v>
      </c>
      <c r="W287" t="str">
        <f>IF(T287&lt;&gt;"multiple",IF(ISERROR(VLOOKUP(SUBSTITUTE(SUBSTITUTE(V287,"*","~*"),"+","~+"),playerChgs!G$2:H$411,2,FALSE)),"",VLOOKUP(SUBSTITUTE(SUBSTITUTE(V287,"*","~*"),"+","~+"),playerChgs!G$2:H$411,2,FALSE)),"")</f>
        <v/>
      </c>
      <c r="X287" t="str">
        <f t="shared" si="29"/>
        <v>Cimber,ApLAA</v>
      </c>
    </row>
    <row r="288" spans="1:24" x14ac:dyDescent="0.25">
      <c r="A288" s="7" t="str">
        <f t="shared" si="24"/>
        <v/>
      </c>
      <c r="B288" s="4" t="str">
        <f>IF(copyYourOldExportHere!G288="x",IF(copyYourOldExportHere!A288="","",copyYourOldExportHere!A288),"")</f>
        <v/>
      </c>
      <c r="C288" s="4" t="str">
        <f>IF(copyYourOldExportHere!G288="x",IF(copyYourOldExportHere!B288="","",copyYourOldExportHere!B288),"")</f>
        <v/>
      </c>
      <c r="D288" s="4" t="str">
        <f>IF(copyYourOldExportHere!G288="x",IF(copyYourOldExportHere!C288="","",copyYourOldExportHere!C288),"")</f>
        <v/>
      </c>
      <c r="E288" s="4" t="str">
        <f>IF(copyYourOldExportHere!G288="x",IF(copyYourOldExportHere!D288="","",copyYourOldExportHere!D288),"")</f>
        <v/>
      </c>
      <c r="F288" s="4" t="str">
        <f>IF(copyYourOldExportHere!G288="x",IF(copyYourOldExportHere!E288="","",copyYourOldExportHere!E288),"")</f>
        <v/>
      </c>
      <c r="G288" s="4" t="str">
        <f>IF(copyYourOldExportHere!G288="x",IF(copyYourOldExportHere!F288="","",copyYourOldExportHere!F288),"")</f>
        <v/>
      </c>
      <c r="H288" s="4" t="str">
        <f>IF(copyYourOldExportHere!G288="x",IF(copyYourOldExportHere!G288="","",copyYourOldExportHere!G288),"")</f>
        <v/>
      </c>
      <c r="I288" s="4" t="str">
        <f>IF(copyYourOldExportHere!G288="x",IF(copyYourOldExportHere!H288="","",copyYourOldExportHere!H288),"")</f>
        <v/>
      </c>
      <c r="J288" s="4" t="str">
        <f>IF(copyYourOldExportHere!G288="x",IF(copyYourOldExportHere!I288="","",copyYourOldExportHere!I288),"")</f>
        <v/>
      </c>
      <c r="K288">
        <v>287</v>
      </c>
      <c r="L288" t="s">
        <v>51</v>
      </c>
      <c r="M288" t="s">
        <v>426</v>
      </c>
      <c r="N288" t="s">
        <v>22</v>
      </c>
      <c r="O288">
        <v>16</v>
      </c>
      <c r="P288" t="s">
        <v>62</v>
      </c>
      <c r="Q288" t="str">
        <f t="shared" si="25"/>
        <v/>
      </c>
      <c r="R288" t="str">
        <f t="shared" si="26"/>
        <v/>
      </c>
      <c r="S288" t="str">
        <f t="shared" si="27"/>
        <v/>
      </c>
      <c r="T288" t="s">
        <v>6</v>
      </c>
      <c r="V288" t="str">
        <f t="shared" si="28"/>
        <v>Cisnero,JpLAA</v>
      </c>
      <c r="W288" t="str">
        <f>IF(T288&lt;&gt;"multiple",IF(ISERROR(VLOOKUP(SUBSTITUTE(SUBSTITUTE(V288,"*","~*"),"+","~+"),playerChgs!G$2:H$411,2,FALSE)),"",VLOOKUP(SUBSTITUTE(SUBSTITUTE(V288,"*","~*"),"+","~+"),playerChgs!G$2:H$411,2,FALSE)),"")</f>
        <v/>
      </c>
      <c r="X288" t="str">
        <f t="shared" si="29"/>
        <v>Cisnero,JpLAA</v>
      </c>
    </row>
    <row r="289" spans="1:24" x14ac:dyDescent="0.25">
      <c r="A289" s="7" t="str">
        <f t="shared" si="24"/>
        <v/>
      </c>
      <c r="B289" s="4" t="str">
        <f>IF(copyYourOldExportHere!G289="x",IF(copyYourOldExportHere!A289="","",copyYourOldExportHere!A289),"")</f>
        <v/>
      </c>
      <c r="C289" s="4" t="str">
        <f>IF(copyYourOldExportHere!G289="x",IF(copyYourOldExportHere!B289="","",copyYourOldExportHere!B289),"")</f>
        <v/>
      </c>
      <c r="D289" s="4" t="str">
        <f>IF(copyYourOldExportHere!G289="x",IF(copyYourOldExportHere!C289="","",copyYourOldExportHere!C289),"")</f>
        <v/>
      </c>
      <c r="E289" s="4" t="str">
        <f>IF(copyYourOldExportHere!G289="x",IF(copyYourOldExportHere!D289="","",copyYourOldExportHere!D289),"")</f>
        <v/>
      </c>
      <c r="F289" s="4" t="str">
        <f>IF(copyYourOldExportHere!G289="x",IF(copyYourOldExportHere!E289="","",copyYourOldExportHere!E289),"")</f>
        <v/>
      </c>
      <c r="G289" s="4" t="str">
        <f>IF(copyYourOldExportHere!G289="x",IF(copyYourOldExportHere!F289="","",copyYourOldExportHere!F289),"")</f>
        <v/>
      </c>
      <c r="H289" s="4" t="str">
        <f>IF(copyYourOldExportHere!G289="x",IF(copyYourOldExportHere!G289="","",copyYourOldExportHere!G289),"")</f>
        <v/>
      </c>
      <c r="I289" s="4" t="str">
        <f>IF(copyYourOldExportHere!G289="x",IF(copyYourOldExportHere!H289="","",copyYourOldExportHere!H289),"")</f>
        <v/>
      </c>
      <c r="J289" s="4" t="str">
        <f>IF(copyYourOldExportHere!G289="x",IF(copyYourOldExportHere!I289="","",copyYourOldExportHere!I289),"")</f>
        <v/>
      </c>
      <c r="K289">
        <v>288</v>
      </c>
      <c r="L289" t="s">
        <v>30</v>
      </c>
      <c r="M289" t="s">
        <v>427</v>
      </c>
      <c r="N289" t="s">
        <v>22</v>
      </c>
      <c r="O289">
        <v>161</v>
      </c>
      <c r="P289" t="s">
        <v>69</v>
      </c>
      <c r="Q289" t="str">
        <f t="shared" si="25"/>
        <v/>
      </c>
      <c r="R289" t="str">
        <f t="shared" si="26"/>
        <v/>
      </c>
      <c r="S289" t="str">
        <f t="shared" si="27"/>
        <v/>
      </c>
      <c r="V289" t="str">
        <f t="shared" si="28"/>
        <v>Civale,ApMLN</v>
      </c>
      <c r="W289" t="str">
        <f>IF(T289&lt;&gt;"multiple",IF(ISERROR(VLOOKUP(SUBSTITUTE(SUBSTITUTE(V289,"*","~*"),"+","~+"),playerChgs!G$2:H$411,2,FALSE)),"",VLOOKUP(SUBSTITUTE(SUBSTITUTE(V289,"*","~*"),"+","~+"),playerChgs!G$2:H$411,2,FALSE)),"")</f>
        <v/>
      </c>
      <c r="X289" t="str">
        <f t="shared" si="29"/>
        <v>Civale,ApMLN</v>
      </c>
    </row>
    <row r="290" spans="1:24" x14ac:dyDescent="0.25">
      <c r="A290" s="7" t="str">
        <f t="shared" si="24"/>
        <v/>
      </c>
      <c r="B290" s="4" t="str">
        <f>IF(copyYourOldExportHere!G290="x",IF(copyYourOldExportHere!A290="","",copyYourOldExportHere!A290),"")</f>
        <v/>
      </c>
      <c r="C290" s="4" t="str">
        <f>IF(copyYourOldExportHere!G290="x",IF(copyYourOldExportHere!B290="","",copyYourOldExportHere!B290),"")</f>
        <v/>
      </c>
      <c r="D290" s="4" t="str">
        <f>IF(copyYourOldExportHere!G290="x",IF(copyYourOldExportHere!C290="","",copyYourOldExportHere!C290),"")</f>
        <v/>
      </c>
      <c r="E290" s="4" t="str">
        <f>IF(copyYourOldExportHere!G290="x",IF(copyYourOldExportHere!D290="","",copyYourOldExportHere!D290),"")</f>
        <v/>
      </c>
      <c r="F290" s="4" t="str">
        <f>IF(copyYourOldExportHere!G290="x",IF(copyYourOldExportHere!E290="","",copyYourOldExportHere!E290),"")</f>
        <v/>
      </c>
      <c r="G290" s="4" t="str">
        <f>IF(copyYourOldExportHere!G290="x",IF(copyYourOldExportHere!F290="","",copyYourOldExportHere!F290),"")</f>
        <v/>
      </c>
      <c r="H290" s="4" t="str">
        <f>IF(copyYourOldExportHere!G290="x",IF(copyYourOldExportHere!G290="","",copyYourOldExportHere!G290),"")</f>
        <v/>
      </c>
      <c r="I290" s="4" t="str">
        <f>IF(copyYourOldExportHere!G290="x",IF(copyYourOldExportHere!H290="","",copyYourOldExportHere!H290),"")</f>
        <v/>
      </c>
      <c r="J290" s="4" t="str">
        <f>IF(copyYourOldExportHere!G290="x",IF(copyYourOldExportHere!I290="","",copyYourOldExportHere!I290),"")</f>
        <v/>
      </c>
      <c r="K290">
        <v>289</v>
      </c>
      <c r="L290" t="s">
        <v>47</v>
      </c>
      <c r="M290" t="s">
        <v>427</v>
      </c>
      <c r="N290" t="s">
        <v>22</v>
      </c>
      <c r="O290">
        <v>87</v>
      </c>
      <c r="P290" t="s">
        <v>69</v>
      </c>
      <c r="Q290" t="str">
        <f t="shared" si="25"/>
        <v/>
      </c>
      <c r="R290" t="str">
        <f t="shared" si="26"/>
        <v/>
      </c>
      <c r="S290" t="str">
        <f t="shared" si="27"/>
        <v/>
      </c>
      <c r="T290" t="s">
        <v>7</v>
      </c>
      <c r="V290" t="str">
        <f t="shared" si="28"/>
        <v>Civale,ApTBA</v>
      </c>
      <c r="W290" t="str">
        <f>IF(T290&lt;&gt;"multiple",IF(ISERROR(VLOOKUP(SUBSTITUTE(SUBSTITUTE(V290,"*","~*"),"+","~+"),playerChgs!G$2:H$411,2,FALSE)),"",VLOOKUP(SUBSTITUTE(SUBSTITUTE(V290,"*","~*"),"+","~+"),playerChgs!G$2:H$411,2,FALSE)),"")</f>
        <v/>
      </c>
      <c r="X290" t="str">
        <f t="shared" si="29"/>
        <v>Civale,ApTBA</v>
      </c>
    </row>
    <row r="291" spans="1:24" x14ac:dyDescent="0.25">
      <c r="A291" s="7" t="str">
        <f t="shared" si="24"/>
        <v/>
      </c>
      <c r="B291" s="4" t="str">
        <f>IF(copyYourOldExportHere!G291="x",IF(copyYourOldExportHere!A291="","",copyYourOldExportHere!A291),"")</f>
        <v/>
      </c>
      <c r="C291" s="4" t="str">
        <f>IF(copyYourOldExportHere!G291="x",IF(copyYourOldExportHere!B291="","",copyYourOldExportHere!B291),"")</f>
        <v/>
      </c>
      <c r="D291" s="4" t="str">
        <f>IF(copyYourOldExportHere!G291="x",IF(copyYourOldExportHere!C291="","",copyYourOldExportHere!C291),"")</f>
        <v/>
      </c>
      <c r="E291" s="4" t="str">
        <f>IF(copyYourOldExportHere!G291="x",IF(copyYourOldExportHere!D291="","",copyYourOldExportHere!D291),"")</f>
        <v/>
      </c>
      <c r="F291" s="4" t="str">
        <f>IF(copyYourOldExportHere!G291="x",IF(copyYourOldExportHere!E291="","",copyYourOldExportHere!E291),"")</f>
        <v/>
      </c>
      <c r="G291" s="4" t="str">
        <f>IF(copyYourOldExportHere!G291="x",IF(copyYourOldExportHere!F291="","",copyYourOldExportHere!F291),"")</f>
        <v/>
      </c>
      <c r="H291" s="4" t="str">
        <f>IF(copyYourOldExportHere!G291="x",IF(copyYourOldExportHere!G291="","",copyYourOldExportHere!G291),"")</f>
        <v/>
      </c>
      <c r="I291" s="4" t="str">
        <f>IF(copyYourOldExportHere!G291="x",IF(copyYourOldExportHere!H291="","",copyYourOldExportHere!H291),"")</f>
        <v/>
      </c>
      <c r="J291" s="4" t="str">
        <f>IF(copyYourOldExportHere!G291="x",IF(copyYourOldExportHere!I291="","",copyYourOldExportHere!I291),"")</f>
        <v/>
      </c>
      <c r="K291">
        <v>290</v>
      </c>
      <c r="L291" t="s">
        <v>30</v>
      </c>
      <c r="M291" t="s">
        <v>427</v>
      </c>
      <c r="N291" t="s">
        <v>22</v>
      </c>
      <c r="O291">
        <v>74</v>
      </c>
      <c r="P291" t="s">
        <v>69</v>
      </c>
      <c r="Q291" t="str">
        <f t="shared" si="25"/>
        <v/>
      </c>
      <c r="R291" t="str">
        <f t="shared" si="26"/>
        <v/>
      </c>
      <c r="S291" t="str">
        <f t="shared" si="27"/>
        <v/>
      </c>
      <c r="T291" t="s">
        <v>7</v>
      </c>
      <c r="V291" t="str">
        <f t="shared" si="28"/>
        <v>Civale,ApMLN</v>
      </c>
      <c r="W291" t="str">
        <f>IF(T291&lt;&gt;"multiple",IF(ISERROR(VLOOKUP(SUBSTITUTE(SUBSTITUTE(V291,"*","~*"),"+","~+"),playerChgs!G$2:H$411,2,FALSE)),"",VLOOKUP(SUBSTITUTE(SUBSTITUTE(V291,"*","~*"),"+","~+"),playerChgs!G$2:H$411,2,FALSE)),"")</f>
        <v/>
      </c>
      <c r="X291" t="str">
        <f t="shared" si="29"/>
        <v>Civale,ApMLN</v>
      </c>
    </row>
    <row r="292" spans="1:24" x14ac:dyDescent="0.25">
      <c r="A292" s="7" t="str">
        <f t="shared" si="24"/>
        <v/>
      </c>
      <c r="B292" s="4" t="str">
        <f>IF(copyYourOldExportHere!G292="x",IF(copyYourOldExportHere!A292="","",copyYourOldExportHere!A292),"")</f>
        <v/>
      </c>
      <c r="C292" s="4" t="str">
        <f>IF(copyYourOldExportHere!G292="x",IF(copyYourOldExportHere!B292="","",copyYourOldExportHere!B292),"")</f>
        <v/>
      </c>
      <c r="D292" s="4" t="str">
        <f>IF(copyYourOldExportHere!G292="x",IF(copyYourOldExportHere!C292="","",copyYourOldExportHere!C292),"")</f>
        <v/>
      </c>
      <c r="E292" s="4" t="str">
        <f>IF(copyYourOldExportHere!G292="x",IF(copyYourOldExportHere!D292="","",copyYourOldExportHere!D292),"")</f>
        <v/>
      </c>
      <c r="F292" s="4" t="str">
        <f>IF(copyYourOldExportHere!G292="x",IF(copyYourOldExportHere!E292="","",copyYourOldExportHere!E292),"")</f>
        <v/>
      </c>
      <c r="G292" s="4" t="str">
        <f>IF(copyYourOldExportHere!G292="x",IF(copyYourOldExportHere!F292="","",copyYourOldExportHere!F292),"")</f>
        <v/>
      </c>
      <c r="H292" s="4" t="str">
        <f>IF(copyYourOldExportHere!G292="x",IF(copyYourOldExportHere!G292="","",copyYourOldExportHere!G292),"")</f>
        <v/>
      </c>
      <c r="I292" s="4" t="str">
        <f>IF(copyYourOldExportHere!G292="x",IF(copyYourOldExportHere!H292="","",copyYourOldExportHere!H292),"")</f>
        <v/>
      </c>
      <c r="J292" s="4" t="str">
        <f>IF(copyYourOldExportHere!G292="x",IF(copyYourOldExportHere!I292="","",copyYourOldExportHere!I292),"")</f>
        <v/>
      </c>
      <c r="K292">
        <v>291</v>
      </c>
      <c r="L292" t="s">
        <v>40</v>
      </c>
      <c r="M292" t="s">
        <v>613</v>
      </c>
      <c r="N292" t="s">
        <v>22</v>
      </c>
      <c r="O292">
        <v>74</v>
      </c>
      <c r="P292" t="s">
        <v>73</v>
      </c>
      <c r="Q292" t="str">
        <f t="shared" si="25"/>
        <v/>
      </c>
      <c r="R292" t="str">
        <f t="shared" si="26"/>
        <v/>
      </c>
      <c r="S292" t="str">
        <f t="shared" si="27"/>
        <v/>
      </c>
      <c r="V292" t="str">
        <f t="shared" si="28"/>
        <v>Clase,EpCLA</v>
      </c>
      <c r="W292" t="str">
        <f>IF(T292&lt;&gt;"multiple",IF(ISERROR(VLOOKUP(SUBSTITUTE(SUBSTITUTE(V292,"*","~*"),"+","~+"),playerChgs!G$2:H$411,2,FALSE)),"",VLOOKUP(SUBSTITUTE(SUBSTITUTE(V292,"*","~*"),"+","~+"),playerChgs!G$2:H$411,2,FALSE)),"")</f>
        <v/>
      </c>
      <c r="X292" t="str">
        <f t="shared" si="29"/>
        <v>Clase,EpCLA</v>
      </c>
    </row>
    <row r="293" spans="1:24" x14ac:dyDescent="0.25">
      <c r="A293" s="7" t="str">
        <f t="shared" si="24"/>
        <v/>
      </c>
      <c r="B293" s="4" t="str">
        <f>IF(copyYourOldExportHere!G293="x",IF(copyYourOldExportHere!A293="","",copyYourOldExportHere!A293),"")</f>
        <v/>
      </c>
      <c r="C293" s="4" t="str">
        <f>IF(copyYourOldExportHere!G293="x",IF(copyYourOldExportHere!B293="","",copyYourOldExportHere!B293),"")</f>
        <v/>
      </c>
      <c r="D293" s="4" t="str">
        <f>IF(copyYourOldExportHere!G293="x",IF(copyYourOldExportHere!C293="","",copyYourOldExportHere!C293),"")</f>
        <v/>
      </c>
      <c r="E293" s="4" t="str">
        <f>IF(copyYourOldExportHere!G293="x",IF(copyYourOldExportHere!D293="","",copyYourOldExportHere!D293),"")</f>
        <v/>
      </c>
      <c r="F293" s="4" t="str">
        <f>IF(copyYourOldExportHere!G293="x",IF(copyYourOldExportHere!E293="","",copyYourOldExportHere!E293),"")</f>
        <v/>
      </c>
      <c r="G293" s="4" t="str">
        <f>IF(copyYourOldExportHere!G293="x",IF(copyYourOldExportHere!F293="","",copyYourOldExportHere!F293),"")</f>
        <v/>
      </c>
      <c r="H293" s="4" t="str">
        <f>IF(copyYourOldExportHere!G293="x",IF(copyYourOldExportHere!G293="","",copyYourOldExportHere!G293),"")</f>
        <v/>
      </c>
      <c r="I293" s="4" t="str">
        <f>IF(copyYourOldExportHere!G293="x",IF(copyYourOldExportHere!H293="","",copyYourOldExportHere!H293),"")</f>
        <v/>
      </c>
      <c r="J293" s="4" t="str">
        <f>IF(copyYourOldExportHere!G293="x",IF(copyYourOldExportHere!I293="","",copyYourOldExportHere!I293),"")</f>
        <v/>
      </c>
      <c r="K293">
        <v>292</v>
      </c>
      <c r="L293" t="s">
        <v>49</v>
      </c>
      <c r="M293" t="s">
        <v>1426</v>
      </c>
      <c r="N293" t="s">
        <v>27</v>
      </c>
      <c r="O293">
        <v>61</v>
      </c>
      <c r="P293" t="s">
        <v>1427</v>
      </c>
      <c r="Q293" t="str">
        <f t="shared" si="25"/>
        <v/>
      </c>
      <c r="R293" t="str">
        <f t="shared" si="26"/>
        <v/>
      </c>
      <c r="S293" t="str">
        <f t="shared" si="27"/>
        <v/>
      </c>
      <c r="V293" t="str">
        <f t="shared" si="28"/>
        <v>Clase,J+hTOA</v>
      </c>
      <c r="W293" t="str">
        <f>IF(T293&lt;&gt;"multiple",IF(ISERROR(VLOOKUP(SUBSTITUTE(SUBSTITUTE(V293,"*","~*"),"+","~+"),playerChgs!G$2:H$411,2,FALSE)),"",VLOOKUP(SUBSTITUTE(SUBSTITUTE(V293,"*","~*"),"+","~+"),playerChgs!G$2:H$411,2,FALSE)),"")</f>
        <v/>
      </c>
      <c r="X293" t="str">
        <f t="shared" si="29"/>
        <v>Clase,J+hTOA</v>
      </c>
    </row>
    <row r="294" spans="1:24" x14ac:dyDescent="0.25">
      <c r="A294" s="7" t="str">
        <f t="shared" si="24"/>
        <v/>
      </c>
      <c r="B294" s="4" t="str">
        <f>IF(copyYourOldExportHere!G294="x",IF(copyYourOldExportHere!A294="","",copyYourOldExportHere!A294),"")</f>
        <v/>
      </c>
      <c r="C294" s="4" t="str">
        <f>IF(copyYourOldExportHere!G294="x",IF(copyYourOldExportHere!B294="","",copyYourOldExportHere!B294),"")</f>
        <v/>
      </c>
      <c r="D294" s="4" t="str">
        <f>IF(copyYourOldExportHere!G294="x",IF(copyYourOldExportHere!C294="","",copyYourOldExportHere!C294),"")</f>
        <v/>
      </c>
      <c r="E294" s="4" t="str">
        <f>IF(copyYourOldExportHere!G294="x",IF(copyYourOldExportHere!D294="","",copyYourOldExportHere!D294),"")</f>
        <v/>
      </c>
      <c r="F294" s="4" t="str">
        <f>IF(copyYourOldExportHere!G294="x",IF(copyYourOldExportHere!E294="","",copyYourOldExportHere!E294),"")</f>
        <v/>
      </c>
      <c r="G294" s="4" t="str">
        <f>IF(copyYourOldExportHere!G294="x",IF(copyYourOldExportHere!F294="","",copyYourOldExportHere!F294),"")</f>
        <v/>
      </c>
      <c r="H294" s="4" t="str">
        <f>IF(copyYourOldExportHere!G294="x",IF(copyYourOldExportHere!G294="","",copyYourOldExportHere!G294),"")</f>
        <v/>
      </c>
      <c r="I294" s="4" t="str">
        <f>IF(copyYourOldExportHere!G294="x",IF(copyYourOldExportHere!H294="","",copyYourOldExportHere!H294),"")</f>
        <v/>
      </c>
      <c r="J294" s="4" t="str">
        <f>IF(copyYourOldExportHere!G294="x",IF(copyYourOldExportHere!I294="","",copyYourOldExportHere!I294),"")</f>
        <v/>
      </c>
      <c r="K294">
        <v>293</v>
      </c>
      <c r="L294" t="s">
        <v>47</v>
      </c>
      <c r="M294" t="s">
        <v>521</v>
      </c>
      <c r="N294" t="s">
        <v>22</v>
      </c>
      <c r="O294">
        <v>60</v>
      </c>
      <c r="P294" t="s">
        <v>68</v>
      </c>
      <c r="Q294" t="str">
        <f t="shared" si="25"/>
        <v/>
      </c>
      <c r="R294" t="str">
        <f t="shared" si="26"/>
        <v/>
      </c>
      <c r="S294" t="str">
        <f t="shared" si="27"/>
        <v/>
      </c>
      <c r="V294" t="str">
        <f t="shared" si="28"/>
        <v>Cleavinger,G*pTBA</v>
      </c>
      <c r="W294" t="str">
        <f>IF(T294&lt;&gt;"multiple",IF(ISERROR(VLOOKUP(SUBSTITUTE(SUBSTITUTE(V294,"*","~*"),"+","~+"),playerChgs!G$2:H$411,2,FALSE)),"",VLOOKUP(SUBSTITUTE(SUBSTITUTE(V294,"*","~*"),"+","~+"),playerChgs!G$2:H$411,2,FALSE)),"")</f>
        <v/>
      </c>
      <c r="X294" t="str">
        <f t="shared" si="29"/>
        <v>Cleavinger,G*pTBA</v>
      </c>
    </row>
    <row r="295" spans="1:24" x14ac:dyDescent="0.25">
      <c r="A295" s="7" t="str">
        <f t="shared" si="24"/>
        <v/>
      </c>
      <c r="B295" s="4" t="str">
        <f>IF(copyYourOldExportHere!G295="x",IF(copyYourOldExportHere!A295="","",copyYourOldExportHere!A295),"")</f>
        <v/>
      </c>
      <c r="C295" s="4" t="str">
        <f>IF(copyYourOldExportHere!G295="x",IF(copyYourOldExportHere!B295="","",copyYourOldExportHere!B295),"")</f>
        <v/>
      </c>
      <c r="D295" s="4" t="str">
        <f>IF(copyYourOldExportHere!G295="x",IF(copyYourOldExportHere!C295="","",copyYourOldExportHere!C295),"")</f>
        <v/>
      </c>
      <c r="E295" s="4" t="str">
        <f>IF(copyYourOldExportHere!G295="x",IF(copyYourOldExportHere!D295="","",copyYourOldExportHere!D295),"")</f>
        <v/>
      </c>
      <c r="F295" s="4" t="str">
        <f>IF(copyYourOldExportHere!G295="x",IF(copyYourOldExportHere!E295="","",copyYourOldExportHere!E295),"")</f>
        <v/>
      </c>
      <c r="G295" s="4" t="str">
        <f>IF(copyYourOldExportHere!G295="x",IF(copyYourOldExportHere!F295="","",copyYourOldExportHere!F295),"")</f>
        <v/>
      </c>
      <c r="H295" s="4" t="str">
        <f>IF(copyYourOldExportHere!G295="x",IF(copyYourOldExportHere!G295="","",copyYourOldExportHere!G295),"")</f>
        <v/>
      </c>
      <c r="I295" s="4" t="str">
        <f>IF(copyYourOldExportHere!G295="x",IF(copyYourOldExportHere!H295="","",copyYourOldExportHere!H295),"")</f>
        <v/>
      </c>
      <c r="J295" s="4" t="str">
        <f>IF(copyYourOldExportHere!G295="x",IF(copyYourOldExportHere!I295="","",copyYourOldExportHere!I295),"")</f>
        <v/>
      </c>
      <c r="K295">
        <v>294</v>
      </c>
      <c r="L295" t="s">
        <v>38</v>
      </c>
      <c r="M295" t="s">
        <v>786</v>
      </c>
      <c r="N295" t="s">
        <v>27</v>
      </c>
      <c r="O295">
        <v>114</v>
      </c>
      <c r="P295" t="s">
        <v>1428</v>
      </c>
      <c r="Q295" t="str">
        <f t="shared" si="25"/>
        <v/>
      </c>
      <c r="R295" t="str">
        <f t="shared" si="26"/>
        <v/>
      </c>
      <c r="S295" t="str">
        <f t="shared" si="27"/>
        <v/>
      </c>
      <c r="V295" t="str">
        <f t="shared" si="28"/>
        <v>Clemens,K*hPHN</v>
      </c>
      <c r="W295" t="str">
        <f>IF(T295&lt;&gt;"multiple",IF(ISERROR(VLOOKUP(SUBSTITUTE(SUBSTITUTE(V295,"*","~*"),"+","~+"),playerChgs!G$2:H$411,2,FALSE)),"",VLOOKUP(SUBSTITUTE(SUBSTITUTE(V295,"*","~*"),"+","~+"),playerChgs!G$2:H$411,2,FALSE)),"")</f>
        <v/>
      </c>
      <c r="X295" t="str">
        <f t="shared" si="29"/>
        <v>Clemens,K*hPHN</v>
      </c>
    </row>
    <row r="296" spans="1:24" x14ac:dyDescent="0.25">
      <c r="A296" s="7" t="str">
        <f t="shared" si="24"/>
        <v/>
      </c>
      <c r="B296" s="4" t="str">
        <f>IF(copyYourOldExportHere!G296="x",IF(copyYourOldExportHere!A296="","",copyYourOldExportHere!A296),"")</f>
        <v/>
      </c>
      <c r="C296" s="4" t="str">
        <f>IF(copyYourOldExportHere!G296="x",IF(copyYourOldExportHere!B296="","",copyYourOldExportHere!B296),"")</f>
        <v/>
      </c>
      <c r="D296" s="4" t="str">
        <f>IF(copyYourOldExportHere!G296="x",IF(copyYourOldExportHere!C296="","",copyYourOldExportHere!C296),"")</f>
        <v/>
      </c>
      <c r="E296" s="4" t="str">
        <f>IF(copyYourOldExportHere!G296="x",IF(copyYourOldExportHere!D296="","",copyYourOldExportHere!D296),"")</f>
        <v/>
      </c>
      <c r="F296" s="4" t="str">
        <f>IF(copyYourOldExportHere!G296="x",IF(copyYourOldExportHere!E296="","",copyYourOldExportHere!E296),"")</f>
        <v/>
      </c>
      <c r="G296" s="4" t="str">
        <f>IF(copyYourOldExportHere!G296="x",IF(copyYourOldExportHere!F296="","",copyYourOldExportHere!F296),"")</f>
        <v/>
      </c>
      <c r="H296" s="4" t="str">
        <f>IF(copyYourOldExportHere!G296="x",IF(copyYourOldExportHere!G296="","",copyYourOldExportHere!G296),"")</f>
        <v/>
      </c>
      <c r="I296" s="4" t="str">
        <f>IF(copyYourOldExportHere!G296="x",IF(copyYourOldExportHere!H296="","",copyYourOldExportHere!H296),"")</f>
        <v/>
      </c>
      <c r="J296" s="4" t="str">
        <f>IF(copyYourOldExportHere!G296="x",IF(copyYourOldExportHere!I296="","",copyYourOldExportHere!I296),"")</f>
        <v/>
      </c>
      <c r="K296">
        <v>295</v>
      </c>
      <c r="L296" t="s">
        <v>49</v>
      </c>
      <c r="M296" t="s">
        <v>614</v>
      </c>
      <c r="N296" t="s">
        <v>27</v>
      </c>
      <c r="O296">
        <v>434</v>
      </c>
      <c r="P296" t="s">
        <v>1429</v>
      </c>
      <c r="Q296" t="str">
        <f t="shared" si="25"/>
        <v/>
      </c>
      <c r="R296" t="str">
        <f t="shared" si="26"/>
        <v/>
      </c>
      <c r="S296" t="str">
        <f t="shared" si="27"/>
        <v/>
      </c>
      <c r="V296" t="str">
        <f t="shared" si="28"/>
        <v>Clement,EhTOA</v>
      </c>
      <c r="W296" t="str">
        <f>IF(T296&lt;&gt;"multiple",IF(ISERROR(VLOOKUP(SUBSTITUTE(SUBSTITUTE(V296,"*","~*"),"+","~+"),playerChgs!G$2:H$411,2,FALSE)),"",VLOOKUP(SUBSTITUTE(SUBSTITUTE(V296,"*","~*"),"+","~+"),playerChgs!G$2:H$411,2,FALSE)),"")</f>
        <v/>
      </c>
      <c r="X296" t="str">
        <f t="shared" si="29"/>
        <v>Clement,EhTOA</v>
      </c>
    </row>
    <row r="297" spans="1:24" x14ac:dyDescent="0.25">
      <c r="A297" s="7" t="str">
        <f t="shared" si="24"/>
        <v/>
      </c>
      <c r="B297" s="4" t="str">
        <f>IF(copyYourOldExportHere!G297="x",IF(copyYourOldExportHere!A297="","",copyYourOldExportHere!A297),"")</f>
        <v/>
      </c>
      <c r="C297" s="4" t="str">
        <f>IF(copyYourOldExportHere!G297="x",IF(copyYourOldExportHere!B297="","",copyYourOldExportHere!B297),"")</f>
        <v/>
      </c>
      <c r="D297" s="4" t="str">
        <f>IF(copyYourOldExportHere!G297="x",IF(copyYourOldExportHere!C297="","",copyYourOldExportHere!C297),"")</f>
        <v/>
      </c>
      <c r="E297" s="4" t="str">
        <f>IF(copyYourOldExportHere!G297="x",IF(copyYourOldExportHere!D297="","",copyYourOldExportHere!D297),"")</f>
        <v/>
      </c>
      <c r="F297" s="4" t="str">
        <f>IF(copyYourOldExportHere!G297="x",IF(copyYourOldExportHere!E297="","",copyYourOldExportHere!E297),"")</f>
        <v/>
      </c>
      <c r="G297" s="4" t="str">
        <f>IF(copyYourOldExportHere!G297="x",IF(copyYourOldExportHere!F297="","",copyYourOldExportHere!F297),"")</f>
        <v/>
      </c>
      <c r="H297" s="4" t="str">
        <f>IF(copyYourOldExportHere!G297="x",IF(copyYourOldExportHere!G297="","",copyYourOldExportHere!G297),"")</f>
        <v/>
      </c>
      <c r="I297" s="4" t="str">
        <f>IF(copyYourOldExportHere!G297="x",IF(copyYourOldExportHere!H297="","",copyYourOldExportHere!H297),"")</f>
        <v/>
      </c>
      <c r="J297" s="4" t="str">
        <f>IF(copyYourOldExportHere!G297="x",IF(copyYourOldExportHere!I297="","",copyYourOldExportHere!I297),"")</f>
        <v/>
      </c>
      <c r="K297">
        <v>296</v>
      </c>
      <c r="L297" t="s">
        <v>23</v>
      </c>
      <c r="M297" t="s">
        <v>787</v>
      </c>
      <c r="N297" t="s">
        <v>22</v>
      </c>
      <c r="O297">
        <v>16</v>
      </c>
      <c r="P297" t="s">
        <v>69</v>
      </c>
      <c r="Q297" t="str">
        <f t="shared" si="25"/>
        <v/>
      </c>
      <c r="R297" t="str">
        <f t="shared" si="26"/>
        <v/>
      </c>
      <c r="S297" t="str">
        <f t="shared" si="27"/>
        <v/>
      </c>
      <c r="T297" t="s">
        <v>6</v>
      </c>
      <c r="V297" t="str">
        <f t="shared" si="28"/>
        <v>Clevinger,MpCHA</v>
      </c>
      <c r="W297" t="str">
        <f>IF(T297&lt;&gt;"multiple",IF(ISERROR(VLOOKUP(SUBSTITUTE(SUBSTITUTE(V297,"*","~*"),"+","~+"),playerChgs!G$2:H$411,2,FALSE)),"",VLOOKUP(SUBSTITUTE(SUBSTITUTE(V297,"*","~*"),"+","~+"),playerChgs!G$2:H$411,2,FALSE)),"")</f>
        <v/>
      </c>
      <c r="X297" t="str">
        <f t="shared" si="29"/>
        <v>Clevinger,MpCHA</v>
      </c>
    </row>
    <row r="298" spans="1:24" x14ac:dyDescent="0.25">
      <c r="A298" s="7" t="str">
        <f t="shared" si="24"/>
        <v/>
      </c>
      <c r="B298" s="4" t="str">
        <f>IF(copyYourOldExportHere!G298="x",IF(copyYourOldExportHere!A298="","",copyYourOldExportHere!A298),"")</f>
        <v/>
      </c>
      <c r="C298" s="4" t="str">
        <f>IF(copyYourOldExportHere!G298="x",IF(copyYourOldExportHere!B298="","",copyYourOldExportHere!B298),"")</f>
        <v/>
      </c>
      <c r="D298" s="4" t="str">
        <f>IF(copyYourOldExportHere!G298="x",IF(copyYourOldExportHere!C298="","",copyYourOldExportHere!C298),"")</f>
        <v/>
      </c>
      <c r="E298" s="4" t="str">
        <f>IF(copyYourOldExportHere!G298="x",IF(copyYourOldExportHere!D298="","",copyYourOldExportHere!D298),"")</f>
        <v/>
      </c>
      <c r="F298" s="4" t="str">
        <f>IF(copyYourOldExportHere!G298="x",IF(copyYourOldExportHere!E298="","",copyYourOldExportHere!E298),"")</f>
        <v/>
      </c>
      <c r="G298" s="4" t="str">
        <f>IF(copyYourOldExportHere!G298="x",IF(copyYourOldExportHere!F298="","",copyYourOldExportHere!F298),"")</f>
        <v/>
      </c>
      <c r="H298" s="4" t="str">
        <f>IF(copyYourOldExportHere!G298="x",IF(copyYourOldExportHere!G298="","",copyYourOldExportHere!G298),"")</f>
        <v/>
      </c>
      <c r="I298" s="4" t="str">
        <f>IF(copyYourOldExportHere!G298="x",IF(copyYourOldExportHere!H298="","",copyYourOldExportHere!H298),"")</f>
        <v/>
      </c>
      <c r="J298" s="4" t="str">
        <f>IF(copyYourOldExportHere!G298="x",IF(copyYourOldExportHere!I298="","",copyYourOldExportHere!I298),"")</f>
        <v/>
      </c>
      <c r="K298">
        <v>297</v>
      </c>
      <c r="L298" t="s">
        <v>40</v>
      </c>
      <c r="M298" t="s">
        <v>240</v>
      </c>
      <c r="N298" t="s">
        <v>22</v>
      </c>
      <c r="O298">
        <v>16</v>
      </c>
      <c r="P298" t="s">
        <v>69</v>
      </c>
      <c r="Q298" t="str">
        <f t="shared" si="25"/>
        <v/>
      </c>
      <c r="R298" t="str">
        <f t="shared" si="26"/>
        <v/>
      </c>
      <c r="S298" t="str">
        <f t="shared" si="27"/>
        <v/>
      </c>
      <c r="V298" t="str">
        <f t="shared" si="28"/>
        <v>Cobb,ApCLA</v>
      </c>
      <c r="W298" t="str">
        <f>IF(T298&lt;&gt;"multiple",IF(ISERROR(VLOOKUP(SUBSTITUTE(SUBSTITUTE(V298,"*","~*"),"+","~+"),playerChgs!G$2:H$411,2,FALSE)),"",VLOOKUP(SUBSTITUTE(SUBSTITUTE(V298,"*","~*"),"+","~+"),playerChgs!G$2:H$411,2,FALSE)),"")</f>
        <v/>
      </c>
      <c r="X298" t="str">
        <f t="shared" si="29"/>
        <v>Cobb,ApCLA</v>
      </c>
    </row>
    <row r="299" spans="1:24" x14ac:dyDescent="0.25">
      <c r="A299" s="7" t="str">
        <f t="shared" si="24"/>
        <v/>
      </c>
      <c r="B299" s="4" t="str">
        <f>IF(copyYourOldExportHere!G299="x",IF(copyYourOldExportHere!A299="","",copyYourOldExportHere!A299),"")</f>
        <v/>
      </c>
      <c r="C299" s="4" t="str">
        <f>IF(copyYourOldExportHere!G299="x",IF(copyYourOldExportHere!B299="","",copyYourOldExportHere!B299),"")</f>
        <v/>
      </c>
      <c r="D299" s="4" t="str">
        <f>IF(copyYourOldExportHere!G299="x",IF(copyYourOldExportHere!C299="","",copyYourOldExportHere!C299),"")</f>
        <v/>
      </c>
      <c r="E299" s="4" t="str">
        <f>IF(copyYourOldExportHere!G299="x",IF(copyYourOldExportHere!D299="","",copyYourOldExportHere!D299),"")</f>
        <v/>
      </c>
      <c r="F299" s="4" t="str">
        <f>IF(copyYourOldExportHere!G299="x",IF(copyYourOldExportHere!E299="","",copyYourOldExportHere!E299),"")</f>
        <v/>
      </c>
      <c r="G299" s="4" t="str">
        <f>IF(copyYourOldExportHere!G299="x",IF(copyYourOldExportHere!F299="","",copyYourOldExportHere!F299),"")</f>
        <v/>
      </c>
      <c r="H299" s="4" t="str">
        <f>IF(copyYourOldExportHere!G299="x",IF(copyYourOldExportHere!G299="","",copyYourOldExportHere!G299),"")</f>
        <v/>
      </c>
      <c r="I299" s="4" t="str">
        <f>IF(copyYourOldExportHere!G299="x",IF(copyYourOldExportHere!H299="","",copyYourOldExportHere!H299),"")</f>
        <v/>
      </c>
      <c r="J299" s="4" t="str">
        <f>IF(copyYourOldExportHere!G299="x",IF(copyYourOldExportHere!I299="","",copyYourOldExportHere!I299),"")</f>
        <v/>
      </c>
      <c r="K299">
        <v>298</v>
      </c>
      <c r="L299" t="s">
        <v>23</v>
      </c>
      <c r="M299" t="s">
        <v>999</v>
      </c>
      <c r="N299" t="s">
        <v>27</v>
      </c>
      <c r="O299">
        <v>33</v>
      </c>
      <c r="P299" t="s">
        <v>1430</v>
      </c>
      <c r="Q299" t="str">
        <f t="shared" si="25"/>
        <v/>
      </c>
      <c r="R299" t="str">
        <f t="shared" si="26"/>
        <v/>
      </c>
      <c r="S299" t="str">
        <f t="shared" si="27"/>
        <v/>
      </c>
      <c r="T299" t="s">
        <v>6</v>
      </c>
      <c r="V299" t="str">
        <f t="shared" si="28"/>
        <v>Colas,O*hCHA</v>
      </c>
      <c r="W299" t="str">
        <f>IF(T299&lt;&gt;"multiple",IF(ISERROR(VLOOKUP(SUBSTITUTE(SUBSTITUTE(V299,"*","~*"),"+","~+"),playerChgs!G$2:H$411,2,FALSE)),"",VLOOKUP(SUBSTITUTE(SUBSTITUTE(V299,"*","~*"),"+","~+"),playerChgs!G$2:H$411,2,FALSE)),"")</f>
        <v/>
      </c>
      <c r="X299" t="str">
        <f t="shared" si="29"/>
        <v>Colas,O*hCHA</v>
      </c>
    </row>
    <row r="300" spans="1:24" x14ac:dyDescent="0.25">
      <c r="A300" s="7" t="str">
        <f t="shared" si="24"/>
        <v/>
      </c>
      <c r="B300" s="4" t="str">
        <f>IF(copyYourOldExportHere!G300="x",IF(copyYourOldExportHere!A300="","",copyYourOldExportHere!A300),"")</f>
        <v/>
      </c>
      <c r="C300" s="4" t="str">
        <f>IF(copyYourOldExportHere!G300="x",IF(copyYourOldExportHere!B300="","",copyYourOldExportHere!B300),"")</f>
        <v/>
      </c>
      <c r="D300" s="4" t="str">
        <f>IF(copyYourOldExportHere!G300="x",IF(copyYourOldExportHere!C300="","",copyYourOldExportHere!C300),"")</f>
        <v/>
      </c>
      <c r="E300" s="4" t="str">
        <f>IF(copyYourOldExportHere!G300="x",IF(copyYourOldExportHere!D300="","",copyYourOldExportHere!D300),"")</f>
        <v/>
      </c>
      <c r="F300" s="4" t="str">
        <f>IF(copyYourOldExportHere!G300="x",IF(copyYourOldExportHere!E300="","",copyYourOldExportHere!E300),"")</f>
        <v/>
      </c>
      <c r="G300" s="4" t="str">
        <f>IF(copyYourOldExportHere!G300="x",IF(copyYourOldExportHere!F300="","",copyYourOldExportHere!F300),"")</f>
        <v/>
      </c>
      <c r="H300" s="4" t="str">
        <f>IF(copyYourOldExportHere!G300="x",IF(copyYourOldExportHere!G300="","",copyYourOldExportHere!G300),"")</f>
        <v/>
      </c>
      <c r="I300" s="4" t="str">
        <f>IF(copyYourOldExportHere!G300="x",IF(copyYourOldExportHere!H300="","",copyYourOldExportHere!H300),"")</f>
        <v/>
      </c>
      <c r="J300" s="4" t="str">
        <f>IF(copyYourOldExportHere!G300="x",IF(copyYourOldExportHere!I300="","",copyYourOldExportHere!I300),"")</f>
        <v/>
      </c>
      <c r="K300">
        <v>299</v>
      </c>
      <c r="L300" t="s">
        <v>44</v>
      </c>
      <c r="M300" t="s">
        <v>123</v>
      </c>
      <c r="N300" t="s">
        <v>22</v>
      </c>
      <c r="O300">
        <v>95</v>
      </c>
      <c r="P300" t="s">
        <v>67</v>
      </c>
      <c r="Q300" t="str">
        <f t="shared" si="25"/>
        <v/>
      </c>
      <c r="R300" t="str">
        <f t="shared" si="26"/>
        <v/>
      </c>
      <c r="S300" t="str">
        <f t="shared" si="27"/>
        <v/>
      </c>
      <c r="V300" t="str">
        <f t="shared" si="28"/>
        <v>Cole,GpNYA</v>
      </c>
      <c r="W300" t="str">
        <f>IF(T300&lt;&gt;"multiple",IF(ISERROR(VLOOKUP(SUBSTITUTE(SUBSTITUTE(V300,"*","~*"),"+","~+"),playerChgs!G$2:H$411,2,FALSE)),"",VLOOKUP(SUBSTITUTE(SUBSTITUTE(V300,"*","~*"),"+","~+"),playerChgs!G$2:H$411,2,FALSE)),"")</f>
        <v/>
      </c>
      <c r="X300" t="str">
        <f t="shared" si="29"/>
        <v>Cole,GpNYA</v>
      </c>
    </row>
    <row r="301" spans="1:24" x14ac:dyDescent="0.25">
      <c r="A301" s="7" t="str">
        <f t="shared" si="24"/>
        <v/>
      </c>
      <c r="B301" s="4" t="str">
        <f>IF(copyYourOldExportHere!G301="x",IF(copyYourOldExportHere!A301="","",copyYourOldExportHere!A301),"")</f>
        <v/>
      </c>
      <c r="C301" s="4" t="str">
        <f>IF(copyYourOldExportHere!G301="x",IF(copyYourOldExportHere!B301="","",copyYourOldExportHere!B301),"")</f>
        <v/>
      </c>
      <c r="D301" s="4" t="str">
        <f>IF(copyYourOldExportHere!G301="x",IF(copyYourOldExportHere!C301="","",copyYourOldExportHere!C301),"")</f>
        <v/>
      </c>
      <c r="E301" s="4" t="str">
        <f>IF(copyYourOldExportHere!G301="x",IF(copyYourOldExportHere!D301="","",copyYourOldExportHere!D301),"")</f>
        <v/>
      </c>
      <c r="F301" s="4" t="str">
        <f>IF(copyYourOldExportHere!G301="x",IF(copyYourOldExportHere!E301="","",copyYourOldExportHere!E301),"")</f>
        <v/>
      </c>
      <c r="G301" s="4" t="str">
        <f>IF(copyYourOldExportHere!G301="x",IF(copyYourOldExportHere!F301="","",copyYourOldExportHere!F301),"")</f>
        <v/>
      </c>
      <c r="H301" s="4" t="str">
        <f>IF(copyYourOldExportHere!G301="x",IF(copyYourOldExportHere!G301="","",copyYourOldExportHere!G301),"")</f>
        <v/>
      </c>
      <c r="I301" s="4" t="str">
        <f>IF(copyYourOldExportHere!G301="x",IF(copyYourOldExportHere!H301="","",copyYourOldExportHere!H301),"")</f>
        <v/>
      </c>
      <c r="J301" s="4" t="str">
        <f>IF(copyYourOldExportHere!G301="x",IF(copyYourOldExportHere!I301="","",copyYourOldExportHere!I301),"")</f>
        <v/>
      </c>
      <c r="K301">
        <v>300</v>
      </c>
      <c r="L301" t="s">
        <v>118</v>
      </c>
      <c r="M301" t="s">
        <v>615</v>
      </c>
      <c r="N301" t="s">
        <v>22</v>
      </c>
      <c r="O301">
        <v>1</v>
      </c>
      <c r="P301" t="s">
        <v>62</v>
      </c>
      <c r="Q301" t="str">
        <f t="shared" si="25"/>
        <v/>
      </c>
      <c r="R301" t="str">
        <f t="shared" si="26"/>
        <v/>
      </c>
      <c r="S301" t="str">
        <f t="shared" si="27"/>
        <v/>
      </c>
      <c r="T301" t="s">
        <v>6</v>
      </c>
      <c r="V301" t="str">
        <f t="shared" si="28"/>
        <v>Coleman,DpHOA</v>
      </c>
      <c r="W301" t="str">
        <f>IF(T301&lt;&gt;"multiple",IF(ISERROR(VLOOKUP(SUBSTITUTE(SUBSTITUTE(V301,"*","~*"),"+","~+"),playerChgs!G$2:H$411,2,FALSE)),"",VLOOKUP(SUBSTITUTE(SUBSTITUTE(V301,"*","~*"),"+","~+"),playerChgs!G$2:H$411,2,FALSE)),"")</f>
        <v/>
      </c>
      <c r="X301" t="str">
        <f t="shared" si="29"/>
        <v>Coleman,DpHOA</v>
      </c>
    </row>
    <row r="302" spans="1:24" x14ac:dyDescent="0.25">
      <c r="A302" s="7" t="str">
        <f t="shared" si="24"/>
        <v/>
      </c>
      <c r="B302" s="4" t="str">
        <f>IF(copyYourOldExportHere!G302="x",IF(copyYourOldExportHere!A302="","",copyYourOldExportHere!A302),"")</f>
        <v/>
      </c>
      <c r="C302" s="4" t="str">
        <f>IF(copyYourOldExportHere!G302="x",IF(copyYourOldExportHere!B302="","",copyYourOldExportHere!B302),"")</f>
        <v/>
      </c>
      <c r="D302" s="4" t="str">
        <f>IF(copyYourOldExportHere!G302="x",IF(copyYourOldExportHere!C302="","",copyYourOldExportHere!C302),"")</f>
        <v/>
      </c>
      <c r="E302" s="4" t="str">
        <f>IF(copyYourOldExportHere!G302="x",IF(copyYourOldExportHere!D302="","",copyYourOldExportHere!D302),"")</f>
        <v/>
      </c>
      <c r="F302" s="4" t="str">
        <f>IF(copyYourOldExportHere!G302="x",IF(copyYourOldExportHere!E302="","",copyYourOldExportHere!E302),"")</f>
        <v/>
      </c>
      <c r="G302" s="4" t="str">
        <f>IF(copyYourOldExportHere!G302="x",IF(copyYourOldExportHere!F302="","",copyYourOldExportHere!F302),"")</f>
        <v/>
      </c>
      <c r="H302" s="4" t="str">
        <f>IF(copyYourOldExportHere!G302="x",IF(copyYourOldExportHere!G302="","",copyYourOldExportHere!G302),"")</f>
        <v/>
      </c>
      <c r="I302" s="4" t="str">
        <f>IF(copyYourOldExportHere!G302="x",IF(copyYourOldExportHere!H302="","",copyYourOldExportHere!H302),"")</f>
        <v/>
      </c>
      <c r="J302" s="4" t="str">
        <f>IF(copyYourOldExportHere!G302="x",IF(copyYourOldExportHere!I302="","",copyYourOldExportHere!I302),"")</f>
        <v/>
      </c>
      <c r="K302">
        <v>301</v>
      </c>
      <c r="L302" t="s">
        <v>30</v>
      </c>
      <c r="M302" t="s">
        <v>1431</v>
      </c>
      <c r="N302" t="s">
        <v>27</v>
      </c>
      <c r="O302">
        <v>17</v>
      </c>
      <c r="P302" t="s">
        <v>1432</v>
      </c>
      <c r="Q302" t="str">
        <f t="shared" si="25"/>
        <v/>
      </c>
      <c r="R302" t="str">
        <f t="shared" si="26"/>
        <v/>
      </c>
      <c r="S302" t="str">
        <f t="shared" si="27"/>
        <v/>
      </c>
      <c r="T302" t="s">
        <v>6</v>
      </c>
      <c r="V302" t="str">
        <f t="shared" si="28"/>
        <v>Collins,I+hMLN</v>
      </c>
      <c r="W302" t="str">
        <f>IF(T302&lt;&gt;"multiple",IF(ISERROR(VLOOKUP(SUBSTITUTE(SUBSTITUTE(V302,"*","~*"),"+","~+"),playerChgs!G$2:H$411,2,FALSE)),"",VLOOKUP(SUBSTITUTE(SUBSTITUTE(V302,"*","~*"),"+","~+"),playerChgs!G$2:H$411,2,FALSE)),"")</f>
        <v/>
      </c>
      <c r="X302" t="str">
        <f t="shared" si="29"/>
        <v>Collins,I+hMLN</v>
      </c>
    </row>
    <row r="303" spans="1:24" x14ac:dyDescent="0.25">
      <c r="A303" s="7" t="str">
        <f t="shared" si="24"/>
        <v/>
      </c>
      <c r="B303" s="4" t="str">
        <f>IF(copyYourOldExportHere!G303="x",IF(copyYourOldExportHere!A303="","",copyYourOldExportHere!A303),"")</f>
        <v/>
      </c>
      <c r="C303" s="4" t="str">
        <f>IF(copyYourOldExportHere!G303="x",IF(copyYourOldExportHere!B303="","",copyYourOldExportHere!B303),"")</f>
        <v/>
      </c>
      <c r="D303" s="4" t="str">
        <f>IF(copyYourOldExportHere!G303="x",IF(copyYourOldExportHere!C303="","",copyYourOldExportHere!C303),"")</f>
        <v/>
      </c>
      <c r="E303" s="4" t="str">
        <f>IF(copyYourOldExportHere!G303="x",IF(copyYourOldExportHere!D303="","",copyYourOldExportHere!D303),"")</f>
        <v/>
      </c>
      <c r="F303" s="4" t="str">
        <f>IF(copyYourOldExportHere!G303="x",IF(copyYourOldExportHere!E303="","",copyYourOldExportHere!E303),"")</f>
        <v/>
      </c>
      <c r="G303" s="4" t="str">
        <f>IF(copyYourOldExportHere!G303="x",IF(copyYourOldExportHere!F303="","",copyYourOldExportHere!F303),"")</f>
        <v/>
      </c>
      <c r="H303" s="4" t="str">
        <f>IF(copyYourOldExportHere!G303="x",IF(copyYourOldExportHere!G303="","",copyYourOldExportHere!G303),"")</f>
        <v/>
      </c>
      <c r="I303" s="4" t="str">
        <f>IF(copyYourOldExportHere!G303="x",IF(copyYourOldExportHere!H303="","",copyYourOldExportHere!H303),"")</f>
        <v/>
      </c>
      <c r="J303" s="4" t="str">
        <f>IF(copyYourOldExportHere!G303="x",IF(copyYourOldExportHere!I303="","",copyYourOldExportHere!I303),"")</f>
        <v/>
      </c>
      <c r="K303">
        <v>302</v>
      </c>
      <c r="L303" t="s">
        <v>28</v>
      </c>
      <c r="M303" t="s">
        <v>1000</v>
      </c>
      <c r="N303" t="s">
        <v>27</v>
      </c>
      <c r="O303">
        <v>438</v>
      </c>
      <c r="P303" t="s">
        <v>1174</v>
      </c>
      <c r="Q303" t="str">
        <f t="shared" si="25"/>
        <v/>
      </c>
      <c r="R303" t="str">
        <f t="shared" si="26"/>
        <v/>
      </c>
      <c r="S303" t="str">
        <f t="shared" si="27"/>
        <v/>
      </c>
      <c r="V303" t="str">
        <f t="shared" si="28"/>
        <v>Conforto,M*hSFN</v>
      </c>
      <c r="W303" t="str">
        <f>IF(T303&lt;&gt;"multiple",IF(ISERROR(VLOOKUP(SUBSTITUTE(SUBSTITUTE(V303,"*","~*"),"+","~+"),playerChgs!G$2:H$411,2,FALSE)),"",VLOOKUP(SUBSTITUTE(SUBSTITUTE(V303,"*","~*"),"+","~+"),playerChgs!G$2:H$411,2,FALSE)),"")</f>
        <v/>
      </c>
      <c r="X303" t="str">
        <f t="shared" si="29"/>
        <v>Conforto,M*hSFN</v>
      </c>
    </row>
    <row r="304" spans="1:24" x14ac:dyDescent="0.25">
      <c r="A304" s="7" t="str">
        <f t="shared" si="24"/>
        <v/>
      </c>
      <c r="B304" s="4" t="str">
        <f>IF(copyYourOldExportHere!G304="x",IF(copyYourOldExportHere!A304="","",copyYourOldExportHere!A304),"")</f>
        <v/>
      </c>
      <c r="C304" s="4" t="str">
        <f>IF(copyYourOldExportHere!G304="x",IF(copyYourOldExportHere!B304="","",copyYourOldExportHere!B304),"")</f>
        <v/>
      </c>
      <c r="D304" s="4" t="str">
        <f>IF(copyYourOldExportHere!G304="x",IF(copyYourOldExportHere!C304="","",copyYourOldExportHere!C304),"")</f>
        <v/>
      </c>
      <c r="E304" s="4" t="str">
        <f>IF(copyYourOldExportHere!G304="x",IF(copyYourOldExportHere!D304="","",copyYourOldExportHere!D304),"")</f>
        <v/>
      </c>
      <c r="F304" s="4" t="str">
        <f>IF(copyYourOldExportHere!G304="x",IF(copyYourOldExportHere!E304="","",copyYourOldExportHere!E304),"")</f>
        <v/>
      </c>
      <c r="G304" s="4" t="str">
        <f>IF(copyYourOldExportHere!G304="x",IF(copyYourOldExportHere!F304="","",copyYourOldExportHere!F304),"")</f>
        <v/>
      </c>
      <c r="H304" s="4" t="str">
        <f>IF(copyYourOldExportHere!G304="x",IF(copyYourOldExportHere!G304="","",copyYourOldExportHere!G304),"")</f>
        <v/>
      </c>
      <c r="I304" s="4" t="str">
        <f>IF(copyYourOldExportHere!G304="x",IF(copyYourOldExportHere!H304="","",copyYourOldExportHere!H304),"")</f>
        <v/>
      </c>
      <c r="J304" s="4" t="str">
        <f>IF(copyYourOldExportHere!G304="x",IF(copyYourOldExportHere!I304="","",copyYourOldExportHere!I304),"")</f>
        <v/>
      </c>
      <c r="K304">
        <v>303</v>
      </c>
      <c r="L304" t="s">
        <v>102</v>
      </c>
      <c r="M304" t="s">
        <v>1433</v>
      </c>
      <c r="N304" t="s">
        <v>27</v>
      </c>
      <c r="O304">
        <v>82</v>
      </c>
      <c r="P304" t="s">
        <v>1434</v>
      </c>
      <c r="Q304" t="str">
        <f t="shared" si="25"/>
        <v/>
      </c>
      <c r="R304" t="str">
        <f t="shared" si="26"/>
        <v/>
      </c>
      <c r="S304" t="str">
        <f t="shared" si="27"/>
        <v/>
      </c>
      <c r="V304" t="str">
        <f t="shared" si="28"/>
        <v>Conine,G*hMMN</v>
      </c>
      <c r="W304" t="str">
        <f>IF(T304&lt;&gt;"multiple",IF(ISERROR(VLOOKUP(SUBSTITUTE(SUBSTITUTE(V304,"*","~*"),"+","~+"),playerChgs!G$2:H$411,2,FALSE)),"",VLOOKUP(SUBSTITUTE(SUBSTITUTE(V304,"*","~*"),"+","~+"),playerChgs!G$2:H$411,2,FALSE)),"")</f>
        <v/>
      </c>
      <c r="X304" t="str">
        <f t="shared" si="29"/>
        <v>Conine,G*hMMN</v>
      </c>
    </row>
    <row r="305" spans="1:24" x14ac:dyDescent="0.25">
      <c r="A305" s="7" t="str">
        <f t="shared" si="24"/>
        <v/>
      </c>
      <c r="B305" s="4" t="str">
        <f>IF(copyYourOldExportHere!G305="x",IF(copyYourOldExportHere!A305="","",copyYourOldExportHere!A305),"")</f>
        <v/>
      </c>
      <c r="C305" s="4" t="str">
        <f>IF(copyYourOldExportHere!G305="x",IF(copyYourOldExportHere!B305="","",copyYourOldExportHere!B305),"")</f>
        <v/>
      </c>
      <c r="D305" s="4" t="str">
        <f>IF(copyYourOldExportHere!G305="x",IF(copyYourOldExportHere!C305="","",copyYourOldExportHere!C305),"")</f>
        <v/>
      </c>
      <c r="E305" s="4" t="str">
        <f>IF(copyYourOldExportHere!G305="x",IF(copyYourOldExportHere!D305="","",copyYourOldExportHere!D305),"")</f>
        <v/>
      </c>
      <c r="F305" s="4" t="str">
        <f>IF(copyYourOldExportHere!G305="x",IF(copyYourOldExportHere!E305="","",copyYourOldExportHere!E305),"")</f>
        <v/>
      </c>
      <c r="G305" s="4" t="str">
        <f>IF(copyYourOldExportHere!G305="x",IF(copyYourOldExportHere!F305="","",copyYourOldExportHere!F305),"")</f>
        <v/>
      </c>
      <c r="H305" s="4" t="str">
        <f>IF(copyYourOldExportHere!G305="x",IF(copyYourOldExportHere!G305="","",copyYourOldExportHere!G305),"")</f>
        <v/>
      </c>
      <c r="I305" s="4" t="str">
        <f>IF(copyYourOldExportHere!G305="x",IF(copyYourOldExportHere!H305="","",copyYourOldExportHere!H305),"")</f>
        <v/>
      </c>
      <c r="J305" s="4" t="str">
        <f>IF(copyYourOldExportHere!G305="x",IF(copyYourOldExportHere!I305="","",copyYourOldExportHere!I305),"")</f>
        <v/>
      </c>
      <c r="K305">
        <v>304</v>
      </c>
      <c r="L305" t="s">
        <v>118</v>
      </c>
      <c r="M305" t="s">
        <v>1435</v>
      </c>
      <c r="N305" t="s">
        <v>22</v>
      </c>
      <c r="O305">
        <v>6</v>
      </c>
      <c r="P305" t="s">
        <v>60</v>
      </c>
      <c r="Q305" t="str">
        <f t="shared" si="25"/>
        <v/>
      </c>
      <c r="R305" t="str">
        <f t="shared" si="26"/>
        <v/>
      </c>
      <c r="S305" t="str">
        <f t="shared" si="27"/>
        <v/>
      </c>
      <c r="T305" t="s">
        <v>6</v>
      </c>
      <c r="V305" t="str">
        <f t="shared" si="28"/>
        <v>Contreras,LpHOA</v>
      </c>
      <c r="W305" t="str">
        <f>IF(T305&lt;&gt;"multiple",IF(ISERROR(VLOOKUP(SUBSTITUTE(SUBSTITUTE(V305,"*","~*"),"+","~+"),playerChgs!G$2:H$411,2,FALSE)),"",VLOOKUP(SUBSTITUTE(SUBSTITUTE(V305,"*","~*"),"+","~+"),playerChgs!G$2:H$411,2,FALSE)),"")</f>
        <v/>
      </c>
      <c r="X305" t="str">
        <f t="shared" si="29"/>
        <v>Contreras,LpHOA</v>
      </c>
    </row>
    <row r="306" spans="1:24" x14ac:dyDescent="0.25">
      <c r="A306" s="7" t="str">
        <f t="shared" si="24"/>
        <v/>
      </c>
      <c r="B306" s="4" t="str">
        <f>IF(copyYourOldExportHere!G306="x",IF(copyYourOldExportHere!A306="","",copyYourOldExportHere!A306),"")</f>
        <v/>
      </c>
      <c r="C306" s="4" t="str">
        <f>IF(copyYourOldExportHere!G306="x",IF(copyYourOldExportHere!B306="","",copyYourOldExportHere!B306),"")</f>
        <v/>
      </c>
      <c r="D306" s="4" t="str">
        <f>IF(copyYourOldExportHere!G306="x",IF(copyYourOldExportHere!C306="","",copyYourOldExportHere!C306),"")</f>
        <v/>
      </c>
      <c r="E306" s="4" t="str">
        <f>IF(copyYourOldExportHere!G306="x",IF(copyYourOldExportHere!D306="","",copyYourOldExportHere!D306),"")</f>
        <v/>
      </c>
      <c r="F306" s="4" t="str">
        <f>IF(copyYourOldExportHere!G306="x",IF(copyYourOldExportHere!E306="","",copyYourOldExportHere!E306),"")</f>
        <v/>
      </c>
      <c r="G306" s="4" t="str">
        <f>IF(copyYourOldExportHere!G306="x",IF(copyYourOldExportHere!F306="","",copyYourOldExportHere!F306),"")</f>
        <v/>
      </c>
      <c r="H306" s="4" t="str">
        <f>IF(copyYourOldExportHere!G306="x",IF(copyYourOldExportHere!G306="","",copyYourOldExportHere!G306),"")</f>
        <v/>
      </c>
      <c r="I306" s="4" t="str">
        <f>IF(copyYourOldExportHere!G306="x",IF(copyYourOldExportHere!H306="","",copyYourOldExportHere!H306),"")</f>
        <v/>
      </c>
      <c r="J306" s="4" t="str">
        <f>IF(copyYourOldExportHere!G306="x",IF(copyYourOldExportHere!I306="","",copyYourOldExportHere!I306),"")</f>
        <v/>
      </c>
      <c r="K306">
        <v>305</v>
      </c>
      <c r="L306" t="s">
        <v>51</v>
      </c>
      <c r="M306" t="s">
        <v>616</v>
      </c>
      <c r="N306" t="s">
        <v>22</v>
      </c>
      <c r="O306">
        <v>68</v>
      </c>
      <c r="P306" t="s">
        <v>348</v>
      </c>
      <c r="Q306" t="str">
        <f t="shared" si="25"/>
        <v/>
      </c>
      <c r="R306" t="str">
        <f t="shared" si="26"/>
        <v/>
      </c>
      <c r="S306" t="str">
        <f t="shared" si="27"/>
        <v/>
      </c>
      <c r="V306" t="str">
        <f t="shared" si="28"/>
        <v>Contreras,RpLAA</v>
      </c>
      <c r="W306" t="str">
        <f>IF(T306&lt;&gt;"multiple",IF(ISERROR(VLOOKUP(SUBSTITUTE(SUBSTITUTE(V306,"*","~*"),"+","~+"),playerChgs!G$2:H$411,2,FALSE)),"",VLOOKUP(SUBSTITUTE(SUBSTITUTE(V306,"*","~*"),"+","~+"),playerChgs!G$2:H$411,2,FALSE)),"")</f>
        <v/>
      </c>
      <c r="X306" t="str">
        <f t="shared" si="29"/>
        <v>Contreras,RpLAA</v>
      </c>
    </row>
    <row r="307" spans="1:24" x14ac:dyDescent="0.25">
      <c r="A307" s="7" t="str">
        <f t="shared" si="24"/>
        <v/>
      </c>
      <c r="B307" s="4" t="str">
        <f>IF(copyYourOldExportHere!G307="x",IF(copyYourOldExportHere!A307="","",copyYourOldExportHere!A307),"")</f>
        <v/>
      </c>
      <c r="C307" s="4" t="str">
        <f>IF(copyYourOldExportHere!G307="x",IF(copyYourOldExportHere!B307="","",copyYourOldExportHere!B307),"")</f>
        <v/>
      </c>
      <c r="D307" s="4" t="str">
        <f>IF(copyYourOldExportHere!G307="x",IF(copyYourOldExportHere!C307="","",copyYourOldExportHere!C307),"")</f>
        <v/>
      </c>
      <c r="E307" s="4" t="str">
        <f>IF(copyYourOldExportHere!G307="x",IF(copyYourOldExportHere!D307="","",copyYourOldExportHere!D307),"")</f>
        <v/>
      </c>
      <c r="F307" s="4" t="str">
        <f>IF(copyYourOldExportHere!G307="x",IF(copyYourOldExportHere!E307="","",copyYourOldExportHere!E307),"")</f>
        <v/>
      </c>
      <c r="G307" s="4" t="str">
        <f>IF(copyYourOldExportHere!G307="x",IF(copyYourOldExportHere!F307="","",copyYourOldExportHere!F307),"")</f>
        <v/>
      </c>
      <c r="H307" s="4" t="str">
        <f>IF(copyYourOldExportHere!G307="x",IF(copyYourOldExportHere!G307="","",copyYourOldExportHere!G307),"")</f>
        <v/>
      </c>
      <c r="I307" s="4" t="str">
        <f>IF(copyYourOldExportHere!G307="x",IF(copyYourOldExportHere!H307="","",copyYourOldExportHere!H307),"")</f>
        <v/>
      </c>
      <c r="J307" s="4" t="str">
        <f>IF(copyYourOldExportHere!G307="x",IF(copyYourOldExportHere!I307="","",copyYourOldExportHere!I307),"")</f>
        <v/>
      </c>
      <c r="K307">
        <v>306</v>
      </c>
      <c r="L307" t="s">
        <v>51</v>
      </c>
      <c r="M307" t="s">
        <v>616</v>
      </c>
      <c r="N307" t="s">
        <v>22</v>
      </c>
      <c r="O307">
        <v>52</v>
      </c>
      <c r="P307" t="s">
        <v>348</v>
      </c>
      <c r="Q307" t="str">
        <f t="shared" si="25"/>
        <v/>
      </c>
      <c r="R307" t="str">
        <f t="shared" si="26"/>
        <v/>
      </c>
      <c r="S307" t="str">
        <f t="shared" si="27"/>
        <v/>
      </c>
      <c r="T307" t="s">
        <v>7</v>
      </c>
      <c r="V307" t="str">
        <f t="shared" si="28"/>
        <v>Contreras,RpLAA</v>
      </c>
      <c r="W307" t="str">
        <f>IF(T307&lt;&gt;"multiple",IF(ISERROR(VLOOKUP(SUBSTITUTE(SUBSTITUTE(V307,"*","~*"),"+","~+"),playerChgs!G$2:H$411,2,FALSE)),"",VLOOKUP(SUBSTITUTE(SUBSTITUTE(V307,"*","~*"),"+","~+"),playerChgs!G$2:H$411,2,FALSE)),"")</f>
        <v/>
      </c>
      <c r="X307" t="str">
        <f t="shared" si="29"/>
        <v>Contreras,RpLAA</v>
      </c>
    </row>
    <row r="308" spans="1:24" x14ac:dyDescent="0.25">
      <c r="A308" s="7" t="str">
        <f t="shared" si="24"/>
        <v/>
      </c>
      <c r="B308" s="4" t="str">
        <f>IF(copyYourOldExportHere!G308="x",IF(copyYourOldExportHere!A308="","",copyYourOldExportHere!A308),"")</f>
        <v/>
      </c>
      <c r="C308" s="4" t="str">
        <f>IF(copyYourOldExportHere!G308="x",IF(copyYourOldExportHere!B308="","",copyYourOldExportHere!B308),"")</f>
        <v/>
      </c>
      <c r="D308" s="4" t="str">
        <f>IF(copyYourOldExportHere!G308="x",IF(copyYourOldExportHere!C308="","",copyYourOldExportHere!C308),"")</f>
        <v/>
      </c>
      <c r="E308" s="4" t="str">
        <f>IF(copyYourOldExportHere!G308="x",IF(copyYourOldExportHere!D308="","",copyYourOldExportHere!D308),"")</f>
        <v/>
      </c>
      <c r="F308" s="4" t="str">
        <f>IF(copyYourOldExportHere!G308="x",IF(copyYourOldExportHere!E308="","",copyYourOldExportHere!E308),"")</f>
        <v/>
      </c>
      <c r="G308" s="4" t="str">
        <f>IF(copyYourOldExportHere!G308="x",IF(copyYourOldExportHere!F308="","",copyYourOldExportHere!F308),"")</f>
        <v/>
      </c>
      <c r="H308" s="4" t="str">
        <f>IF(copyYourOldExportHere!G308="x",IF(copyYourOldExportHere!G308="","",copyYourOldExportHere!G308),"")</f>
        <v/>
      </c>
      <c r="I308" s="4" t="str">
        <f>IF(copyYourOldExportHere!G308="x",IF(copyYourOldExportHere!H308="","",copyYourOldExportHere!H308),"")</f>
        <v/>
      </c>
      <c r="J308" s="4" t="str">
        <f>IF(copyYourOldExportHere!G308="x",IF(copyYourOldExportHere!I308="","",copyYourOldExportHere!I308),"")</f>
        <v/>
      </c>
      <c r="K308">
        <v>307</v>
      </c>
      <c r="L308" t="s">
        <v>32</v>
      </c>
      <c r="M308" t="s">
        <v>616</v>
      </c>
      <c r="N308" t="s">
        <v>22</v>
      </c>
      <c r="O308">
        <v>16</v>
      </c>
      <c r="P308" t="s">
        <v>60</v>
      </c>
      <c r="Q308" t="str">
        <f t="shared" si="25"/>
        <v/>
      </c>
      <c r="R308" t="str">
        <f t="shared" si="26"/>
        <v/>
      </c>
      <c r="S308" t="str">
        <f t="shared" si="27"/>
        <v/>
      </c>
      <c r="T308" t="s">
        <v>7</v>
      </c>
      <c r="V308" t="str">
        <f t="shared" si="28"/>
        <v>Contreras,RpPIN</v>
      </c>
      <c r="W308" t="str">
        <f>IF(T308&lt;&gt;"multiple",IF(ISERROR(VLOOKUP(SUBSTITUTE(SUBSTITUTE(V308,"*","~*"),"+","~+"),playerChgs!G$2:H$411,2,FALSE)),"",VLOOKUP(SUBSTITUTE(SUBSTITUTE(V308,"*","~*"),"+","~+"),playerChgs!G$2:H$411,2,FALSE)),"")</f>
        <v/>
      </c>
      <c r="X308" t="str">
        <f t="shared" si="29"/>
        <v>Contreras,RpPIN</v>
      </c>
    </row>
    <row r="309" spans="1:24" x14ac:dyDescent="0.25">
      <c r="A309" s="7" t="str">
        <f t="shared" si="24"/>
        <v/>
      </c>
      <c r="B309" s="4" t="str">
        <f>IF(copyYourOldExportHere!G309="x",IF(copyYourOldExportHere!A309="","",copyYourOldExportHere!A309),"")</f>
        <v/>
      </c>
      <c r="C309" s="4" t="str">
        <f>IF(copyYourOldExportHere!G309="x",IF(copyYourOldExportHere!B309="","",copyYourOldExportHere!B309),"")</f>
        <v/>
      </c>
      <c r="D309" s="4" t="str">
        <f>IF(copyYourOldExportHere!G309="x",IF(copyYourOldExportHere!C309="","",copyYourOldExportHere!C309),"")</f>
        <v/>
      </c>
      <c r="E309" s="4" t="str">
        <f>IF(copyYourOldExportHere!G309="x",IF(copyYourOldExportHere!D309="","",copyYourOldExportHere!D309),"")</f>
        <v/>
      </c>
      <c r="F309" s="4" t="str">
        <f>IF(copyYourOldExportHere!G309="x",IF(copyYourOldExportHere!E309="","",copyYourOldExportHere!E309),"")</f>
        <v/>
      </c>
      <c r="G309" s="4" t="str">
        <f>IF(copyYourOldExportHere!G309="x",IF(copyYourOldExportHere!F309="","",copyYourOldExportHere!F309),"")</f>
        <v/>
      </c>
      <c r="H309" s="4" t="str">
        <f>IF(copyYourOldExportHere!G309="x",IF(copyYourOldExportHere!G309="","",copyYourOldExportHere!G309),"")</f>
        <v/>
      </c>
      <c r="I309" s="4" t="str">
        <f>IF(copyYourOldExportHere!G309="x",IF(copyYourOldExportHere!H309="","",copyYourOldExportHere!H309),"")</f>
        <v/>
      </c>
      <c r="J309" s="4" t="str">
        <f>IF(copyYourOldExportHere!G309="x",IF(copyYourOldExportHere!I309="","",copyYourOldExportHere!I309),"")</f>
        <v/>
      </c>
      <c r="K309">
        <v>308</v>
      </c>
      <c r="L309" t="s">
        <v>30</v>
      </c>
      <c r="M309" t="s">
        <v>241</v>
      </c>
      <c r="N309" t="s">
        <v>27</v>
      </c>
      <c r="O309">
        <v>595</v>
      </c>
      <c r="P309" t="s">
        <v>1436</v>
      </c>
      <c r="Q309" t="str">
        <f t="shared" si="25"/>
        <v/>
      </c>
      <c r="R309" t="str">
        <f t="shared" si="26"/>
        <v/>
      </c>
      <c r="S309" t="str">
        <f t="shared" si="27"/>
        <v/>
      </c>
      <c r="V309" t="str">
        <f t="shared" si="28"/>
        <v>Contreras,WhMLN</v>
      </c>
      <c r="W309" t="str">
        <f>IF(T309&lt;&gt;"multiple",IF(ISERROR(VLOOKUP(SUBSTITUTE(SUBSTITUTE(V309,"*","~*"),"+","~+"),playerChgs!G$2:H$411,2,FALSE)),"",VLOOKUP(SUBSTITUTE(SUBSTITUTE(V309,"*","~*"),"+","~+"),playerChgs!G$2:H$411,2,FALSE)),"")</f>
        <v/>
      </c>
      <c r="X309" t="str">
        <f t="shared" si="29"/>
        <v>Contreras,WhMLN</v>
      </c>
    </row>
    <row r="310" spans="1:24" x14ac:dyDescent="0.25">
      <c r="A310" s="7" t="str">
        <f t="shared" si="24"/>
        <v/>
      </c>
      <c r="B310" s="4" t="str">
        <f>IF(copyYourOldExportHere!G310="x",IF(copyYourOldExportHere!A310="","",copyYourOldExportHere!A310),"")</f>
        <v/>
      </c>
      <c r="C310" s="4" t="str">
        <f>IF(copyYourOldExportHere!G310="x",IF(copyYourOldExportHere!B310="","",copyYourOldExportHere!B310),"")</f>
        <v/>
      </c>
      <c r="D310" s="4" t="str">
        <f>IF(copyYourOldExportHere!G310="x",IF(copyYourOldExportHere!C310="","",copyYourOldExportHere!C310),"")</f>
        <v/>
      </c>
      <c r="E310" s="4" t="str">
        <f>IF(copyYourOldExportHere!G310="x",IF(copyYourOldExportHere!D310="","",copyYourOldExportHere!D310),"")</f>
        <v/>
      </c>
      <c r="F310" s="4" t="str">
        <f>IF(copyYourOldExportHere!G310="x",IF(copyYourOldExportHere!E310="","",copyYourOldExportHere!E310),"")</f>
        <v/>
      </c>
      <c r="G310" s="4" t="str">
        <f>IF(copyYourOldExportHere!G310="x",IF(copyYourOldExportHere!F310="","",copyYourOldExportHere!F310),"")</f>
        <v/>
      </c>
      <c r="H310" s="4" t="str">
        <f>IF(copyYourOldExportHere!G310="x",IF(copyYourOldExportHere!G310="","",copyYourOldExportHere!G310),"")</f>
        <v/>
      </c>
      <c r="I310" s="4" t="str">
        <f>IF(copyYourOldExportHere!G310="x",IF(copyYourOldExportHere!H310="","",copyYourOldExportHere!H310),"")</f>
        <v/>
      </c>
      <c r="J310" s="4" t="str">
        <f>IF(copyYourOldExportHere!G310="x",IF(copyYourOldExportHere!I310="","",copyYourOldExportHere!I310),"")</f>
        <v/>
      </c>
      <c r="K310">
        <v>309</v>
      </c>
      <c r="L310" t="s">
        <v>43</v>
      </c>
      <c r="M310" t="s">
        <v>241</v>
      </c>
      <c r="N310" t="s">
        <v>27</v>
      </c>
      <c r="O310">
        <v>301</v>
      </c>
      <c r="P310" t="s">
        <v>1437</v>
      </c>
      <c r="Q310" t="str">
        <f t="shared" si="25"/>
        <v/>
      </c>
      <c r="R310" t="str">
        <f t="shared" si="26"/>
        <v/>
      </c>
      <c r="S310" t="str">
        <f t="shared" si="27"/>
        <v/>
      </c>
      <c r="V310" t="str">
        <f t="shared" si="28"/>
        <v>Contreras,WhSLN</v>
      </c>
      <c r="W310" t="str">
        <f>IF(T310&lt;&gt;"multiple",IF(ISERROR(VLOOKUP(SUBSTITUTE(SUBSTITUTE(V310,"*","~*"),"+","~+"),playerChgs!G$2:H$411,2,FALSE)),"",VLOOKUP(SUBSTITUTE(SUBSTITUTE(V310,"*","~*"),"+","~+"),playerChgs!G$2:H$411,2,FALSE)),"")</f>
        <v>Contreras,WhMLN</v>
      </c>
      <c r="X310" t="str">
        <f t="shared" si="29"/>
        <v>Contreras,WhMLN</v>
      </c>
    </row>
    <row r="311" spans="1:24" x14ac:dyDescent="0.25">
      <c r="A311" s="7" t="str">
        <f t="shared" si="24"/>
        <v/>
      </c>
      <c r="B311" s="4" t="str">
        <f>IF(copyYourOldExportHere!G311="x",IF(copyYourOldExportHere!A311="","",copyYourOldExportHere!A311),"")</f>
        <v/>
      </c>
      <c r="C311" s="4" t="str">
        <f>IF(copyYourOldExportHere!G311="x",IF(copyYourOldExportHere!B311="","",copyYourOldExportHere!B311),"")</f>
        <v/>
      </c>
      <c r="D311" s="4" t="str">
        <f>IF(copyYourOldExportHere!G311="x",IF(copyYourOldExportHere!C311="","",copyYourOldExportHere!C311),"")</f>
        <v/>
      </c>
      <c r="E311" s="4" t="str">
        <f>IF(copyYourOldExportHere!G311="x",IF(copyYourOldExportHere!D311="","",copyYourOldExportHere!D311),"")</f>
        <v/>
      </c>
      <c r="F311" s="4" t="str">
        <f>IF(copyYourOldExportHere!G311="x",IF(copyYourOldExportHere!E311="","",copyYourOldExportHere!E311),"")</f>
        <v/>
      </c>
      <c r="G311" s="4" t="str">
        <f>IF(copyYourOldExportHere!G311="x",IF(copyYourOldExportHere!F311="","",copyYourOldExportHere!F311),"")</f>
        <v/>
      </c>
      <c r="H311" s="4" t="str">
        <f>IF(copyYourOldExportHere!G311="x",IF(copyYourOldExportHere!G311="","",copyYourOldExportHere!G311),"")</f>
        <v/>
      </c>
      <c r="I311" s="4" t="str">
        <f>IF(copyYourOldExportHere!G311="x",IF(copyYourOldExportHere!H311="","",copyYourOldExportHere!H311),"")</f>
        <v/>
      </c>
      <c r="J311" s="4" t="str">
        <f>IF(copyYourOldExportHere!G311="x",IF(copyYourOldExportHere!I311="","",copyYourOldExportHere!I311),"")</f>
        <v/>
      </c>
      <c r="K311">
        <v>310</v>
      </c>
      <c r="L311" t="s">
        <v>32</v>
      </c>
      <c r="M311" t="s">
        <v>1438</v>
      </c>
      <c r="N311" t="s">
        <v>27</v>
      </c>
      <c r="O311">
        <v>49</v>
      </c>
      <c r="P311" t="s">
        <v>1439</v>
      </c>
      <c r="Q311" t="str">
        <f t="shared" si="25"/>
        <v/>
      </c>
      <c r="R311" t="str">
        <f t="shared" si="26"/>
        <v/>
      </c>
      <c r="S311" t="str">
        <f t="shared" si="27"/>
        <v/>
      </c>
      <c r="V311" t="str">
        <f t="shared" si="28"/>
        <v>Cook,BhPIN</v>
      </c>
      <c r="W311" t="str">
        <f>IF(T311&lt;&gt;"multiple",IF(ISERROR(VLOOKUP(SUBSTITUTE(SUBSTITUTE(V311,"*","~*"),"+","~+"),playerChgs!G$2:H$411,2,FALSE)),"",VLOOKUP(SUBSTITUTE(SUBSTITUTE(V311,"*","~*"),"+","~+"),playerChgs!G$2:H$411,2,FALSE)),"")</f>
        <v/>
      </c>
      <c r="X311" t="str">
        <f t="shared" si="29"/>
        <v>Cook,BhPIN</v>
      </c>
    </row>
    <row r="312" spans="1:24" x14ac:dyDescent="0.25">
      <c r="A312" s="7" t="str">
        <f t="shared" si="24"/>
        <v/>
      </c>
      <c r="B312" s="4" t="str">
        <f>IF(copyYourOldExportHere!G312="x",IF(copyYourOldExportHere!A312="","",copyYourOldExportHere!A312),"")</f>
        <v/>
      </c>
      <c r="C312" s="4" t="str">
        <f>IF(copyYourOldExportHere!G312="x",IF(copyYourOldExportHere!B312="","",copyYourOldExportHere!B312),"")</f>
        <v/>
      </c>
      <c r="D312" s="4" t="str">
        <f>IF(copyYourOldExportHere!G312="x",IF(copyYourOldExportHere!C312="","",copyYourOldExportHere!C312),"")</f>
        <v/>
      </c>
      <c r="E312" s="4" t="str">
        <f>IF(copyYourOldExportHere!G312="x",IF(copyYourOldExportHere!D312="","",copyYourOldExportHere!D312),"")</f>
        <v/>
      </c>
      <c r="F312" s="4" t="str">
        <f>IF(copyYourOldExportHere!G312="x",IF(copyYourOldExportHere!E312="","",copyYourOldExportHere!E312),"")</f>
        <v/>
      </c>
      <c r="G312" s="4" t="str">
        <f>IF(copyYourOldExportHere!G312="x",IF(copyYourOldExportHere!F312="","",copyYourOldExportHere!F312),"")</f>
        <v/>
      </c>
      <c r="H312" s="4" t="str">
        <f>IF(copyYourOldExportHere!G312="x",IF(copyYourOldExportHere!G312="","",copyYourOldExportHere!G312),"")</f>
        <v/>
      </c>
      <c r="I312" s="4" t="str">
        <f>IF(copyYourOldExportHere!G312="x",IF(copyYourOldExportHere!H312="","",copyYourOldExportHere!H312),"")</f>
        <v/>
      </c>
      <c r="J312" s="4" t="str">
        <f>IF(copyYourOldExportHere!G312="x",IF(copyYourOldExportHere!I312="","",copyYourOldExportHere!I312),"")</f>
        <v/>
      </c>
      <c r="K312">
        <v>311</v>
      </c>
      <c r="L312" t="s">
        <v>50</v>
      </c>
      <c r="M312" t="s">
        <v>242</v>
      </c>
      <c r="N312" t="s">
        <v>27</v>
      </c>
      <c r="O312">
        <v>107</v>
      </c>
      <c r="P312" t="s">
        <v>1440</v>
      </c>
      <c r="Q312" t="str">
        <f t="shared" si="25"/>
        <v/>
      </c>
      <c r="R312" t="str">
        <f t="shared" si="26"/>
        <v/>
      </c>
      <c r="S312" t="str">
        <f t="shared" si="27"/>
        <v/>
      </c>
      <c r="V312" t="str">
        <f t="shared" si="28"/>
        <v>Cooper,GhBOA</v>
      </c>
      <c r="W312" t="str">
        <f>IF(T312&lt;&gt;"multiple",IF(ISERROR(VLOOKUP(SUBSTITUTE(SUBSTITUTE(V312,"*","~*"),"+","~+"),playerChgs!G$2:H$411,2,FALSE)),"",VLOOKUP(SUBSTITUTE(SUBSTITUTE(V312,"*","~*"),"+","~+"),playerChgs!G$2:H$411,2,FALSE)),"")</f>
        <v/>
      </c>
      <c r="X312" t="str">
        <f t="shared" si="29"/>
        <v>Cooper,GhBOA</v>
      </c>
    </row>
    <row r="313" spans="1:24" x14ac:dyDescent="0.25">
      <c r="A313" s="7" t="str">
        <f t="shared" si="24"/>
        <v/>
      </c>
      <c r="B313" s="4" t="str">
        <f>IF(copyYourOldExportHere!G313="x",IF(copyYourOldExportHere!A313="","",copyYourOldExportHere!A313),"")</f>
        <v/>
      </c>
      <c r="C313" s="4" t="str">
        <f>IF(copyYourOldExportHere!G313="x",IF(copyYourOldExportHere!B313="","",copyYourOldExportHere!B313),"")</f>
        <v/>
      </c>
      <c r="D313" s="4" t="str">
        <f>IF(copyYourOldExportHere!G313="x",IF(copyYourOldExportHere!C313="","",copyYourOldExportHere!C313),"")</f>
        <v/>
      </c>
      <c r="E313" s="4" t="str">
        <f>IF(copyYourOldExportHere!G313="x",IF(copyYourOldExportHere!D313="","",copyYourOldExportHere!D313),"")</f>
        <v/>
      </c>
      <c r="F313" s="4" t="str">
        <f>IF(copyYourOldExportHere!G313="x",IF(copyYourOldExportHere!E313="","",copyYourOldExportHere!E313),"")</f>
        <v/>
      </c>
      <c r="G313" s="4" t="str">
        <f>IF(copyYourOldExportHere!G313="x",IF(copyYourOldExportHere!F313="","",copyYourOldExportHere!F313),"")</f>
        <v/>
      </c>
      <c r="H313" s="4" t="str">
        <f>IF(copyYourOldExportHere!G313="x",IF(copyYourOldExportHere!G313="","",copyYourOldExportHere!G313),"")</f>
        <v/>
      </c>
      <c r="I313" s="4" t="str">
        <f>IF(copyYourOldExportHere!G313="x",IF(copyYourOldExportHere!H313="","",copyYourOldExportHere!H313),"")</f>
        <v/>
      </c>
      <c r="J313" s="4" t="str">
        <f>IF(copyYourOldExportHere!G313="x",IF(copyYourOldExportHere!I313="","",copyYourOldExportHere!I313),"")</f>
        <v/>
      </c>
      <c r="K313">
        <v>312</v>
      </c>
      <c r="L313" t="s">
        <v>50</v>
      </c>
      <c r="M313" t="s">
        <v>242</v>
      </c>
      <c r="N313" t="s">
        <v>27</v>
      </c>
      <c r="O313">
        <v>70</v>
      </c>
      <c r="P313" t="s">
        <v>1441</v>
      </c>
      <c r="Q313" t="str">
        <f t="shared" si="25"/>
        <v/>
      </c>
      <c r="R313" t="str">
        <f t="shared" si="26"/>
        <v/>
      </c>
      <c r="S313" t="str">
        <f t="shared" si="27"/>
        <v/>
      </c>
      <c r="T313" t="s">
        <v>7</v>
      </c>
      <c r="V313" t="str">
        <f t="shared" si="28"/>
        <v>Cooper,GhBOA</v>
      </c>
      <c r="W313" t="str">
        <f>IF(T313&lt;&gt;"multiple",IF(ISERROR(VLOOKUP(SUBSTITUTE(SUBSTITUTE(V313,"*","~*"),"+","~+"),playerChgs!G$2:H$411,2,FALSE)),"",VLOOKUP(SUBSTITUTE(SUBSTITUTE(V313,"*","~*"),"+","~+"),playerChgs!G$2:H$411,2,FALSE)),"")</f>
        <v/>
      </c>
      <c r="X313" t="str">
        <f t="shared" si="29"/>
        <v>Cooper,GhBOA</v>
      </c>
    </row>
    <row r="314" spans="1:24" x14ac:dyDescent="0.25">
      <c r="A314" s="7" t="str">
        <f t="shared" si="24"/>
        <v/>
      </c>
      <c r="B314" s="4" t="str">
        <f>IF(copyYourOldExportHere!G314="x",IF(copyYourOldExportHere!A314="","",copyYourOldExportHere!A314),"")</f>
        <v/>
      </c>
      <c r="C314" s="4" t="str">
        <f>IF(copyYourOldExportHere!G314="x",IF(copyYourOldExportHere!B314="","",copyYourOldExportHere!B314),"")</f>
        <v/>
      </c>
      <c r="D314" s="4" t="str">
        <f>IF(copyYourOldExportHere!G314="x",IF(copyYourOldExportHere!C314="","",copyYourOldExportHere!C314),"")</f>
        <v/>
      </c>
      <c r="E314" s="4" t="str">
        <f>IF(copyYourOldExportHere!G314="x",IF(copyYourOldExportHere!D314="","",copyYourOldExportHere!D314),"")</f>
        <v/>
      </c>
      <c r="F314" s="4" t="str">
        <f>IF(copyYourOldExportHere!G314="x",IF(copyYourOldExportHere!E314="","",copyYourOldExportHere!E314),"")</f>
        <v/>
      </c>
      <c r="G314" s="4" t="str">
        <f>IF(copyYourOldExportHere!G314="x",IF(copyYourOldExportHere!F314="","",copyYourOldExportHere!F314),"")</f>
        <v/>
      </c>
      <c r="H314" s="4" t="str">
        <f>IF(copyYourOldExportHere!G314="x",IF(copyYourOldExportHere!G314="","",copyYourOldExportHere!G314),"")</f>
        <v/>
      </c>
      <c r="I314" s="4" t="str">
        <f>IF(copyYourOldExportHere!G314="x",IF(copyYourOldExportHere!H314="","",copyYourOldExportHere!H314),"")</f>
        <v/>
      </c>
      <c r="J314" s="4" t="str">
        <f>IF(copyYourOldExportHere!G314="x",IF(copyYourOldExportHere!I314="","",copyYourOldExportHere!I314),"")</f>
        <v/>
      </c>
      <c r="K314">
        <v>313</v>
      </c>
      <c r="L314" t="s">
        <v>24</v>
      </c>
      <c r="M314" t="s">
        <v>242</v>
      </c>
      <c r="N314" t="s">
        <v>27</v>
      </c>
      <c r="O314">
        <v>37</v>
      </c>
      <c r="P314" t="s">
        <v>1440</v>
      </c>
      <c r="Q314" t="str">
        <f t="shared" si="25"/>
        <v/>
      </c>
      <c r="R314" t="str">
        <f t="shared" si="26"/>
        <v/>
      </c>
      <c r="S314" t="str">
        <f t="shared" si="27"/>
        <v/>
      </c>
      <c r="T314" t="s">
        <v>7</v>
      </c>
      <c r="V314" t="str">
        <f t="shared" si="28"/>
        <v>Cooper,GhCHN</v>
      </c>
      <c r="W314" t="str">
        <f>IF(T314&lt;&gt;"multiple",IF(ISERROR(VLOOKUP(SUBSTITUTE(SUBSTITUTE(V314,"*","~*"),"+","~+"),playerChgs!G$2:H$411,2,FALSE)),"",VLOOKUP(SUBSTITUTE(SUBSTITUTE(V314,"*","~*"),"+","~+"),playerChgs!G$2:H$411,2,FALSE)),"")</f>
        <v/>
      </c>
      <c r="X314" t="str">
        <f t="shared" si="29"/>
        <v>Cooper,GhCHN</v>
      </c>
    </row>
    <row r="315" spans="1:24" x14ac:dyDescent="0.25">
      <c r="A315" s="7" t="str">
        <f t="shared" si="24"/>
        <v/>
      </c>
      <c r="B315" s="4" t="str">
        <f>IF(copyYourOldExportHere!G315="x",IF(copyYourOldExportHere!A315="","",copyYourOldExportHere!A315),"")</f>
        <v/>
      </c>
      <c r="C315" s="4" t="str">
        <f>IF(copyYourOldExportHere!G315="x",IF(copyYourOldExportHere!B315="","",copyYourOldExportHere!B315),"")</f>
        <v/>
      </c>
      <c r="D315" s="4" t="str">
        <f>IF(copyYourOldExportHere!G315="x",IF(copyYourOldExportHere!C315="","",copyYourOldExportHere!C315),"")</f>
        <v/>
      </c>
      <c r="E315" s="4" t="str">
        <f>IF(copyYourOldExportHere!G315="x",IF(copyYourOldExportHere!D315="","",copyYourOldExportHere!D315),"")</f>
        <v/>
      </c>
      <c r="F315" s="4" t="str">
        <f>IF(copyYourOldExportHere!G315="x",IF(copyYourOldExportHere!E315="","",copyYourOldExportHere!E315),"")</f>
        <v/>
      </c>
      <c r="G315" s="4" t="str">
        <f>IF(copyYourOldExportHere!G315="x",IF(copyYourOldExportHere!F315="","",copyYourOldExportHere!F315),"")</f>
        <v/>
      </c>
      <c r="H315" s="4" t="str">
        <f>IF(copyYourOldExportHere!G315="x",IF(copyYourOldExportHere!G315="","",copyYourOldExportHere!G315),"")</f>
        <v/>
      </c>
      <c r="I315" s="4" t="str">
        <f>IF(copyYourOldExportHere!G315="x",IF(copyYourOldExportHere!H315="","",copyYourOldExportHere!H315),"")</f>
        <v/>
      </c>
      <c r="J315" s="4" t="str">
        <f>IF(copyYourOldExportHere!G315="x",IF(copyYourOldExportHere!I315="","",copyYourOldExportHere!I315),"")</f>
        <v/>
      </c>
      <c r="K315">
        <v>314</v>
      </c>
      <c r="L315" t="s">
        <v>33</v>
      </c>
      <c r="M315" t="s">
        <v>191</v>
      </c>
      <c r="N315" t="s">
        <v>22</v>
      </c>
      <c r="O315">
        <v>175</v>
      </c>
      <c r="P315" t="s">
        <v>67</v>
      </c>
      <c r="Q315" t="str">
        <f t="shared" si="25"/>
        <v/>
      </c>
      <c r="R315" t="str">
        <f t="shared" si="26"/>
        <v/>
      </c>
      <c r="S315" t="str">
        <f t="shared" si="27"/>
        <v/>
      </c>
      <c r="V315" t="str">
        <f t="shared" si="28"/>
        <v>Corbin,P*pWAN</v>
      </c>
      <c r="W315" t="str">
        <f>IF(T315&lt;&gt;"multiple",IF(ISERROR(VLOOKUP(SUBSTITUTE(SUBSTITUTE(V315,"*","~*"),"+","~+"),playerChgs!G$2:H$411,2,FALSE)),"",VLOOKUP(SUBSTITUTE(SUBSTITUTE(V315,"*","~*"),"+","~+"),playerChgs!G$2:H$411,2,FALSE)),"")</f>
        <v/>
      </c>
      <c r="X315" t="str">
        <f t="shared" si="29"/>
        <v>Corbin,P*pWAN</v>
      </c>
    </row>
    <row r="316" spans="1:24" x14ac:dyDescent="0.25">
      <c r="A316" s="7" t="str">
        <f t="shared" si="24"/>
        <v/>
      </c>
      <c r="B316" s="4" t="str">
        <f>IF(copyYourOldExportHere!G316="x",IF(copyYourOldExportHere!A316="","",copyYourOldExportHere!A316),"")</f>
        <v/>
      </c>
      <c r="C316" s="4" t="str">
        <f>IF(copyYourOldExportHere!G316="x",IF(copyYourOldExportHere!B316="","",copyYourOldExportHere!B316),"")</f>
        <v/>
      </c>
      <c r="D316" s="4" t="str">
        <f>IF(copyYourOldExportHere!G316="x",IF(copyYourOldExportHere!C316="","",copyYourOldExportHere!C316),"")</f>
        <v/>
      </c>
      <c r="E316" s="4" t="str">
        <f>IF(copyYourOldExportHere!G316="x",IF(copyYourOldExportHere!D316="","",copyYourOldExportHere!D316),"")</f>
        <v/>
      </c>
      <c r="F316" s="4" t="str">
        <f>IF(copyYourOldExportHere!G316="x",IF(copyYourOldExportHere!E316="","",copyYourOldExportHere!E316),"")</f>
        <v/>
      </c>
      <c r="G316" s="4" t="str">
        <f>IF(copyYourOldExportHere!G316="x",IF(copyYourOldExportHere!F316="","",copyYourOldExportHere!F316),"")</f>
        <v/>
      </c>
      <c r="H316" s="4" t="str">
        <f>IF(copyYourOldExportHere!G316="x",IF(copyYourOldExportHere!G316="","",copyYourOldExportHere!G316),"")</f>
        <v/>
      </c>
      <c r="I316" s="4" t="str">
        <f>IF(copyYourOldExportHere!G316="x",IF(copyYourOldExportHere!H316="","",copyYourOldExportHere!H316),"")</f>
        <v/>
      </c>
      <c r="J316" s="4" t="str">
        <f>IF(copyYourOldExportHere!G316="x",IF(copyYourOldExportHere!I316="","",copyYourOldExportHere!I316),"")</f>
        <v/>
      </c>
      <c r="K316">
        <v>315</v>
      </c>
      <c r="L316" t="s">
        <v>42</v>
      </c>
      <c r="M316" t="s">
        <v>192</v>
      </c>
      <c r="N316" t="s">
        <v>27</v>
      </c>
      <c r="O316">
        <v>319</v>
      </c>
      <c r="P316" t="s">
        <v>1442</v>
      </c>
      <c r="Q316" t="str">
        <f t="shared" si="25"/>
        <v/>
      </c>
      <c r="R316" t="str">
        <f t="shared" si="26"/>
        <v/>
      </c>
      <c r="S316" t="str">
        <f t="shared" si="27"/>
        <v/>
      </c>
      <c r="V316" t="str">
        <f t="shared" si="28"/>
        <v>Correa,ChMNA</v>
      </c>
      <c r="W316" t="str">
        <f>IF(T316&lt;&gt;"multiple",IF(ISERROR(VLOOKUP(SUBSTITUTE(SUBSTITUTE(V316,"*","~*"),"+","~+"),playerChgs!G$2:H$411,2,FALSE)),"",VLOOKUP(SUBSTITUTE(SUBSTITUTE(V316,"*","~*"),"+","~+"),playerChgs!G$2:H$411,2,FALSE)),"")</f>
        <v/>
      </c>
      <c r="X316" t="str">
        <f t="shared" si="29"/>
        <v>Correa,ChMNA</v>
      </c>
    </row>
    <row r="317" spans="1:24" x14ac:dyDescent="0.25">
      <c r="A317" s="7" t="str">
        <f t="shared" si="24"/>
        <v/>
      </c>
      <c r="B317" s="4" t="str">
        <f>IF(copyYourOldExportHere!G317="x",IF(copyYourOldExportHere!A317="","",copyYourOldExportHere!A317),"")</f>
        <v/>
      </c>
      <c r="C317" s="4" t="str">
        <f>IF(copyYourOldExportHere!G317="x",IF(copyYourOldExportHere!B317="","",copyYourOldExportHere!B317),"")</f>
        <v/>
      </c>
      <c r="D317" s="4" t="str">
        <f>IF(copyYourOldExportHere!G317="x",IF(copyYourOldExportHere!C317="","",copyYourOldExportHere!C317),"")</f>
        <v/>
      </c>
      <c r="E317" s="4" t="str">
        <f>IF(copyYourOldExportHere!G317="x",IF(copyYourOldExportHere!D317="","",copyYourOldExportHere!D317),"")</f>
        <v/>
      </c>
      <c r="F317" s="4" t="str">
        <f>IF(copyYourOldExportHere!G317="x",IF(copyYourOldExportHere!E317="","",copyYourOldExportHere!E317),"")</f>
        <v/>
      </c>
      <c r="G317" s="4" t="str">
        <f>IF(copyYourOldExportHere!G317="x",IF(copyYourOldExportHere!F317="","",copyYourOldExportHere!F317),"")</f>
        <v/>
      </c>
      <c r="H317" s="4" t="str">
        <f>IF(copyYourOldExportHere!G317="x",IF(copyYourOldExportHere!G317="","",copyYourOldExportHere!G317),"")</f>
        <v/>
      </c>
      <c r="I317" s="4" t="str">
        <f>IF(copyYourOldExportHere!G317="x",IF(copyYourOldExportHere!H317="","",copyYourOldExportHere!H317),"")</f>
        <v/>
      </c>
      <c r="J317" s="4" t="str">
        <f>IF(copyYourOldExportHere!G317="x",IF(copyYourOldExportHere!I317="","",copyYourOldExportHere!I317),"")</f>
        <v/>
      </c>
      <c r="K317">
        <v>316</v>
      </c>
      <c r="L317" t="s">
        <v>44</v>
      </c>
      <c r="M317" t="s">
        <v>350</v>
      </c>
      <c r="N317" t="s">
        <v>22</v>
      </c>
      <c r="O317">
        <v>174</v>
      </c>
      <c r="P317" t="s">
        <v>69</v>
      </c>
      <c r="Q317" t="str">
        <f t="shared" si="25"/>
        <v/>
      </c>
      <c r="R317" t="str">
        <f t="shared" si="26"/>
        <v/>
      </c>
      <c r="S317" t="str">
        <f t="shared" si="27"/>
        <v/>
      </c>
      <c r="V317" t="str">
        <f t="shared" si="28"/>
        <v>Cortes,N*pNYA</v>
      </c>
      <c r="W317" t="str">
        <f>IF(T317&lt;&gt;"multiple",IF(ISERROR(VLOOKUP(SUBSTITUTE(SUBSTITUTE(V317,"*","~*"),"+","~+"),playerChgs!G$2:H$411,2,FALSE)),"",VLOOKUP(SUBSTITUTE(SUBSTITUTE(V317,"*","~*"),"+","~+"),playerChgs!G$2:H$411,2,FALSE)),"")</f>
        <v/>
      </c>
      <c r="X317" t="str">
        <f t="shared" si="29"/>
        <v>Cortes,N*pNYA</v>
      </c>
    </row>
    <row r="318" spans="1:24" x14ac:dyDescent="0.25">
      <c r="A318" s="7" t="str">
        <f t="shared" si="24"/>
        <v/>
      </c>
      <c r="B318" s="4" t="str">
        <f>IF(copyYourOldExportHere!G318="x",IF(copyYourOldExportHere!A318="","",copyYourOldExportHere!A318),"")</f>
        <v/>
      </c>
      <c r="C318" s="4" t="str">
        <f>IF(copyYourOldExportHere!G318="x",IF(copyYourOldExportHere!B318="","",copyYourOldExportHere!B318),"")</f>
        <v/>
      </c>
      <c r="D318" s="4" t="str">
        <f>IF(copyYourOldExportHere!G318="x",IF(copyYourOldExportHere!C318="","",copyYourOldExportHere!C318),"")</f>
        <v/>
      </c>
      <c r="E318" s="4" t="str">
        <f>IF(copyYourOldExportHere!G318="x",IF(copyYourOldExportHere!D318="","",copyYourOldExportHere!D318),"")</f>
        <v/>
      </c>
      <c r="F318" s="4" t="str">
        <f>IF(copyYourOldExportHere!G318="x",IF(copyYourOldExportHere!E318="","",copyYourOldExportHere!E318),"")</f>
        <v/>
      </c>
      <c r="G318" s="4" t="str">
        <f>IF(copyYourOldExportHere!G318="x",IF(copyYourOldExportHere!F318="","",copyYourOldExportHere!F318),"")</f>
        <v/>
      </c>
      <c r="H318" s="4" t="str">
        <f>IF(copyYourOldExportHere!G318="x",IF(copyYourOldExportHere!G318="","",copyYourOldExportHere!G318),"")</f>
        <v/>
      </c>
      <c r="I318" s="4" t="str">
        <f>IF(copyYourOldExportHere!G318="x",IF(copyYourOldExportHere!H318="","",copyYourOldExportHere!H318),"")</f>
        <v/>
      </c>
      <c r="J318" s="4" t="str">
        <f>IF(copyYourOldExportHere!G318="x",IF(copyYourOldExportHere!I318="","",copyYourOldExportHere!I318),"")</f>
        <v/>
      </c>
      <c r="K318">
        <v>317</v>
      </c>
      <c r="L318" t="s">
        <v>26</v>
      </c>
      <c r="M318" t="s">
        <v>1002</v>
      </c>
      <c r="N318" t="s">
        <v>22</v>
      </c>
      <c r="O318">
        <v>15</v>
      </c>
      <c r="P318" t="s">
        <v>62</v>
      </c>
      <c r="Q318" t="str">
        <f t="shared" si="25"/>
        <v/>
      </c>
      <c r="R318" t="str">
        <f t="shared" si="26"/>
        <v/>
      </c>
      <c r="S318" t="str">
        <f t="shared" si="27"/>
        <v/>
      </c>
      <c r="T318" t="s">
        <v>6</v>
      </c>
      <c r="V318" t="str">
        <f t="shared" si="28"/>
        <v>Cosgrove,T*pSDN</v>
      </c>
      <c r="W318" t="str">
        <f>IF(T318&lt;&gt;"multiple",IF(ISERROR(VLOOKUP(SUBSTITUTE(SUBSTITUTE(V318,"*","~*"),"+","~+"),playerChgs!G$2:H$411,2,FALSE)),"",VLOOKUP(SUBSTITUTE(SUBSTITUTE(V318,"*","~*"),"+","~+"),playerChgs!G$2:H$411,2,FALSE)),"")</f>
        <v/>
      </c>
      <c r="X318" t="str">
        <f t="shared" si="29"/>
        <v>Cosgrove,T*pSDN</v>
      </c>
    </row>
    <row r="319" spans="1:24" x14ac:dyDescent="0.25">
      <c r="A319" s="7" t="str">
        <f t="shared" si="24"/>
        <v/>
      </c>
      <c r="B319" s="4" t="str">
        <f>IF(copyYourOldExportHere!G319="x",IF(copyYourOldExportHere!A319="","",copyYourOldExportHere!A319),"")</f>
        <v/>
      </c>
      <c r="C319" s="4" t="str">
        <f>IF(copyYourOldExportHere!G319="x",IF(copyYourOldExportHere!B319="","",copyYourOldExportHere!B319),"")</f>
        <v/>
      </c>
      <c r="D319" s="4" t="str">
        <f>IF(copyYourOldExportHere!G319="x",IF(copyYourOldExportHere!C319="","",copyYourOldExportHere!C319),"")</f>
        <v/>
      </c>
      <c r="E319" s="4" t="str">
        <f>IF(copyYourOldExportHere!G319="x",IF(copyYourOldExportHere!D319="","",copyYourOldExportHere!D319),"")</f>
        <v/>
      </c>
      <c r="F319" s="4" t="str">
        <f>IF(copyYourOldExportHere!G319="x",IF(copyYourOldExportHere!E319="","",copyYourOldExportHere!E319),"")</f>
        <v/>
      </c>
      <c r="G319" s="4" t="str">
        <f>IF(copyYourOldExportHere!G319="x",IF(copyYourOldExportHere!F319="","",copyYourOldExportHere!F319),"")</f>
        <v/>
      </c>
      <c r="H319" s="4" t="str">
        <f>IF(copyYourOldExportHere!G319="x",IF(copyYourOldExportHere!G319="","",copyYourOldExportHere!G319),"")</f>
        <v/>
      </c>
      <c r="I319" s="4" t="str">
        <f>IF(copyYourOldExportHere!G319="x",IF(copyYourOldExportHere!H319="","",copyYourOldExportHere!H319),"")</f>
        <v/>
      </c>
      <c r="J319" s="4" t="str">
        <f>IF(copyYourOldExportHere!G319="x",IF(copyYourOldExportHere!I319="","",copyYourOldExportHere!I319),"")</f>
        <v/>
      </c>
      <c r="K319">
        <v>318</v>
      </c>
      <c r="L319" t="s">
        <v>35</v>
      </c>
      <c r="M319" t="s">
        <v>522</v>
      </c>
      <c r="N319" t="s">
        <v>22</v>
      </c>
      <c r="O319">
        <v>30</v>
      </c>
      <c r="P319" t="s">
        <v>66</v>
      </c>
      <c r="Q319" t="str">
        <f t="shared" si="25"/>
        <v/>
      </c>
      <c r="R319" t="str">
        <f t="shared" si="26"/>
        <v/>
      </c>
      <c r="S319" t="str">
        <f t="shared" si="27"/>
        <v/>
      </c>
      <c r="V319" t="str">
        <f t="shared" si="28"/>
        <v>Coulombe,D*pBAA</v>
      </c>
      <c r="W319" t="str">
        <f>IF(T319&lt;&gt;"multiple",IF(ISERROR(VLOOKUP(SUBSTITUTE(SUBSTITUTE(V319,"*","~*"),"+","~+"),playerChgs!G$2:H$411,2,FALSE)),"",VLOOKUP(SUBSTITUTE(SUBSTITUTE(V319,"*","~*"),"+","~+"),playerChgs!G$2:H$411,2,FALSE)),"")</f>
        <v/>
      </c>
      <c r="X319" t="str">
        <f t="shared" si="29"/>
        <v>Coulombe,D*pBAA</v>
      </c>
    </row>
    <row r="320" spans="1:24" x14ac:dyDescent="0.25">
      <c r="A320" s="7" t="str">
        <f t="shared" si="24"/>
        <v/>
      </c>
      <c r="B320" s="4" t="str">
        <f>IF(copyYourOldExportHere!G320="x",IF(copyYourOldExportHere!A320="","",copyYourOldExportHere!A320),"")</f>
        <v/>
      </c>
      <c r="C320" s="4" t="str">
        <f>IF(copyYourOldExportHere!G320="x",IF(copyYourOldExportHere!B320="","",copyYourOldExportHere!B320),"")</f>
        <v/>
      </c>
      <c r="D320" s="4" t="str">
        <f>IF(copyYourOldExportHere!G320="x",IF(copyYourOldExportHere!C320="","",copyYourOldExportHere!C320),"")</f>
        <v/>
      </c>
      <c r="E320" s="4" t="str">
        <f>IF(copyYourOldExportHere!G320="x",IF(copyYourOldExportHere!D320="","",copyYourOldExportHere!D320),"")</f>
        <v/>
      </c>
      <c r="F320" s="4" t="str">
        <f>IF(copyYourOldExportHere!G320="x",IF(copyYourOldExportHere!E320="","",copyYourOldExportHere!E320),"")</f>
        <v/>
      </c>
      <c r="G320" s="4" t="str">
        <f>IF(copyYourOldExportHere!G320="x",IF(copyYourOldExportHere!F320="","",copyYourOldExportHere!F320),"")</f>
        <v/>
      </c>
      <c r="H320" s="4" t="str">
        <f>IF(copyYourOldExportHere!G320="x",IF(copyYourOldExportHere!G320="","",copyYourOldExportHere!G320),"")</f>
        <v/>
      </c>
      <c r="I320" s="4" t="str">
        <f>IF(copyYourOldExportHere!G320="x",IF(copyYourOldExportHere!H320="","",copyYourOldExportHere!H320),"")</f>
        <v/>
      </c>
      <c r="J320" s="4" t="str">
        <f>IF(copyYourOldExportHere!G320="x",IF(copyYourOldExportHere!I320="","",copyYourOldExportHere!I320),"")</f>
        <v/>
      </c>
      <c r="K320">
        <v>319</v>
      </c>
      <c r="L320" t="s">
        <v>44</v>
      </c>
      <c r="M320" t="s">
        <v>617</v>
      </c>
      <c r="N320" t="s">
        <v>22</v>
      </c>
      <c r="O320">
        <v>38</v>
      </c>
      <c r="P320" t="s">
        <v>66</v>
      </c>
      <c r="Q320" t="str">
        <f t="shared" si="25"/>
        <v/>
      </c>
      <c r="R320" t="str">
        <f t="shared" si="26"/>
        <v/>
      </c>
      <c r="S320" t="str">
        <f t="shared" si="27"/>
        <v/>
      </c>
      <c r="V320" t="str">
        <f t="shared" si="28"/>
        <v>Cousins,JpNYA</v>
      </c>
      <c r="W320" t="str">
        <f>IF(T320&lt;&gt;"multiple",IF(ISERROR(VLOOKUP(SUBSTITUTE(SUBSTITUTE(V320,"*","~*"),"+","~+"),playerChgs!G$2:H$411,2,FALSE)),"",VLOOKUP(SUBSTITUTE(SUBSTITUTE(V320,"*","~*"),"+","~+"),playerChgs!G$2:H$411,2,FALSE)),"")</f>
        <v/>
      </c>
      <c r="X320" t="str">
        <f t="shared" si="29"/>
        <v>Cousins,JpNYA</v>
      </c>
    </row>
    <row r="321" spans="1:24" x14ac:dyDescent="0.25">
      <c r="A321" s="7" t="str">
        <f t="shared" si="24"/>
        <v/>
      </c>
      <c r="B321" s="4" t="str">
        <f>IF(copyYourOldExportHere!G321="x",IF(copyYourOldExportHere!A321="","",copyYourOldExportHere!A321),"")</f>
        <v/>
      </c>
      <c r="C321" s="4" t="str">
        <f>IF(copyYourOldExportHere!G321="x",IF(copyYourOldExportHere!B321="","",copyYourOldExportHere!B321),"")</f>
        <v/>
      </c>
      <c r="D321" s="4" t="str">
        <f>IF(copyYourOldExportHere!G321="x",IF(copyYourOldExportHere!C321="","",copyYourOldExportHere!C321),"")</f>
        <v/>
      </c>
      <c r="E321" s="4" t="str">
        <f>IF(copyYourOldExportHere!G321="x",IF(copyYourOldExportHere!D321="","",copyYourOldExportHere!D321),"")</f>
        <v/>
      </c>
      <c r="F321" s="4" t="str">
        <f>IF(copyYourOldExportHere!G321="x",IF(copyYourOldExportHere!E321="","",copyYourOldExportHere!E321),"")</f>
        <v/>
      </c>
      <c r="G321" s="4" t="str">
        <f>IF(copyYourOldExportHere!G321="x",IF(copyYourOldExportHere!F321="","",copyYourOldExportHere!F321),"")</f>
        <v/>
      </c>
      <c r="H321" s="4" t="str">
        <f>IF(copyYourOldExportHere!G321="x",IF(copyYourOldExportHere!G321="","",copyYourOldExportHere!G321),"")</f>
        <v/>
      </c>
      <c r="I321" s="4" t="str">
        <f>IF(copyYourOldExportHere!G321="x",IF(copyYourOldExportHere!H321="","",copyYourOldExportHere!H321),"")</f>
        <v/>
      </c>
      <c r="J321" s="4" t="str">
        <f>IF(copyYourOldExportHere!G321="x",IF(copyYourOldExportHere!I321="","",copyYourOldExportHere!I321),"")</f>
        <v/>
      </c>
      <c r="K321">
        <v>320</v>
      </c>
      <c r="L321" t="s">
        <v>35</v>
      </c>
      <c r="M321" t="s">
        <v>1003</v>
      </c>
      <c r="N321" t="s">
        <v>27</v>
      </c>
      <c r="O321">
        <v>499</v>
      </c>
      <c r="P321" t="s">
        <v>1443</v>
      </c>
      <c r="Q321" t="str">
        <f t="shared" si="25"/>
        <v/>
      </c>
      <c r="R321" t="str">
        <f t="shared" si="26"/>
        <v/>
      </c>
      <c r="S321" t="str">
        <f t="shared" si="27"/>
        <v/>
      </c>
      <c r="V321" t="str">
        <f t="shared" si="28"/>
        <v>Cowser,C*hBAA</v>
      </c>
      <c r="W321" t="str">
        <f>IF(T321&lt;&gt;"multiple",IF(ISERROR(VLOOKUP(SUBSTITUTE(SUBSTITUTE(V321,"*","~*"),"+","~+"),playerChgs!G$2:H$411,2,FALSE)),"",VLOOKUP(SUBSTITUTE(SUBSTITUTE(V321,"*","~*"),"+","~+"),playerChgs!G$2:H$411,2,FALSE)),"")</f>
        <v/>
      </c>
      <c r="X321" t="str">
        <f t="shared" si="29"/>
        <v>Cowser,C*hBAA</v>
      </c>
    </row>
    <row r="322" spans="1:24" x14ac:dyDescent="0.25">
      <c r="A322" s="7" t="str">
        <f t="shared" si="24"/>
        <v/>
      </c>
      <c r="B322" s="4" t="str">
        <f>IF(copyYourOldExportHere!G322="x",IF(copyYourOldExportHere!A322="","",copyYourOldExportHere!A322),"")</f>
        <v/>
      </c>
      <c r="C322" s="4" t="str">
        <f>IF(copyYourOldExportHere!G322="x",IF(copyYourOldExportHere!B322="","",copyYourOldExportHere!B322),"")</f>
        <v/>
      </c>
      <c r="D322" s="4" t="str">
        <f>IF(copyYourOldExportHere!G322="x",IF(copyYourOldExportHere!C322="","",copyYourOldExportHere!C322),"")</f>
        <v/>
      </c>
      <c r="E322" s="4" t="str">
        <f>IF(copyYourOldExportHere!G322="x",IF(copyYourOldExportHere!D322="","",copyYourOldExportHere!D322),"")</f>
        <v/>
      </c>
      <c r="F322" s="4" t="str">
        <f>IF(copyYourOldExportHere!G322="x",IF(copyYourOldExportHere!E322="","",copyYourOldExportHere!E322),"")</f>
        <v/>
      </c>
      <c r="G322" s="4" t="str">
        <f>IF(copyYourOldExportHere!G322="x",IF(copyYourOldExportHere!F322="","",copyYourOldExportHere!F322),"")</f>
        <v/>
      </c>
      <c r="H322" s="4" t="str">
        <f>IF(copyYourOldExportHere!G322="x",IF(copyYourOldExportHere!G322="","",copyYourOldExportHere!G322),"")</f>
        <v/>
      </c>
      <c r="I322" s="4" t="str">
        <f>IF(copyYourOldExportHere!G322="x",IF(copyYourOldExportHere!H322="","",copyYourOldExportHere!H322),"")</f>
        <v/>
      </c>
      <c r="J322" s="4" t="str">
        <f>IF(copyYourOldExportHere!G322="x",IF(copyYourOldExportHere!I322="","",copyYourOldExportHere!I322),"")</f>
        <v/>
      </c>
      <c r="K322">
        <v>321</v>
      </c>
      <c r="L322" t="s">
        <v>43</v>
      </c>
      <c r="M322" t="s">
        <v>91</v>
      </c>
      <c r="N322" t="s">
        <v>27</v>
      </c>
      <c r="O322">
        <v>71</v>
      </c>
      <c r="P322" t="s">
        <v>1444</v>
      </c>
      <c r="Q322" t="str">
        <f t="shared" si="25"/>
        <v/>
      </c>
      <c r="R322" t="str">
        <f t="shared" si="26"/>
        <v/>
      </c>
      <c r="S322" t="str">
        <f t="shared" si="27"/>
        <v/>
      </c>
      <c r="V322" t="str">
        <f t="shared" si="28"/>
        <v>Crawford,B*hSLN</v>
      </c>
      <c r="W322" t="str">
        <f>IF(T322&lt;&gt;"multiple",IF(ISERROR(VLOOKUP(SUBSTITUTE(SUBSTITUTE(V322,"*","~*"),"+","~+"),playerChgs!G$2:H$411,2,FALSE)),"",VLOOKUP(SUBSTITUTE(SUBSTITUTE(V322,"*","~*"),"+","~+"),playerChgs!G$2:H$411,2,FALSE)),"")</f>
        <v/>
      </c>
      <c r="X322" t="str">
        <f t="shared" si="29"/>
        <v>Crawford,B*hSLN</v>
      </c>
    </row>
    <row r="323" spans="1:24" x14ac:dyDescent="0.25">
      <c r="A323" s="7" t="str">
        <f t="shared" ref="A323:A386" si="30">CONCATENATE(LEFT(D323,LEN(D323)),E323,C323)</f>
        <v/>
      </c>
      <c r="B323" s="4" t="str">
        <f>IF(copyYourOldExportHere!G323="x",IF(copyYourOldExportHere!A323="","",copyYourOldExportHere!A323),"")</f>
        <v/>
      </c>
      <c r="C323" s="4" t="str">
        <f>IF(copyYourOldExportHere!G323="x",IF(copyYourOldExportHere!B323="","",copyYourOldExportHere!B323),"")</f>
        <v/>
      </c>
      <c r="D323" s="4" t="str">
        <f>IF(copyYourOldExportHere!G323="x",IF(copyYourOldExportHere!C323="","",copyYourOldExportHere!C323),"")</f>
        <v/>
      </c>
      <c r="E323" s="4" t="str">
        <f>IF(copyYourOldExportHere!G323="x",IF(copyYourOldExportHere!D323="","",copyYourOldExportHere!D323),"")</f>
        <v/>
      </c>
      <c r="F323" s="4" t="str">
        <f>IF(copyYourOldExportHere!G323="x",IF(copyYourOldExportHere!E323="","",copyYourOldExportHere!E323),"")</f>
        <v/>
      </c>
      <c r="G323" s="4" t="str">
        <f>IF(copyYourOldExportHere!G323="x",IF(copyYourOldExportHere!F323="","",copyYourOldExportHere!F323),"")</f>
        <v/>
      </c>
      <c r="H323" s="4" t="str">
        <f>IF(copyYourOldExportHere!G323="x",IF(copyYourOldExportHere!G323="","",copyYourOldExportHere!G323),"")</f>
        <v/>
      </c>
      <c r="I323" s="4" t="str">
        <f>IF(copyYourOldExportHere!G323="x",IF(copyYourOldExportHere!H323="","",copyYourOldExportHere!H323),"")</f>
        <v/>
      </c>
      <c r="J323" s="4" t="str">
        <f>IF(copyYourOldExportHere!G323="x",IF(copyYourOldExportHere!I323="","",copyYourOldExportHere!I323),"")</f>
        <v/>
      </c>
      <c r="K323">
        <v>322</v>
      </c>
      <c r="L323" t="s">
        <v>41</v>
      </c>
      <c r="M323" t="s">
        <v>243</v>
      </c>
      <c r="N323" t="s">
        <v>27</v>
      </c>
      <c r="O323">
        <v>392</v>
      </c>
      <c r="P323" t="s">
        <v>1445</v>
      </c>
      <c r="Q323" t="str">
        <f t="shared" ref="Q323:Q386" si="31">IF(ISERROR(VLOOKUP(SUBSTITUTE(SUBSTITUTE($X323,"*","~*"),"+","~+"),$A$2:$J$1663,8,FALSE)),"",VLOOKUP(SUBSTITUTE(SUBSTITUTE($X323,"*","~*"),"+","~+"),$A$2:$J$1641,8,FALSE))</f>
        <v/>
      </c>
      <c r="R323" t="str">
        <f t="shared" ref="R323:R386" si="32">IF(ISERROR(VLOOKUP(SUBSTITUTE(SUBSTITUTE($X323,"*","~*"),"+","~+"),$A$2:$J$1663,9,FALSE)),"",VLOOKUP(SUBSTITUTE(SUBSTITUTE($X323,"*","~*"),"+","~+"),$A$2:$J$1641,9,FALSE))</f>
        <v/>
      </c>
      <c r="S323" t="str">
        <f t="shared" ref="S323:S386" si="33">IF(ISERROR(VLOOKUP(SUBSTITUTE(SUBSTITUTE($X323,"*","~*"),"+","~+"),$A$2:$J$1663,10,FALSE)),"",VLOOKUP(SUBSTITUTE(SUBSTITUTE($X323,"*","~*"),"+","~+"),$A$2:$J$1641,10,FALSE))</f>
        <v/>
      </c>
      <c r="V323" t="str">
        <f t="shared" ref="V323:V386" si="34">IF(OR(RIGHT(M323)="*",RIGHT(M323)="+"),CONCATENATE(LEFT(M323,LEN(M323)),N323,L323),CONCATENATE(LEFT(M323,LEN(M323)),N323,L323))</f>
        <v>Crawford,J*hSEA</v>
      </c>
      <c r="W323" t="str">
        <f>IF(T323&lt;&gt;"multiple",IF(ISERROR(VLOOKUP(SUBSTITUTE(SUBSTITUTE(V323,"*","~*"),"+","~+"),playerChgs!G$2:H$411,2,FALSE)),"",VLOOKUP(SUBSTITUTE(SUBSTITUTE(V323,"*","~*"),"+","~+"),playerChgs!G$2:H$411,2,FALSE)),"")</f>
        <v/>
      </c>
      <c r="X323" t="str">
        <f t="shared" ref="X323:X386" si="35">IF(W323="",V323,W323)</f>
        <v>Crawford,J*hSEA</v>
      </c>
    </row>
    <row r="324" spans="1:24" x14ac:dyDescent="0.25">
      <c r="A324" s="7" t="str">
        <f t="shared" si="30"/>
        <v/>
      </c>
      <c r="B324" s="4" t="str">
        <f>IF(copyYourOldExportHere!G324="x",IF(copyYourOldExportHere!A324="","",copyYourOldExportHere!A324),"")</f>
        <v/>
      </c>
      <c r="C324" s="4" t="str">
        <f>IF(copyYourOldExportHere!G324="x",IF(copyYourOldExportHere!B324="","",copyYourOldExportHere!B324),"")</f>
        <v/>
      </c>
      <c r="D324" s="4" t="str">
        <f>IF(copyYourOldExportHere!G324="x",IF(copyYourOldExportHere!C324="","",copyYourOldExportHere!C324),"")</f>
        <v/>
      </c>
      <c r="E324" s="4" t="str">
        <f>IF(copyYourOldExportHere!G324="x",IF(copyYourOldExportHere!D324="","",copyYourOldExportHere!D324),"")</f>
        <v/>
      </c>
      <c r="F324" s="4" t="str">
        <f>IF(copyYourOldExportHere!G324="x",IF(copyYourOldExportHere!E324="","",copyYourOldExportHere!E324),"")</f>
        <v/>
      </c>
      <c r="G324" s="4" t="str">
        <f>IF(copyYourOldExportHere!G324="x",IF(copyYourOldExportHere!F324="","",copyYourOldExportHere!F324),"")</f>
        <v/>
      </c>
      <c r="H324" s="4" t="str">
        <f>IF(copyYourOldExportHere!G324="x",IF(copyYourOldExportHere!G324="","",copyYourOldExportHere!G324),"")</f>
        <v/>
      </c>
      <c r="I324" s="4" t="str">
        <f>IF(copyYourOldExportHere!G324="x",IF(copyYourOldExportHere!H324="","",copyYourOldExportHere!H324),"")</f>
        <v/>
      </c>
      <c r="J324" s="4" t="str">
        <f>IF(copyYourOldExportHere!G324="x",IF(copyYourOldExportHere!I324="","",copyYourOldExportHere!I324),"")</f>
        <v/>
      </c>
      <c r="K324">
        <v>323</v>
      </c>
      <c r="L324" t="s">
        <v>50</v>
      </c>
      <c r="M324" t="s">
        <v>618</v>
      </c>
      <c r="N324" t="s">
        <v>22</v>
      </c>
      <c r="O324">
        <v>184</v>
      </c>
      <c r="P324" t="s">
        <v>67</v>
      </c>
      <c r="Q324" t="str">
        <f t="shared" si="31"/>
        <v/>
      </c>
      <c r="R324" t="str">
        <f t="shared" si="32"/>
        <v/>
      </c>
      <c r="S324" t="str">
        <f t="shared" si="33"/>
        <v/>
      </c>
      <c r="V324" t="str">
        <f t="shared" si="34"/>
        <v>Crawford,KpBOA</v>
      </c>
      <c r="W324" t="str">
        <f>IF(T324&lt;&gt;"multiple",IF(ISERROR(VLOOKUP(SUBSTITUTE(SUBSTITUTE(V324,"*","~*"),"+","~+"),playerChgs!G$2:H$411,2,FALSE)),"",VLOOKUP(SUBSTITUTE(SUBSTITUTE(V324,"*","~*"),"+","~+"),playerChgs!G$2:H$411,2,FALSE)),"")</f>
        <v/>
      </c>
      <c r="X324" t="str">
        <f t="shared" si="35"/>
        <v>Crawford,KpBOA</v>
      </c>
    </row>
    <row r="325" spans="1:24" x14ac:dyDescent="0.25">
      <c r="A325" s="7" t="str">
        <f t="shared" si="30"/>
        <v/>
      </c>
      <c r="B325" s="4" t="str">
        <f>IF(copyYourOldExportHere!G325="x",IF(copyYourOldExportHere!A325="","",copyYourOldExportHere!A325),"")</f>
        <v/>
      </c>
      <c r="C325" s="4" t="str">
        <f>IF(copyYourOldExportHere!G325="x",IF(copyYourOldExportHere!B325="","",copyYourOldExportHere!B325),"")</f>
        <v/>
      </c>
      <c r="D325" s="4" t="str">
        <f>IF(copyYourOldExportHere!G325="x",IF(copyYourOldExportHere!C325="","",copyYourOldExportHere!C325),"")</f>
        <v/>
      </c>
      <c r="E325" s="4" t="str">
        <f>IF(copyYourOldExportHere!G325="x",IF(copyYourOldExportHere!D325="","",copyYourOldExportHere!D325),"")</f>
        <v/>
      </c>
      <c r="F325" s="4" t="str">
        <f>IF(copyYourOldExportHere!G325="x",IF(copyYourOldExportHere!E325="","",copyYourOldExportHere!E325),"")</f>
        <v/>
      </c>
      <c r="G325" s="4" t="str">
        <f>IF(copyYourOldExportHere!G325="x",IF(copyYourOldExportHere!F325="","",copyYourOldExportHere!F325),"")</f>
        <v/>
      </c>
      <c r="H325" s="4" t="str">
        <f>IF(copyYourOldExportHere!G325="x",IF(copyYourOldExportHere!G325="","",copyYourOldExportHere!G325),"")</f>
        <v/>
      </c>
      <c r="I325" s="4" t="str">
        <f>IF(copyYourOldExportHere!G325="x",IF(copyYourOldExportHere!H325="","",copyYourOldExportHere!H325),"")</f>
        <v/>
      </c>
      <c r="J325" s="4" t="str">
        <f>IF(copyYourOldExportHere!G325="x",IF(copyYourOldExportHere!I325="","",copyYourOldExportHere!I325),"")</f>
        <v/>
      </c>
      <c r="K325">
        <v>324</v>
      </c>
      <c r="L325" t="s">
        <v>33</v>
      </c>
      <c r="M325" t="s">
        <v>1446</v>
      </c>
      <c r="N325" t="s">
        <v>27</v>
      </c>
      <c r="O325">
        <v>119</v>
      </c>
      <c r="P325" t="s">
        <v>1447</v>
      </c>
      <c r="Q325" t="str">
        <f t="shared" si="31"/>
        <v/>
      </c>
      <c r="R325" t="str">
        <f t="shared" si="32"/>
        <v/>
      </c>
      <c r="S325" t="str">
        <f t="shared" si="33"/>
        <v/>
      </c>
      <c r="V325" t="str">
        <f t="shared" si="34"/>
        <v>Crews,DhWAN</v>
      </c>
      <c r="W325" t="str">
        <f>IF(T325&lt;&gt;"multiple",IF(ISERROR(VLOOKUP(SUBSTITUTE(SUBSTITUTE(V325,"*","~*"),"+","~+"),playerChgs!G$2:H$411,2,FALSE)),"",VLOOKUP(SUBSTITUTE(SUBSTITUTE(V325,"*","~*"),"+","~+"),playerChgs!G$2:H$411,2,FALSE)),"")</f>
        <v/>
      </c>
      <c r="X325" t="str">
        <f t="shared" si="35"/>
        <v>Crews,DhWAN</v>
      </c>
    </row>
    <row r="326" spans="1:24" x14ac:dyDescent="0.25">
      <c r="A326" s="7" t="str">
        <f t="shared" si="30"/>
        <v/>
      </c>
      <c r="B326" s="4" t="str">
        <f>IF(copyYourOldExportHere!G326="x",IF(copyYourOldExportHere!A326="","",copyYourOldExportHere!A326),"")</f>
        <v/>
      </c>
      <c r="C326" s="4" t="str">
        <f>IF(copyYourOldExportHere!G326="x",IF(copyYourOldExportHere!B326="","",copyYourOldExportHere!B326),"")</f>
        <v/>
      </c>
      <c r="D326" s="4" t="str">
        <f>IF(copyYourOldExportHere!G326="x",IF(copyYourOldExportHere!C326="","",copyYourOldExportHere!C326),"")</f>
        <v/>
      </c>
      <c r="E326" s="4" t="str">
        <f>IF(copyYourOldExportHere!G326="x",IF(copyYourOldExportHere!D326="","",copyYourOldExportHere!D326),"")</f>
        <v/>
      </c>
      <c r="F326" s="4" t="str">
        <f>IF(copyYourOldExportHere!G326="x",IF(copyYourOldExportHere!E326="","",copyYourOldExportHere!E326),"")</f>
        <v/>
      </c>
      <c r="G326" s="4" t="str">
        <f>IF(copyYourOldExportHere!G326="x",IF(copyYourOldExportHere!F326="","",copyYourOldExportHere!F326),"")</f>
        <v/>
      </c>
      <c r="H326" s="4" t="str">
        <f>IF(copyYourOldExportHere!G326="x",IF(copyYourOldExportHere!G326="","",copyYourOldExportHere!G326),"")</f>
        <v/>
      </c>
      <c r="I326" s="4" t="str">
        <f>IF(copyYourOldExportHere!G326="x",IF(copyYourOldExportHere!H326="","",copyYourOldExportHere!H326),"")</f>
        <v/>
      </c>
      <c r="J326" s="4" t="str">
        <f>IF(copyYourOldExportHere!G326="x",IF(copyYourOldExportHere!I326="","",copyYourOldExportHere!I326),"")</f>
        <v/>
      </c>
      <c r="K326">
        <v>325</v>
      </c>
      <c r="L326" t="s">
        <v>29</v>
      </c>
      <c r="M326" t="s">
        <v>523</v>
      </c>
      <c r="N326" t="s">
        <v>22</v>
      </c>
      <c r="O326">
        <v>7</v>
      </c>
      <c r="P326" t="s">
        <v>60</v>
      </c>
      <c r="Q326" t="str">
        <f t="shared" si="31"/>
        <v/>
      </c>
      <c r="R326" t="str">
        <f t="shared" si="32"/>
        <v/>
      </c>
      <c r="S326" t="str">
        <f t="shared" si="33"/>
        <v/>
      </c>
      <c r="T326" t="s">
        <v>6</v>
      </c>
      <c r="V326" t="str">
        <f t="shared" si="34"/>
        <v>Crismatt,NpLAN</v>
      </c>
      <c r="W326" t="str">
        <f>IF(T326&lt;&gt;"multiple",IF(ISERROR(VLOOKUP(SUBSTITUTE(SUBSTITUTE(V326,"*","~*"),"+","~+"),playerChgs!G$2:H$411,2,FALSE)),"",VLOOKUP(SUBSTITUTE(SUBSTITUTE(V326,"*","~*"),"+","~+"),playerChgs!G$2:H$411,2,FALSE)),"")</f>
        <v/>
      </c>
      <c r="X326" t="str">
        <f t="shared" si="35"/>
        <v>Crismatt,NpLAN</v>
      </c>
    </row>
    <row r="327" spans="1:24" x14ac:dyDescent="0.25">
      <c r="A327" s="7" t="str">
        <f t="shared" si="30"/>
        <v/>
      </c>
      <c r="B327" s="4" t="str">
        <f>IF(copyYourOldExportHere!G327="x",IF(copyYourOldExportHere!A327="","",copyYourOldExportHere!A327),"")</f>
        <v/>
      </c>
      <c r="C327" s="4" t="str">
        <f>IF(copyYourOldExportHere!G327="x",IF(copyYourOldExportHere!B327="","",copyYourOldExportHere!B327),"")</f>
        <v/>
      </c>
      <c r="D327" s="4" t="str">
        <f>IF(copyYourOldExportHere!G327="x",IF(copyYourOldExportHere!C327="","",copyYourOldExportHere!C327),"")</f>
        <v/>
      </c>
      <c r="E327" s="4" t="str">
        <f>IF(copyYourOldExportHere!G327="x",IF(copyYourOldExportHere!D327="","",copyYourOldExportHere!D327),"")</f>
        <v/>
      </c>
      <c r="F327" s="4" t="str">
        <f>IF(copyYourOldExportHere!G327="x",IF(copyYourOldExportHere!E327="","",copyYourOldExportHere!E327),"")</f>
        <v/>
      </c>
      <c r="G327" s="4" t="str">
        <f>IF(copyYourOldExportHere!G327="x",IF(copyYourOldExportHere!F327="","",copyYourOldExportHere!F327),"")</f>
        <v/>
      </c>
      <c r="H327" s="4" t="str">
        <f>IF(copyYourOldExportHere!G327="x",IF(copyYourOldExportHere!G327="","",copyYourOldExportHere!G327),"")</f>
        <v/>
      </c>
      <c r="I327" s="4" t="str">
        <f>IF(copyYourOldExportHere!G327="x",IF(copyYourOldExportHere!H327="","",copyYourOldExportHere!H327),"")</f>
        <v/>
      </c>
      <c r="J327" s="4" t="str">
        <f>IF(copyYourOldExportHere!G327="x",IF(copyYourOldExportHere!I327="","",copyYourOldExportHere!I327),"")</f>
        <v/>
      </c>
      <c r="K327">
        <v>326</v>
      </c>
      <c r="L327" t="s">
        <v>50</v>
      </c>
      <c r="M327" t="s">
        <v>619</v>
      </c>
      <c r="N327" t="s">
        <v>22</v>
      </c>
      <c r="O327">
        <v>99</v>
      </c>
      <c r="P327" t="s">
        <v>333</v>
      </c>
      <c r="Q327" t="str">
        <f t="shared" si="31"/>
        <v/>
      </c>
      <c r="R327" t="str">
        <f t="shared" si="32"/>
        <v/>
      </c>
      <c r="S327" t="str">
        <f t="shared" si="33"/>
        <v/>
      </c>
      <c r="V327" t="str">
        <f t="shared" si="34"/>
        <v>Criswell,CpBOA</v>
      </c>
      <c r="W327" t="str">
        <f>IF(T327&lt;&gt;"multiple",IF(ISERROR(VLOOKUP(SUBSTITUTE(SUBSTITUTE(V327,"*","~*"),"+","~+"),playerChgs!G$2:H$411,2,FALSE)),"",VLOOKUP(SUBSTITUTE(SUBSTITUTE(V327,"*","~*"),"+","~+"),playerChgs!G$2:H$411,2,FALSE)),"")</f>
        <v/>
      </c>
      <c r="X327" t="str">
        <f t="shared" si="35"/>
        <v>Criswell,CpBOA</v>
      </c>
    </row>
    <row r="328" spans="1:24" x14ac:dyDescent="0.25">
      <c r="A328" s="7" t="str">
        <f t="shared" si="30"/>
        <v/>
      </c>
      <c r="B328" s="4" t="str">
        <f>IF(copyYourOldExportHere!G328="x",IF(copyYourOldExportHere!A328="","",copyYourOldExportHere!A328),"")</f>
        <v/>
      </c>
      <c r="C328" s="4" t="str">
        <f>IF(copyYourOldExportHere!G328="x",IF(copyYourOldExportHere!B328="","",copyYourOldExportHere!B328),"")</f>
        <v/>
      </c>
      <c r="D328" s="4" t="str">
        <f>IF(copyYourOldExportHere!G328="x",IF(copyYourOldExportHere!C328="","",copyYourOldExportHere!C328),"")</f>
        <v/>
      </c>
      <c r="E328" s="4" t="str">
        <f>IF(copyYourOldExportHere!G328="x",IF(copyYourOldExportHere!D328="","",copyYourOldExportHere!D328),"")</f>
        <v/>
      </c>
      <c r="F328" s="4" t="str">
        <f>IF(copyYourOldExportHere!G328="x",IF(copyYourOldExportHere!E328="","",copyYourOldExportHere!E328),"")</f>
        <v/>
      </c>
      <c r="G328" s="4" t="str">
        <f>IF(copyYourOldExportHere!G328="x",IF(copyYourOldExportHere!F328="","",copyYourOldExportHere!F328),"")</f>
        <v/>
      </c>
      <c r="H328" s="4" t="str">
        <f>IF(copyYourOldExportHere!G328="x",IF(copyYourOldExportHere!G328="","",copyYourOldExportHere!G328),"")</f>
        <v/>
      </c>
      <c r="I328" s="4" t="str">
        <f>IF(copyYourOldExportHere!G328="x",IF(copyYourOldExportHere!H328="","",copyYourOldExportHere!H328),"")</f>
        <v/>
      </c>
      <c r="J328" s="4" t="str">
        <f>IF(copyYourOldExportHere!G328="x",IF(copyYourOldExportHere!I328="","",copyYourOldExportHere!I328),"")</f>
        <v/>
      </c>
      <c r="K328">
        <v>327</v>
      </c>
      <c r="L328" t="s">
        <v>46</v>
      </c>
      <c r="M328" t="s">
        <v>1448</v>
      </c>
      <c r="N328" t="s">
        <v>22</v>
      </c>
      <c r="O328">
        <v>20</v>
      </c>
      <c r="P328" t="s">
        <v>60</v>
      </c>
      <c r="Q328" t="str">
        <f t="shared" si="31"/>
        <v/>
      </c>
      <c r="R328" t="str">
        <f t="shared" si="32"/>
        <v/>
      </c>
      <c r="S328" t="str">
        <f t="shared" si="33"/>
        <v/>
      </c>
      <c r="V328" t="str">
        <f t="shared" si="34"/>
        <v>Criswell,JpCON</v>
      </c>
      <c r="W328" t="str">
        <f>IF(T328&lt;&gt;"multiple",IF(ISERROR(VLOOKUP(SUBSTITUTE(SUBSTITUTE(V328,"*","~*"),"+","~+"),playerChgs!G$2:H$411,2,FALSE)),"",VLOOKUP(SUBSTITUTE(SUBSTITUTE(V328,"*","~*"),"+","~+"),playerChgs!G$2:H$411,2,FALSE)),"")</f>
        <v/>
      </c>
      <c r="X328" t="str">
        <f t="shared" si="35"/>
        <v>Criswell,JpCON</v>
      </c>
    </row>
    <row r="329" spans="1:24" x14ac:dyDescent="0.25">
      <c r="A329" s="7" t="str">
        <f t="shared" si="30"/>
        <v/>
      </c>
      <c r="B329" s="4" t="str">
        <f>IF(copyYourOldExportHere!G329="x",IF(copyYourOldExportHere!A329="","",copyYourOldExportHere!A329),"")</f>
        <v/>
      </c>
      <c r="C329" s="4" t="str">
        <f>IF(copyYourOldExportHere!G329="x",IF(copyYourOldExportHere!B329="","",copyYourOldExportHere!B329),"")</f>
        <v/>
      </c>
      <c r="D329" s="4" t="str">
        <f>IF(copyYourOldExportHere!G329="x",IF(copyYourOldExportHere!C329="","",copyYourOldExportHere!C329),"")</f>
        <v/>
      </c>
      <c r="E329" s="4" t="str">
        <f>IF(copyYourOldExportHere!G329="x",IF(copyYourOldExportHere!D329="","",copyYourOldExportHere!D329),"")</f>
        <v/>
      </c>
      <c r="F329" s="4" t="str">
        <f>IF(copyYourOldExportHere!G329="x",IF(copyYourOldExportHere!E329="","",copyYourOldExportHere!E329),"")</f>
        <v/>
      </c>
      <c r="G329" s="4" t="str">
        <f>IF(copyYourOldExportHere!G329="x",IF(copyYourOldExportHere!F329="","",copyYourOldExportHere!F329),"")</f>
        <v/>
      </c>
      <c r="H329" s="4" t="str">
        <f>IF(copyYourOldExportHere!G329="x",IF(copyYourOldExportHere!G329="","",copyYourOldExportHere!G329),"")</f>
        <v/>
      </c>
      <c r="I329" s="4" t="str">
        <f>IF(copyYourOldExportHere!G329="x",IF(copyYourOldExportHere!H329="","",copyYourOldExportHere!H329),"")</f>
        <v/>
      </c>
      <c r="J329" s="4" t="str">
        <f>IF(copyYourOldExportHere!G329="x",IF(copyYourOldExportHere!I329="","",copyYourOldExportHere!I329),"")</f>
        <v/>
      </c>
      <c r="K329">
        <v>328</v>
      </c>
      <c r="L329" t="s">
        <v>23</v>
      </c>
      <c r="M329" t="s">
        <v>1004</v>
      </c>
      <c r="N329" t="s">
        <v>22</v>
      </c>
      <c r="O329">
        <v>146</v>
      </c>
      <c r="P329" t="s">
        <v>339</v>
      </c>
      <c r="Q329" t="str">
        <f t="shared" si="31"/>
        <v/>
      </c>
      <c r="R329" t="str">
        <f t="shared" si="32"/>
        <v/>
      </c>
      <c r="S329" t="str">
        <f t="shared" si="33"/>
        <v/>
      </c>
      <c r="V329" t="str">
        <f t="shared" si="34"/>
        <v>Crochet,G*pCHA</v>
      </c>
      <c r="W329" t="str">
        <f>IF(T329&lt;&gt;"multiple",IF(ISERROR(VLOOKUP(SUBSTITUTE(SUBSTITUTE(V329,"*","~*"),"+","~+"),playerChgs!G$2:H$411,2,FALSE)),"",VLOOKUP(SUBSTITUTE(SUBSTITUTE(V329,"*","~*"),"+","~+"),playerChgs!G$2:H$411,2,FALSE)),"")</f>
        <v/>
      </c>
      <c r="X329" t="str">
        <f t="shared" si="35"/>
        <v>Crochet,G*pCHA</v>
      </c>
    </row>
    <row r="330" spans="1:24" x14ac:dyDescent="0.25">
      <c r="A330" s="7" t="str">
        <f t="shared" si="30"/>
        <v/>
      </c>
      <c r="B330" s="4" t="str">
        <f>IF(copyYourOldExportHere!G330="x",IF(copyYourOldExportHere!A330="","",copyYourOldExportHere!A330),"")</f>
        <v/>
      </c>
      <c r="C330" s="4" t="str">
        <f>IF(copyYourOldExportHere!G330="x",IF(copyYourOldExportHere!B330="","",copyYourOldExportHere!B330),"")</f>
        <v/>
      </c>
      <c r="D330" s="4" t="str">
        <f>IF(copyYourOldExportHere!G330="x",IF(copyYourOldExportHere!C330="","",copyYourOldExportHere!C330),"")</f>
        <v/>
      </c>
      <c r="E330" s="4" t="str">
        <f>IF(copyYourOldExportHere!G330="x",IF(copyYourOldExportHere!D330="","",copyYourOldExportHere!D330),"")</f>
        <v/>
      </c>
      <c r="F330" s="4" t="str">
        <f>IF(copyYourOldExportHere!G330="x",IF(copyYourOldExportHere!E330="","",copyYourOldExportHere!E330),"")</f>
        <v/>
      </c>
      <c r="G330" s="4" t="str">
        <f>IF(copyYourOldExportHere!G330="x",IF(copyYourOldExportHere!F330="","",copyYourOldExportHere!F330),"")</f>
        <v/>
      </c>
      <c r="H330" s="4" t="str">
        <f>IF(copyYourOldExportHere!G330="x",IF(copyYourOldExportHere!G330="","",copyYourOldExportHere!G330),"")</f>
        <v/>
      </c>
      <c r="I330" s="4" t="str">
        <f>IF(copyYourOldExportHere!G330="x",IF(copyYourOldExportHere!H330="","",copyYourOldExportHere!H330),"")</f>
        <v/>
      </c>
      <c r="J330" s="4" t="str">
        <f>IF(copyYourOldExportHere!G330="x",IF(copyYourOldExportHere!I330="","",copyYourOldExportHere!I330),"")</f>
        <v/>
      </c>
      <c r="K330">
        <v>329</v>
      </c>
      <c r="L330" t="s">
        <v>26</v>
      </c>
      <c r="M330" t="s">
        <v>524</v>
      </c>
      <c r="N330" t="s">
        <v>27</v>
      </c>
      <c r="O330">
        <v>577</v>
      </c>
      <c r="P330" t="s">
        <v>1449</v>
      </c>
      <c r="Q330" t="str">
        <f t="shared" si="31"/>
        <v/>
      </c>
      <c r="R330" t="str">
        <f t="shared" si="32"/>
        <v/>
      </c>
      <c r="S330" t="str">
        <f t="shared" si="33"/>
        <v/>
      </c>
      <c r="V330" t="str">
        <f t="shared" si="34"/>
        <v>Cronenworth,J*hSDN</v>
      </c>
      <c r="W330" t="str">
        <f>IF(T330&lt;&gt;"multiple",IF(ISERROR(VLOOKUP(SUBSTITUTE(SUBSTITUTE(V330,"*","~*"),"+","~+"),playerChgs!G$2:H$411,2,FALSE)),"",VLOOKUP(SUBSTITUTE(SUBSTITUTE(V330,"*","~*"),"+","~+"),playerChgs!G$2:H$411,2,FALSE)),"")</f>
        <v/>
      </c>
      <c r="X330" t="str">
        <f t="shared" si="35"/>
        <v>Cronenworth,J*hSDN</v>
      </c>
    </row>
    <row r="331" spans="1:24" x14ac:dyDescent="0.25">
      <c r="A331" s="7" t="str">
        <f t="shared" si="30"/>
        <v/>
      </c>
      <c r="B331" s="4" t="str">
        <f>IF(copyYourOldExportHere!G331="x",IF(copyYourOldExportHere!A331="","",copyYourOldExportHere!A331),"")</f>
        <v/>
      </c>
      <c r="C331" s="4" t="str">
        <f>IF(copyYourOldExportHere!G331="x",IF(copyYourOldExportHere!B331="","",copyYourOldExportHere!B331),"")</f>
        <v/>
      </c>
      <c r="D331" s="4" t="str">
        <f>IF(copyYourOldExportHere!G331="x",IF(copyYourOldExportHere!C331="","",copyYourOldExportHere!C331),"")</f>
        <v/>
      </c>
      <c r="E331" s="4" t="str">
        <f>IF(copyYourOldExportHere!G331="x",IF(copyYourOldExportHere!D331="","",copyYourOldExportHere!D331),"")</f>
        <v/>
      </c>
      <c r="F331" s="4" t="str">
        <f>IF(copyYourOldExportHere!G331="x",IF(copyYourOldExportHere!E331="","",copyYourOldExportHere!E331),"")</f>
        <v/>
      </c>
      <c r="G331" s="4" t="str">
        <f>IF(copyYourOldExportHere!G331="x",IF(copyYourOldExportHere!F331="","",copyYourOldExportHere!F331),"")</f>
        <v/>
      </c>
      <c r="H331" s="4" t="str">
        <f>IF(copyYourOldExportHere!G331="x",IF(copyYourOldExportHere!G331="","",copyYourOldExportHere!G331),"")</f>
        <v/>
      </c>
      <c r="I331" s="4" t="str">
        <f>IF(copyYourOldExportHere!G331="x",IF(copyYourOldExportHere!H331="","",copyYourOldExportHere!H331),"")</f>
        <v/>
      </c>
      <c r="J331" s="4" t="str">
        <f>IF(copyYourOldExportHere!G331="x",IF(copyYourOldExportHere!I331="","",copyYourOldExportHere!I331),"")</f>
        <v/>
      </c>
      <c r="K331">
        <v>330</v>
      </c>
      <c r="L331" t="s">
        <v>102</v>
      </c>
      <c r="M331" t="s">
        <v>1006</v>
      </c>
      <c r="N331" t="s">
        <v>22</v>
      </c>
      <c r="O331">
        <v>70</v>
      </c>
      <c r="P331" t="s">
        <v>60</v>
      </c>
      <c r="Q331" t="str">
        <f t="shared" si="31"/>
        <v/>
      </c>
      <c r="R331" t="str">
        <f t="shared" si="32"/>
        <v/>
      </c>
      <c r="S331" t="str">
        <f t="shared" si="33"/>
        <v/>
      </c>
      <c r="V331" t="str">
        <f t="shared" si="34"/>
        <v>Cronin,DpMMN</v>
      </c>
      <c r="W331" t="str">
        <f>IF(T331&lt;&gt;"multiple",IF(ISERROR(VLOOKUP(SUBSTITUTE(SUBSTITUTE(V331,"*","~*"),"+","~+"),playerChgs!G$2:H$411,2,FALSE)),"",VLOOKUP(SUBSTITUTE(SUBSTITUTE(V331,"*","~*"),"+","~+"),playerChgs!G$2:H$411,2,FALSE)),"")</f>
        <v/>
      </c>
      <c r="X331" t="str">
        <f t="shared" si="35"/>
        <v>Cronin,DpMMN</v>
      </c>
    </row>
    <row r="332" spans="1:24" x14ac:dyDescent="0.25">
      <c r="A332" s="7" t="str">
        <f t="shared" si="30"/>
        <v/>
      </c>
      <c r="B332" s="4" t="str">
        <f>IF(copyYourOldExportHere!G332="x",IF(copyYourOldExportHere!A332="","",copyYourOldExportHere!A332),"")</f>
        <v/>
      </c>
      <c r="C332" s="4" t="str">
        <f>IF(copyYourOldExportHere!G332="x",IF(copyYourOldExportHere!B332="","",copyYourOldExportHere!B332),"")</f>
        <v/>
      </c>
      <c r="D332" s="4" t="str">
        <f>IF(copyYourOldExportHere!G332="x",IF(copyYourOldExportHere!C332="","",copyYourOldExportHere!C332),"")</f>
        <v/>
      </c>
      <c r="E332" s="4" t="str">
        <f>IF(copyYourOldExportHere!G332="x",IF(copyYourOldExportHere!D332="","",copyYourOldExportHere!D332),"")</f>
        <v/>
      </c>
      <c r="F332" s="4" t="str">
        <f>IF(copyYourOldExportHere!G332="x",IF(copyYourOldExportHere!E332="","",copyYourOldExportHere!E332),"")</f>
        <v/>
      </c>
      <c r="G332" s="4" t="str">
        <f>IF(copyYourOldExportHere!G332="x",IF(copyYourOldExportHere!F332="","",copyYourOldExportHere!F332),"")</f>
        <v/>
      </c>
      <c r="H332" s="4" t="str">
        <f>IF(copyYourOldExportHere!G332="x",IF(copyYourOldExportHere!G332="","",copyYourOldExportHere!G332),"")</f>
        <v/>
      </c>
      <c r="I332" s="4" t="str">
        <f>IF(copyYourOldExportHere!G332="x",IF(copyYourOldExportHere!H332="","",copyYourOldExportHere!H332),"")</f>
        <v/>
      </c>
      <c r="J332" s="4" t="str">
        <f>IF(copyYourOldExportHere!G332="x",IF(copyYourOldExportHere!I332="","",copyYourOldExportHere!I332),"")</f>
        <v/>
      </c>
      <c r="K332">
        <v>331</v>
      </c>
      <c r="L332" t="s">
        <v>51</v>
      </c>
      <c r="M332" t="s">
        <v>1450</v>
      </c>
      <c r="N332" t="s">
        <v>22</v>
      </c>
      <c r="O332">
        <v>25</v>
      </c>
      <c r="P332" t="s">
        <v>62</v>
      </c>
      <c r="Q332" t="str">
        <f t="shared" si="31"/>
        <v/>
      </c>
      <c r="R332" t="str">
        <f t="shared" si="32"/>
        <v/>
      </c>
      <c r="S332" t="str">
        <f t="shared" si="33"/>
        <v/>
      </c>
      <c r="V332" t="str">
        <f t="shared" si="34"/>
        <v>Crouse,HpLAA</v>
      </c>
      <c r="W332" t="str">
        <f>IF(T332&lt;&gt;"multiple",IF(ISERROR(VLOOKUP(SUBSTITUTE(SUBSTITUTE(V332,"*","~*"),"+","~+"),playerChgs!G$2:H$411,2,FALSE)),"",VLOOKUP(SUBSTITUTE(SUBSTITUTE(V332,"*","~*"),"+","~+"),playerChgs!G$2:H$411,2,FALSE)),"")</f>
        <v/>
      </c>
      <c r="X332" t="str">
        <f t="shared" si="35"/>
        <v>Crouse,HpLAA</v>
      </c>
    </row>
    <row r="333" spans="1:24" x14ac:dyDescent="0.25">
      <c r="A333" s="7" t="str">
        <f t="shared" si="30"/>
        <v/>
      </c>
      <c r="B333" s="4" t="str">
        <f>IF(copyYourOldExportHere!G333="x",IF(copyYourOldExportHere!A333="","",copyYourOldExportHere!A333),"")</f>
        <v/>
      </c>
      <c r="C333" s="4" t="str">
        <f>IF(copyYourOldExportHere!G333="x",IF(copyYourOldExportHere!B333="","",copyYourOldExportHere!B333),"")</f>
        <v/>
      </c>
      <c r="D333" s="4" t="str">
        <f>IF(copyYourOldExportHere!G333="x",IF(copyYourOldExportHere!C333="","",copyYourOldExportHere!C333),"")</f>
        <v/>
      </c>
      <c r="E333" s="4" t="str">
        <f>IF(copyYourOldExportHere!G333="x",IF(copyYourOldExportHere!D333="","",copyYourOldExportHere!D333),"")</f>
        <v/>
      </c>
      <c r="F333" s="4" t="str">
        <f>IF(copyYourOldExportHere!G333="x",IF(copyYourOldExportHere!E333="","",copyYourOldExportHere!E333),"")</f>
        <v/>
      </c>
      <c r="G333" s="4" t="str">
        <f>IF(copyYourOldExportHere!G333="x",IF(copyYourOldExportHere!F333="","",copyYourOldExportHere!F333),"")</f>
        <v/>
      </c>
      <c r="H333" s="4" t="str">
        <f>IF(copyYourOldExportHere!G333="x",IF(copyYourOldExportHere!G333="","",copyYourOldExportHere!G333),"")</f>
        <v/>
      </c>
      <c r="I333" s="4" t="str">
        <f>IF(copyYourOldExportHere!G333="x",IF(copyYourOldExportHere!H333="","",copyYourOldExportHere!H333),"")</f>
        <v/>
      </c>
      <c r="J333" s="4" t="str">
        <f>IF(copyYourOldExportHere!G333="x",IF(copyYourOldExportHere!I333="","",copyYourOldExportHere!I333),"")</f>
        <v/>
      </c>
      <c r="K333">
        <v>332</v>
      </c>
      <c r="L333" t="s">
        <v>24</v>
      </c>
      <c r="M333" t="s">
        <v>1007</v>
      </c>
      <c r="N333" t="s">
        <v>27</v>
      </c>
      <c r="O333">
        <v>372</v>
      </c>
      <c r="P333" t="s">
        <v>1081</v>
      </c>
      <c r="Q333" t="str">
        <f t="shared" si="31"/>
        <v/>
      </c>
      <c r="R333" t="str">
        <f t="shared" si="32"/>
        <v/>
      </c>
      <c r="S333" t="str">
        <f t="shared" si="33"/>
        <v/>
      </c>
      <c r="V333" t="str">
        <f t="shared" si="34"/>
        <v>Crow-Armstrong,P*hCHN</v>
      </c>
      <c r="W333" t="str">
        <f>IF(T333&lt;&gt;"multiple",IF(ISERROR(VLOOKUP(SUBSTITUTE(SUBSTITUTE(V333,"*","~*"),"+","~+"),playerChgs!G$2:H$411,2,FALSE)),"",VLOOKUP(SUBSTITUTE(SUBSTITUTE(V333,"*","~*"),"+","~+"),playerChgs!G$2:H$411,2,FALSE)),"")</f>
        <v/>
      </c>
      <c r="X333" t="str">
        <f t="shared" si="35"/>
        <v>Crow-Armstrong,P*hCHN</v>
      </c>
    </row>
    <row r="334" spans="1:24" x14ac:dyDescent="0.25">
      <c r="A334" s="7" t="str">
        <f t="shared" si="30"/>
        <v/>
      </c>
      <c r="B334" s="4" t="str">
        <f>IF(copyYourOldExportHere!G334="x",IF(copyYourOldExportHere!A334="","",copyYourOldExportHere!A334),"")</f>
        <v/>
      </c>
      <c r="C334" s="4" t="str">
        <f>IF(copyYourOldExportHere!G334="x",IF(copyYourOldExportHere!B334="","",copyYourOldExportHere!B334),"")</f>
        <v/>
      </c>
      <c r="D334" s="4" t="str">
        <f>IF(copyYourOldExportHere!G334="x",IF(copyYourOldExportHere!C334="","",copyYourOldExportHere!C334),"")</f>
        <v/>
      </c>
      <c r="E334" s="4" t="str">
        <f>IF(copyYourOldExportHere!G334="x",IF(copyYourOldExportHere!D334="","",copyYourOldExportHere!D334),"")</f>
        <v/>
      </c>
      <c r="F334" s="4" t="str">
        <f>IF(copyYourOldExportHere!G334="x",IF(copyYourOldExportHere!E334="","",copyYourOldExportHere!E334),"")</f>
        <v/>
      </c>
      <c r="G334" s="4" t="str">
        <f>IF(copyYourOldExportHere!G334="x",IF(copyYourOldExportHere!F334="","",copyYourOldExportHere!F334),"")</f>
        <v/>
      </c>
      <c r="H334" s="4" t="str">
        <f>IF(copyYourOldExportHere!G334="x",IF(copyYourOldExportHere!G334="","",copyYourOldExportHere!G334),"")</f>
        <v/>
      </c>
      <c r="I334" s="4" t="str">
        <f>IF(copyYourOldExportHere!G334="x",IF(copyYourOldExportHere!H334="","",copyYourOldExportHere!H334),"")</f>
        <v/>
      </c>
      <c r="J334" s="4" t="str">
        <f>IF(copyYourOldExportHere!G334="x",IF(copyYourOldExportHere!I334="","",copyYourOldExportHere!I334),"")</f>
        <v/>
      </c>
      <c r="K334">
        <v>333</v>
      </c>
      <c r="L334" t="s">
        <v>34</v>
      </c>
      <c r="M334" t="s">
        <v>789</v>
      </c>
      <c r="N334" t="s">
        <v>22</v>
      </c>
      <c r="O334">
        <v>67</v>
      </c>
      <c r="P334" t="s">
        <v>346</v>
      </c>
      <c r="Q334" t="str">
        <f t="shared" si="31"/>
        <v/>
      </c>
      <c r="R334" t="str">
        <f t="shared" si="32"/>
        <v/>
      </c>
      <c r="S334" t="str">
        <f t="shared" si="33"/>
        <v/>
      </c>
      <c r="V334" t="str">
        <f t="shared" si="34"/>
        <v>Cruz,FpCIN</v>
      </c>
      <c r="W334" t="str">
        <f>IF(T334&lt;&gt;"multiple",IF(ISERROR(VLOOKUP(SUBSTITUTE(SUBSTITUTE(V334,"*","~*"),"+","~+"),playerChgs!G$2:H$411,2,FALSE)),"",VLOOKUP(SUBSTITUTE(SUBSTITUTE(V334,"*","~*"),"+","~+"),playerChgs!G$2:H$411,2,FALSE)),"")</f>
        <v/>
      </c>
      <c r="X334" t="str">
        <f t="shared" si="35"/>
        <v>Cruz,FpCIN</v>
      </c>
    </row>
    <row r="335" spans="1:24" x14ac:dyDescent="0.25">
      <c r="A335" s="7" t="str">
        <f t="shared" si="30"/>
        <v/>
      </c>
      <c r="B335" s="4" t="str">
        <f>IF(copyYourOldExportHere!G335="x",IF(copyYourOldExportHere!A335="","",copyYourOldExportHere!A335),"")</f>
        <v/>
      </c>
      <c r="C335" s="4" t="str">
        <f>IF(copyYourOldExportHere!G335="x",IF(copyYourOldExportHere!B335="","",copyYourOldExportHere!B335),"")</f>
        <v/>
      </c>
      <c r="D335" s="4" t="str">
        <f>IF(copyYourOldExportHere!G335="x",IF(copyYourOldExportHere!C335="","",copyYourOldExportHere!C335),"")</f>
        <v/>
      </c>
      <c r="E335" s="4" t="str">
        <f>IF(copyYourOldExportHere!G335="x",IF(copyYourOldExportHere!D335="","",copyYourOldExportHere!D335),"")</f>
        <v/>
      </c>
      <c r="F335" s="4" t="str">
        <f>IF(copyYourOldExportHere!G335="x",IF(copyYourOldExportHere!E335="","",copyYourOldExportHere!E335),"")</f>
        <v/>
      </c>
      <c r="G335" s="4" t="str">
        <f>IF(copyYourOldExportHere!G335="x",IF(copyYourOldExportHere!F335="","",copyYourOldExportHere!F335),"")</f>
        <v/>
      </c>
      <c r="H335" s="4" t="str">
        <f>IF(copyYourOldExportHere!G335="x",IF(copyYourOldExportHere!G335="","",copyYourOldExportHere!G335),"")</f>
        <v/>
      </c>
      <c r="I335" s="4" t="str">
        <f>IF(copyYourOldExportHere!G335="x",IF(copyYourOldExportHere!H335="","",copyYourOldExportHere!H335),"")</f>
        <v/>
      </c>
      <c r="J335" s="4" t="str">
        <f>IF(copyYourOldExportHere!G335="x",IF(copyYourOldExportHere!I335="","",copyYourOldExportHere!I335),"")</f>
        <v/>
      </c>
      <c r="K335">
        <v>334</v>
      </c>
      <c r="L335" t="s">
        <v>32</v>
      </c>
      <c r="M335" t="s">
        <v>620</v>
      </c>
      <c r="N335" t="s">
        <v>27</v>
      </c>
      <c r="O335">
        <v>541</v>
      </c>
      <c r="P335" t="s">
        <v>1451</v>
      </c>
      <c r="Q335" t="str">
        <f t="shared" si="31"/>
        <v/>
      </c>
      <c r="R335" t="str">
        <f t="shared" si="32"/>
        <v/>
      </c>
      <c r="S335" t="str">
        <f t="shared" si="33"/>
        <v/>
      </c>
      <c r="V335" t="str">
        <f t="shared" si="34"/>
        <v>Cruz,O*hPIN</v>
      </c>
      <c r="W335" t="str">
        <f>IF(T335&lt;&gt;"multiple",IF(ISERROR(VLOOKUP(SUBSTITUTE(SUBSTITUTE(V335,"*","~*"),"+","~+"),playerChgs!G$2:H$411,2,FALSE)),"",VLOOKUP(SUBSTITUTE(SUBSTITUTE(V335,"*","~*"),"+","~+"),playerChgs!G$2:H$411,2,FALSE)),"")</f>
        <v/>
      </c>
      <c r="X335" t="str">
        <f t="shared" si="35"/>
        <v>Cruz,O*hPIN</v>
      </c>
    </row>
    <row r="336" spans="1:24" x14ac:dyDescent="0.25">
      <c r="A336" s="7" t="str">
        <f t="shared" si="30"/>
        <v/>
      </c>
      <c r="B336" s="4" t="str">
        <f>IF(copyYourOldExportHere!G336="x",IF(copyYourOldExportHere!A336="","",copyYourOldExportHere!A336),"")</f>
        <v/>
      </c>
      <c r="C336" s="4" t="str">
        <f>IF(copyYourOldExportHere!G336="x",IF(copyYourOldExportHere!B336="","",copyYourOldExportHere!B336),"")</f>
        <v/>
      </c>
      <c r="D336" s="4" t="str">
        <f>IF(copyYourOldExportHere!G336="x",IF(copyYourOldExportHere!C336="","",copyYourOldExportHere!C336),"")</f>
        <v/>
      </c>
      <c r="E336" s="4" t="str">
        <f>IF(copyYourOldExportHere!G336="x",IF(copyYourOldExportHere!D336="","",copyYourOldExportHere!D336),"")</f>
        <v/>
      </c>
      <c r="F336" s="4" t="str">
        <f>IF(copyYourOldExportHere!G336="x",IF(copyYourOldExportHere!E336="","",copyYourOldExportHere!E336),"")</f>
        <v/>
      </c>
      <c r="G336" s="4" t="str">
        <f>IF(copyYourOldExportHere!G336="x",IF(copyYourOldExportHere!F336="","",copyYourOldExportHere!F336),"")</f>
        <v/>
      </c>
      <c r="H336" s="4" t="str">
        <f>IF(copyYourOldExportHere!G336="x",IF(copyYourOldExportHere!G336="","",copyYourOldExportHere!G336),"")</f>
        <v/>
      </c>
      <c r="I336" s="4" t="str">
        <f>IF(copyYourOldExportHere!G336="x",IF(copyYourOldExportHere!H336="","",copyYourOldExportHere!H336),"")</f>
        <v/>
      </c>
      <c r="J336" s="4" t="str">
        <f>IF(copyYourOldExportHere!G336="x",IF(copyYourOldExportHere!I336="","",copyYourOldExportHere!I336),"")</f>
        <v/>
      </c>
      <c r="K336">
        <v>335</v>
      </c>
      <c r="L336" t="s">
        <v>37</v>
      </c>
      <c r="M336" t="s">
        <v>1008</v>
      </c>
      <c r="N336" t="s">
        <v>22</v>
      </c>
      <c r="O336">
        <v>6</v>
      </c>
      <c r="P336" t="s">
        <v>62</v>
      </c>
      <c r="Q336" t="str">
        <f t="shared" si="31"/>
        <v/>
      </c>
      <c r="R336" t="str">
        <f t="shared" si="32"/>
        <v/>
      </c>
      <c r="S336" t="str">
        <f t="shared" si="33"/>
        <v/>
      </c>
      <c r="T336" t="s">
        <v>6</v>
      </c>
      <c r="V336" t="str">
        <f t="shared" si="34"/>
        <v>Cruz,SpKCA</v>
      </c>
      <c r="W336" t="str">
        <f>IF(T336&lt;&gt;"multiple",IF(ISERROR(VLOOKUP(SUBSTITUTE(SUBSTITUTE(V336,"*","~*"),"+","~+"),playerChgs!G$2:H$411,2,FALSE)),"",VLOOKUP(SUBSTITUTE(SUBSTITUTE(V336,"*","~*"),"+","~+"),playerChgs!G$2:H$411,2,FALSE)),"")</f>
        <v/>
      </c>
      <c r="X336" t="str">
        <f t="shared" si="35"/>
        <v>Cruz,SpKCA</v>
      </c>
    </row>
    <row r="337" spans="1:24" x14ac:dyDescent="0.25">
      <c r="A337" s="7" t="str">
        <f t="shared" si="30"/>
        <v/>
      </c>
      <c r="B337" s="4" t="str">
        <f>IF(copyYourOldExportHere!G337="x",IF(copyYourOldExportHere!A337="","",copyYourOldExportHere!A337),"")</f>
        <v/>
      </c>
      <c r="C337" s="4" t="str">
        <f>IF(copyYourOldExportHere!G337="x",IF(copyYourOldExportHere!B337="","",copyYourOldExportHere!B337),"")</f>
        <v/>
      </c>
      <c r="D337" s="4" t="str">
        <f>IF(copyYourOldExportHere!G337="x",IF(copyYourOldExportHere!C337="","",copyYourOldExportHere!C337),"")</f>
        <v/>
      </c>
      <c r="E337" s="4" t="str">
        <f>IF(copyYourOldExportHere!G337="x",IF(copyYourOldExportHere!D337="","",copyYourOldExportHere!D337),"")</f>
        <v/>
      </c>
      <c r="F337" s="4" t="str">
        <f>IF(copyYourOldExportHere!G337="x",IF(copyYourOldExportHere!E337="","",copyYourOldExportHere!E337),"")</f>
        <v/>
      </c>
      <c r="G337" s="4" t="str">
        <f>IF(copyYourOldExportHere!G337="x",IF(copyYourOldExportHere!F337="","",copyYourOldExportHere!F337),"")</f>
        <v/>
      </c>
      <c r="H337" s="4" t="str">
        <f>IF(copyYourOldExportHere!G337="x",IF(copyYourOldExportHere!G337="","",copyYourOldExportHere!G337),"")</f>
        <v/>
      </c>
      <c r="I337" s="4" t="str">
        <f>IF(copyYourOldExportHere!G337="x",IF(copyYourOldExportHere!H337="","",copyYourOldExportHere!H337),"")</f>
        <v/>
      </c>
      <c r="J337" s="4" t="str">
        <f>IF(copyYourOldExportHere!G337="x",IF(copyYourOldExportHere!I337="","",copyYourOldExportHere!I337),"")</f>
        <v/>
      </c>
      <c r="K337">
        <v>336</v>
      </c>
      <c r="L337" t="s">
        <v>49</v>
      </c>
      <c r="M337" t="s">
        <v>790</v>
      </c>
      <c r="N337" t="s">
        <v>22</v>
      </c>
      <c r="O337">
        <v>16</v>
      </c>
      <c r="P337" t="s">
        <v>60</v>
      </c>
      <c r="Q337" t="str">
        <f t="shared" si="31"/>
        <v/>
      </c>
      <c r="R337" t="str">
        <f t="shared" si="32"/>
        <v/>
      </c>
      <c r="S337" t="str">
        <f t="shared" si="33"/>
        <v/>
      </c>
      <c r="T337" t="s">
        <v>6</v>
      </c>
      <c r="V337" t="str">
        <f t="shared" si="34"/>
        <v>Cuas,JpTOA</v>
      </c>
      <c r="W337" t="str">
        <f>IF(T337&lt;&gt;"multiple",IF(ISERROR(VLOOKUP(SUBSTITUTE(SUBSTITUTE(V337,"*","~*"),"+","~+"),playerChgs!G$2:H$411,2,FALSE)),"",VLOOKUP(SUBSTITUTE(SUBSTITUTE(V337,"*","~*"),"+","~+"),playerChgs!G$2:H$411,2,FALSE)),"")</f>
        <v/>
      </c>
      <c r="X337" t="str">
        <f t="shared" si="35"/>
        <v>Cuas,JpTOA</v>
      </c>
    </row>
    <row r="338" spans="1:24" x14ac:dyDescent="0.25">
      <c r="A338" s="7" t="str">
        <f t="shared" si="30"/>
        <v/>
      </c>
      <c r="B338" s="4" t="str">
        <f>IF(copyYourOldExportHere!G338="x",IF(copyYourOldExportHere!A338="","",copyYourOldExportHere!A338),"")</f>
        <v/>
      </c>
      <c r="C338" s="4" t="str">
        <f>IF(copyYourOldExportHere!G338="x",IF(copyYourOldExportHere!B338="","",copyYourOldExportHere!B338),"")</f>
        <v/>
      </c>
      <c r="D338" s="4" t="str">
        <f>IF(copyYourOldExportHere!G338="x",IF(copyYourOldExportHere!C338="","",copyYourOldExportHere!C338),"")</f>
        <v/>
      </c>
      <c r="E338" s="4" t="str">
        <f>IF(copyYourOldExportHere!G338="x",IF(copyYourOldExportHere!D338="","",copyYourOldExportHere!D338),"")</f>
        <v/>
      </c>
      <c r="F338" s="4" t="str">
        <f>IF(copyYourOldExportHere!G338="x",IF(copyYourOldExportHere!E338="","",copyYourOldExportHere!E338),"")</f>
        <v/>
      </c>
      <c r="G338" s="4" t="str">
        <f>IF(copyYourOldExportHere!G338="x",IF(copyYourOldExportHere!F338="","",copyYourOldExportHere!F338),"")</f>
        <v/>
      </c>
      <c r="H338" s="4" t="str">
        <f>IF(copyYourOldExportHere!G338="x",IF(copyYourOldExportHere!G338="","",copyYourOldExportHere!G338),"")</f>
        <v/>
      </c>
      <c r="I338" s="4" t="str">
        <f>IF(copyYourOldExportHere!G338="x",IF(copyYourOldExportHere!H338="","",copyYourOldExportHere!H338),"")</f>
        <v/>
      </c>
      <c r="J338" s="4" t="str">
        <f>IF(copyYourOldExportHere!G338="x",IF(copyYourOldExportHere!I338="","",copyYourOldExportHere!I338),"")</f>
        <v/>
      </c>
      <c r="K338">
        <v>337</v>
      </c>
      <c r="L338" t="s">
        <v>24</v>
      </c>
      <c r="M338" t="s">
        <v>790</v>
      </c>
      <c r="N338" t="s">
        <v>22</v>
      </c>
      <c r="O338">
        <v>13</v>
      </c>
      <c r="P338" t="s">
        <v>60</v>
      </c>
      <c r="Q338" t="str">
        <f t="shared" si="31"/>
        <v/>
      </c>
      <c r="R338" t="str">
        <f t="shared" si="32"/>
        <v/>
      </c>
      <c r="S338" t="str">
        <f t="shared" si="33"/>
        <v/>
      </c>
      <c r="T338" t="s">
        <v>7</v>
      </c>
      <c r="V338" t="str">
        <f t="shared" si="34"/>
        <v>Cuas,JpCHN</v>
      </c>
      <c r="W338" t="str">
        <f>IF(T338&lt;&gt;"multiple",IF(ISERROR(VLOOKUP(SUBSTITUTE(SUBSTITUTE(V338,"*","~*"),"+","~+"),playerChgs!G$2:H$411,2,FALSE)),"",VLOOKUP(SUBSTITUTE(SUBSTITUTE(V338,"*","~*"),"+","~+"),playerChgs!G$2:H$411,2,FALSE)),"")</f>
        <v/>
      </c>
      <c r="X338" t="str">
        <f t="shared" si="35"/>
        <v>Cuas,JpCHN</v>
      </c>
    </row>
    <row r="339" spans="1:24" x14ac:dyDescent="0.25">
      <c r="A339" s="7" t="str">
        <f t="shared" si="30"/>
        <v/>
      </c>
      <c r="B339" s="4" t="str">
        <f>IF(copyYourOldExportHere!G339="x",IF(copyYourOldExportHere!A339="","",copyYourOldExportHere!A339),"")</f>
        <v/>
      </c>
      <c r="C339" s="4" t="str">
        <f>IF(copyYourOldExportHere!G339="x",IF(copyYourOldExportHere!B339="","",copyYourOldExportHere!B339),"")</f>
        <v/>
      </c>
      <c r="D339" s="4" t="str">
        <f>IF(copyYourOldExportHere!G339="x",IF(copyYourOldExportHere!C339="","",copyYourOldExportHere!C339),"")</f>
        <v/>
      </c>
      <c r="E339" s="4" t="str">
        <f>IF(copyYourOldExportHere!G339="x",IF(copyYourOldExportHere!D339="","",copyYourOldExportHere!D339),"")</f>
        <v/>
      </c>
      <c r="F339" s="4" t="str">
        <f>IF(copyYourOldExportHere!G339="x",IF(copyYourOldExportHere!E339="","",copyYourOldExportHere!E339),"")</f>
        <v/>
      </c>
      <c r="G339" s="4" t="str">
        <f>IF(copyYourOldExportHere!G339="x",IF(copyYourOldExportHere!F339="","",copyYourOldExportHere!F339),"")</f>
        <v/>
      </c>
      <c r="H339" s="4" t="str">
        <f>IF(copyYourOldExportHere!G339="x",IF(copyYourOldExportHere!G339="","",copyYourOldExportHere!G339),"")</f>
        <v/>
      </c>
      <c r="I339" s="4" t="str">
        <f>IF(copyYourOldExportHere!G339="x",IF(copyYourOldExportHere!H339="","",copyYourOldExportHere!H339),"")</f>
        <v/>
      </c>
      <c r="J339" s="4" t="str">
        <f>IF(copyYourOldExportHere!G339="x",IF(copyYourOldExportHere!I339="","",copyYourOldExportHere!I339),"")</f>
        <v/>
      </c>
      <c r="K339">
        <v>338</v>
      </c>
      <c r="L339" t="s">
        <v>49</v>
      </c>
      <c r="M339" t="s">
        <v>790</v>
      </c>
      <c r="N339" t="s">
        <v>22</v>
      </c>
      <c r="O339">
        <v>3</v>
      </c>
      <c r="P339" t="s">
        <v>62</v>
      </c>
      <c r="Q339" t="str">
        <f t="shared" si="31"/>
        <v/>
      </c>
      <c r="R339" t="str">
        <f t="shared" si="32"/>
        <v/>
      </c>
      <c r="S339" t="str">
        <f t="shared" si="33"/>
        <v/>
      </c>
      <c r="T339" t="s">
        <v>7</v>
      </c>
      <c r="V339" t="str">
        <f t="shared" si="34"/>
        <v>Cuas,JpTOA</v>
      </c>
      <c r="W339" t="str">
        <f>IF(T339&lt;&gt;"multiple",IF(ISERROR(VLOOKUP(SUBSTITUTE(SUBSTITUTE(V339,"*","~*"),"+","~+"),playerChgs!G$2:H$411,2,FALSE)),"",VLOOKUP(SUBSTITUTE(SUBSTITUTE(V339,"*","~*"),"+","~+"),playerChgs!G$2:H$411,2,FALSE)),"")</f>
        <v/>
      </c>
      <c r="X339" t="str">
        <f t="shared" si="35"/>
        <v>Cuas,JpTOA</v>
      </c>
    </row>
    <row r="340" spans="1:24" x14ac:dyDescent="0.25">
      <c r="A340" s="7" t="str">
        <f t="shared" si="30"/>
        <v/>
      </c>
      <c r="B340" s="4" t="str">
        <f>IF(copyYourOldExportHere!G340="x",IF(copyYourOldExportHere!A340="","",copyYourOldExportHere!A340),"")</f>
        <v/>
      </c>
      <c r="C340" s="4" t="str">
        <f>IF(copyYourOldExportHere!G340="x",IF(copyYourOldExportHere!B340="","",copyYourOldExportHere!B340),"")</f>
        <v/>
      </c>
      <c r="D340" s="4" t="str">
        <f>IF(copyYourOldExportHere!G340="x",IF(copyYourOldExportHere!C340="","",copyYourOldExportHere!C340),"")</f>
        <v/>
      </c>
      <c r="E340" s="4" t="str">
        <f>IF(copyYourOldExportHere!G340="x",IF(copyYourOldExportHere!D340="","",copyYourOldExportHere!D340),"")</f>
        <v/>
      </c>
      <c r="F340" s="4" t="str">
        <f>IF(copyYourOldExportHere!G340="x",IF(copyYourOldExportHere!E340="","",copyYourOldExportHere!E340),"")</f>
        <v/>
      </c>
      <c r="G340" s="4" t="str">
        <f>IF(copyYourOldExportHere!G340="x",IF(copyYourOldExportHere!F340="","",copyYourOldExportHere!F340),"")</f>
        <v/>
      </c>
      <c r="H340" s="4" t="str">
        <f>IF(copyYourOldExportHere!G340="x",IF(copyYourOldExportHere!G340="","",copyYourOldExportHere!G340),"")</f>
        <v/>
      </c>
      <c r="I340" s="4" t="str">
        <f>IF(copyYourOldExportHere!G340="x",IF(copyYourOldExportHere!H340="","",copyYourOldExportHere!H340),"")</f>
        <v/>
      </c>
      <c r="J340" s="4" t="str">
        <f>IF(copyYourOldExportHere!G340="x",IF(copyYourOldExportHere!I340="","",copyYourOldExportHere!I340),"")</f>
        <v/>
      </c>
      <c r="K340">
        <v>339</v>
      </c>
      <c r="L340" t="s">
        <v>51</v>
      </c>
      <c r="M340" t="s">
        <v>14</v>
      </c>
      <c r="N340" t="s">
        <v>22</v>
      </c>
      <c r="O340">
        <v>11</v>
      </c>
      <c r="P340" t="s">
        <v>339</v>
      </c>
      <c r="Q340" t="str">
        <f t="shared" si="31"/>
        <v/>
      </c>
      <c r="R340" t="str">
        <f t="shared" si="32"/>
        <v/>
      </c>
      <c r="S340" t="str">
        <f t="shared" si="33"/>
        <v/>
      </c>
      <c r="T340" t="s">
        <v>6</v>
      </c>
      <c r="V340" t="str">
        <f t="shared" si="34"/>
        <v>Cueto,JpLAA</v>
      </c>
      <c r="W340" t="str">
        <f>IF(T340&lt;&gt;"multiple",IF(ISERROR(VLOOKUP(SUBSTITUTE(SUBSTITUTE(V340,"*","~*"),"+","~+"),playerChgs!G$2:H$411,2,FALSE)),"",VLOOKUP(SUBSTITUTE(SUBSTITUTE(V340,"*","~*"),"+","~+"),playerChgs!G$2:H$411,2,FALSE)),"")</f>
        <v/>
      </c>
      <c r="X340" t="str">
        <f t="shared" si="35"/>
        <v>Cueto,JpLAA</v>
      </c>
    </row>
    <row r="341" spans="1:24" x14ac:dyDescent="0.25">
      <c r="A341" s="7" t="str">
        <f t="shared" si="30"/>
        <v/>
      </c>
      <c r="B341" s="4" t="str">
        <f>IF(copyYourOldExportHere!G341="x",IF(copyYourOldExportHere!A341="","",copyYourOldExportHere!A341),"")</f>
        <v/>
      </c>
      <c r="C341" s="4" t="str">
        <f>IF(copyYourOldExportHere!G341="x",IF(copyYourOldExportHere!B341="","",copyYourOldExportHere!B341),"")</f>
        <v/>
      </c>
      <c r="D341" s="4" t="str">
        <f>IF(copyYourOldExportHere!G341="x",IF(copyYourOldExportHere!C341="","",copyYourOldExportHere!C341),"")</f>
        <v/>
      </c>
      <c r="E341" s="4" t="str">
        <f>IF(copyYourOldExportHere!G341="x",IF(copyYourOldExportHere!D341="","",copyYourOldExportHere!D341),"")</f>
        <v/>
      </c>
      <c r="F341" s="4" t="str">
        <f>IF(copyYourOldExportHere!G341="x",IF(copyYourOldExportHere!E341="","",copyYourOldExportHere!E341),"")</f>
        <v/>
      </c>
      <c r="G341" s="4" t="str">
        <f>IF(copyYourOldExportHere!G341="x",IF(copyYourOldExportHere!F341="","",copyYourOldExportHere!F341),"")</f>
        <v/>
      </c>
      <c r="H341" s="4" t="str">
        <f>IF(copyYourOldExportHere!G341="x",IF(copyYourOldExportHere!G341="","",copyYourOldExportHere!G341),"")</f>
        <v/>
      </c>
      <c r="I341" s="4" t="str">
        <f>IF(copyYourOldExportHere!G341="x",IF(copyYourOldExportHere!H341="","",copyYourOldExportHere!H341),"")</f>
        <v/>
      </c>
      <c r="J341" s="4" t="str">
        <f>IF(copyYourOldExportHere!G341="x",IF(copyYourOldExportHere!I341="","",copyYourOldExportHere!I341),"")</f>
        <v/>
      </c>
      <c r="K341">
        <v>340</v>
      </c>
      <c r="L341" t="s">
        <v>102</v>
      </c>
      <c r="M341" t="s">
        <v>791</v>
      </c>
      <c r="N341" t="s">
        <v>22</v>
      </c>
      <c r="O341">
        <v>43</v>
      </c>
      <c r="P341" t="s">
        <v>333</v>
      </c>
      <c r="Q341" t="str">
        <f t="shared" si="31"/>
        <v/>
      </c>
      <c r="R341" t="str">
        <f t="shared" si="32"/>
        <v/>
      </c>
      <c r="S341" t="str">
        <f t="shared" si="33"/>
        <v/>
      </c>
      <c r="V341" t="str">
        <f t="shared" si="34"/>
        <v>Curry,XpMMN</v>
      </c>
      <c r="W341" t="str">
        <f>IF(T341&lt;&gt;"multiple",IF(ISERROR(VLOOKUP(SUBSTITUTE(SUBSTITUTE(V341,"*","~*"),"+","~+"),playerChgs!G$2:H$411,2,FALSE)),"",VLOOKUP(SUBSTITUTE(SUBSTITUTE(V341,"*","~*"),"+","~+"),playerChgs!G$2:H$411,2,FALSE)),"")</f>
        <v/>
      </c>
      <c r="X341" t="str">
        <f t="shared" si="35"/>
        <v>Curry,XpMMN</v>
      </c>
    </row>
    <row r="342" spans="1:24" x14ac:dyDescent="0.25">
      <c r="A342" s="7" t="str">
        <f t="shared" si="30"/>
        <v/>
      </c>
      <c r="B342" s="4" t="str">
        <f>IF(copyYourOldExportHere!G342="x",IF(copyYourOldExportHere!A342="","",copyYourOldExportHere!A342),"")</f>
        <v/>
      </c>
      <c r="C342" s="4" t="str">
        <f>IF(copyYourOldExportHere!G342="x",IF(copyYourOldExportHere!B342="","",copyYourOldExportHere!B342),"")</f>
        <v/>
      </c>
      <c r="D342" s="4" t="str">
        <f>IF(copyYourOldExportHere!G342="x",IF(copyYourOldExportHere!C342="","",copyYourOldExportHere!C342),"")</f>
        <v/>
      </c>
      <c r="E342" s="4" t="str">
        <f>IF(copyYourOldExportHere!G342="x",IF(copyYourOldExportHere!D342="","",copyYourOldExportHere!D342),"")</f>
        <v/>
      </c>
      <c r="F342" s="4" t="str">
        <f>IF(copyYourOldExportHere!G342="x",IF(copyYourOldExportHere!E342="","",copyYourOldExportHere!E342),"")</f>
        <v/>
      </c>
      <c r="G342" s="4" t="str">
        <f>IF(copyYourOldExportHere!G342="x",IF(copyYourOldExportHere!F342="","",copyYourOldExportHere!F342),"")</f>
        <v/>
      </c>
      <c r="H342" s="4" t="str">
        <f>IF(copyYourOldExportHere!G342="x",IF(copyYourOldExportHere!G342="","",copyYourOldExportHere!G342),"")</f>
        <v/>
      </c>
      <c r="I342" s="4" t="str">
        <f>IF(copyYourOldExportHere!G342="x",IF(copyYourOldExportHere!H342="","",copyYourOldExportHere!H342),"")</f>
        <v/>
      </c>
      <c r="J342" s="4" t="str">
        <f>IF(copyYourOldExportHere!G342="x",IF(copyYourOldExportHere!I342="","",copyYourOldExportHere!I342),"")</f>
        <v/>
      </c>
      <c r="K342">
        <v>341</v>
      </c>
      <c r="L342" t="s">
        <v>40</v>
      </c>
      <c r="M342" t="s">
        <v>791</v>
      </c>
      <c r="N342" t="s">
        <v>22</v>
      </c>
      <c r="O342">
        <v>25</v>
      </c>
      <c r="P342" t="s">
        <v>333</v>
      </c>
      <c r="Q342" t="str">
        <f t="shared" si="31"/>
        <v/>
      </c>
      <c r="R342" t="str">
        <f t="shared" si="32"/>
        <v/>
      </c>
      <c r="S342" t="str">
        <f t="shared" si="33"/>
        <v/>
      </c>
      <c r="T342" t="s">
        <v>7</v>
      </c>
      <c r="V342" t="str">
        <f t="shared" si="34"/>
        <v>Curry,XpCLA</v>
      </c>
      <c r="W342" t="str">
        <f>IF(T342&lt;&gt;"multiple",IF(ISERROR(VLOOKUP(SUBSTITUTE(SUBSTITUTE(V342,"*","~*"),"+","~+"),playerChgs!G$2:H$411,2,FALSE)),"",VLOOKUP(SUBSTITUTE(SUBSTITUTE(V342,"*","~*"),"+","~+"),playerChgs!G$2:H$411,2,FALSE)),"")</f>
        <v/>
      </c>
      <c r="X342" t="str">
        <f t="shared" si="35"/>
        <v>Curry,XpCLA</v>
      </c>
    </row>
    <row r="343" spans="1:24" x14ac:dyDescent="0.25">
      <c r="A343" s="7" t="str">
        <f t="shared" si="30"/>
        <v/>
      </c>
      <c r="B343" s="4" t="str">
        <f>IF(copyYourOldExportHere!G343="x",IF(copyYourOldExportHere!A343="","",copyYourOldExportHere!A343),"")</f>
        <v/>
      </c>
      <c r="C343" s="4" t="str">
        <f>IF(copyYourOldExportHere!G343="x",IF(copyYourOldExportHere!B343="","",copyYourOldExportHere!B343),"")</f>
        <v/>
      </c>
      <c r="D343" s="4" t="str">
        <f>IF(copyYourOldExportHere!G343="x",IF(copyYourOldExportHere!C343="","",copyYourOldExportHere!C343),"")</f>
        <v/>
      </c>
      <c r="E343" s="4" t="str">
        <f>IF(copyYourOldExportHere!G343="x",IF(copyYourOldExportHere!D343="","",copyYourOldExportHere!D343),"")</f>
        <v/>
      </c>
      <c r="F343" s="4" t="str">
        <f>IF(copyYourOldExportHere!G343="x",IF(copyYourOldExportHere!E343="","",copyYourOldExportHere!E343),"")</f>
        <v/>
      </c>
      <c r="G343" s="4" t="str">
        <f>IF(copyYourOldExportHere!G343="x",IF(copyYourOldExportHere!F343="","",copyYourOldExportHere!F343),"")</f>
        <v/>
      </c>
      <c r="H343" s="4" t="str">
        <f>IF(copyYourOldExportHere!G343="x",IF(copyYourOldExportHere!G343="","",copyYourOldExportHere!G343),"")</f>
        <v/>
      </c>
      <c r="I343" s="4" t="str">
        <f>IF(copyYourOldExportHere!G343="x",IF(copyYourOldExportHere!H343="","",copyYourOldExportHere!H343),"")</f>
        <v/>
      </c>
      <c r="J343" s="4" t="str">
        <f>IF(copyYourOldExportHere!G343="x",IF(copyYourOldExportHere!I343="","",copyYourOldExportHere!I343),"")</f>
        <v/>
      </c>
      <c r="K343">
        <v>342</v>
      </c>
      <c r="L343" t="s">
        <v>102</v>
      </c>
      <c r="M343" t="s">
        <v>791</v>
      </c>
      <c r="N343" t="s">
        <v>22</v>
      </c>
      <c r="O343">
        <v>18</v>
      </c>
      <c r="P343" t="s">
        <v>333</v>
      </c>
      <c r="Q343" t="str">
        <f t="shared" si="31"/>
        <v/>
      </c>
      <c r="R343" t="str">
        <f t="shared" si="32"/>
        <v/>
      </c>
      <c r="S343" t="str">
        <f t="shared" si="33"/>
        <v/>
      </c>
      <c r="T343" t="s">
        <v>7</v>
      </c>
      <c r="V343" t="str">
        <f t="shared" si="34"/>
        <v>Curry,XpMMN</v>
      </c>
      <c r="W343" t="str">
        <f>IF(T343&lt;&gt;"multiple",IF(ISERROR(VLOOKUP(SUBSTITUTE(SUBSTITUTE(V343,"*","~*"),"+","~+"),playerChgs!G$2:H$411,2,FALSE)),"",VLOOKUP(SUBSTITUTE(SUBSTITUTE(V343,"*","~*"),"+","~+"),playerChgs!G$2:H$411,2,FALSE)),"")</f>
        <v/>
      </c>
      <c r="X343" t="str">
        <f t="shared" si="35"/>
        <v>Curry,XpMMN</v>
      </c>
    </row>
    <row r="344" spans="1:24" x14ac:dyDescent="0.25">
      <c r="A344" s="7" t="str">
        <f t="shared" si="30"/>
        <v/>
      </c>
      <c r="B344" s="4" t="str">
        <f>IF(copyYourOldExportHere!G344="x",IF(copyYourOldExportHere!A344="","",copyYourOldExportHere!A344),"")</f>
        <v/>
      </c>
      <c r="C344" s="4" t="str">
        <f>IF(copyYourOldExportHere!G344="x",IF(copyYourOldExportHere!B344="","",copyYourOldExportHere!B344),"")</f>
        <v/>
      </c>
      <c r="D344" s="4" t="str">
        <f>IF(copyYourOldExportHere!G344="x",IF(copyYourOldExportHere!C344="","",copyYourOldExportHere!C344),"")</f>
        <v/>
      </c>
      <c r="E344" s="4" t="str">
        <f>IF(copyYourOldExportHere!G344="x",IF(copyYourOldExportHere!D344="","",copyYourOldExportHere!D344),"")</f>
        <v/>
      </c>
      <c r="F344" s="4" t="str">
        <f>IF(copyYourOldExportHere!G344="x",IF(copyYourOldExportHere!E344="","",copyYourOldExportHere!E344),"")</f>
        <v/>
      </c>
      <c r="G344" s="4" t="str">
        <f>IF(copyYourOldExportHere!G344="x",IF(copyYourOldExportHere!F344="","",copyYourOldExportHere!F344),"")</f>
        <v/>
      </c>
      <c r="H344" s="4" t="str">
        <f>IF(copyYourOldExportHere!G344="x",IF(copyYourOldExportHere!G344="","",copyYourOldExportHere!G344),"")</f>
        <v/>
      </c>
      <c r="I344" s="4" t="str">
        <f>IF(copyYourOldExportHere!G344="x",IF(copyYourOldExportHere!H344="","",copyYourOldExportHere!H344),"")</f>
        <v/>
      </c>
      <c r="J344" s="4" t="str">
        <f>IF(copyYourOldExportHere!G344="x",IF(copyYourOldExportHere!I344="","",copyYourOldExportHere!I344),"")</f>
        <v/>
      </c>
      <c r="K344">
        <v>343</v>
      </c>
      <c r="L344" t="s">
        <v>46</v>
      </c>
      <c r="M344" t="s">
        <v>1009</v>
      </c>
      <c r="N344" t="s">
        <v>22</v>
      </c>
      <c r="O344">
        <v>2</v>
      </c>
      <c r="P344" t="s">
        <v>62</v>
      </c>
      <c r="Q344" t="str">
        <f t="shared" si="31"/>
        <v/>
      </c>
      <c r="R344" t="str">
        <f t="shared" si="32"/>
        <v/>
      </c>
      <c r="S344" t="str">
        <f t="shared" si="33"/>
        <v/>
      </c>
      <c r="T344" t="s">
        <v>6</v>
      </c>
      <c r="V344" t="str">
        <f t="shared" si="34"/>
        <v>Curtiss,JpCON</v>
      </c>
      <c r="W344" t="str">
        <f>IF(T344&lt;&gt;"multiple",IF(ISERROR(VLOOKUP(SUBSTITUTE(SUBSTITUTE(V344,"*","~*"),"+","~+"),playerChgs!G$2:H$411,2,FALSE)),"",VLOOKUP(SUBSTITUTE(SUBSTITUTE(V344,"*","~*"),"+","~+"),playerChgs!G$2:H$411,2,FALSE)),"")</f>
        <v/>
      </c>
      <c r="X344" t="str">
        <f t="shared" si="35"/>
        <v>Curtiss,JpCON</v>
      </c>
    </row>
    <row r="345" spans="1:24" x14ac:dyDescent="0.25">
      <c r="A345" s="7" t="str">
        <f t="shared" si="30"/>
        <v/>
      </c>
      <c r="B345" s="4" t="str">
        <f>IF(copyYourOldExportHere!G345="x",IF(copyYourOldExportHere!A345="","",copyYourOldExportHere!A345),"")</f>
        <v/>
      </c>
      <c r="C345" s="4" t="str">
        <f>IF(copyYourOldExportHere!G345="x",IF(copyYourOldExportHere!B345="","",copyYourOldExportHere!B345),"")</f>
        <v/>
      </c>
      <c r="D345" s="4" t="str">
        <f>IF(copyYourOldExportHere!G345="x",IF(copyYourOldExportHere!C345="","",copyYourOldExportHere!C345),"")</f>
        <v/>
      </c>
      <c r="E345" s="4" t="str">
        <f>IF(copyYourOldExportHere!G345="x",IF(copyYourOldExportHere!D345="","",copyYourOldExportHere!D345),"")</f>
        <v/>
      </c>
      <c r="F345" s="4" t="str">
        <f>IF(copyYourOldExportHere!G345="x",IF(copyYourOldExportHere!E345="","",copyYourOldExportHere!E345),"")</f>
        <v/>
      </c>
      <c r="G345" s="4" t="str">
        <f>IF(copyYourOldExportHere!G345="x",IF(copyYourOldExportHere!F345="","",copyYourOldExportHere!F345),"")</f>
        <v/>
      </c>
      <c r="H345" s="4" t="str">
        <f>IF(copyYourOldExportHere!G345="x",IF(copyYourOldExportHere!G345="","",copyYourOldExportHere!G345),"")</f>
        <v/>
      </c>
      <c r="I345" s="4" t="str">
        <f>IF(copyYourOldExportHere!G345="x",IF(copyYourOldExportHere!H345="","",copyYourOldExportHere!H345),"")</f>
        <v/>
      </c>
      <c r="J345" s="4" t="str">
        <f>IF(copyYourOldExportHere!G345="x",IF(copyYourOldExportHere!I345="","",copyYourOldExportHere!I345),"")</f>
        <v/>
      </c>
      <c r="K345">
        <v>344</v>
      </c>
      <c r="L345" t="s">
        <v>38</v>
      </c>
      <c r="M345" t="s">
        <v>1010</v>
      </c>
      <c r="N345" t="s">
        <v>27</v>
      </c>
      <c r="O345">
        <v>58</v>
      </c>
      <c r="P345" t="s">
        <v>1452</v>
      </c>
      <c r="Q345" t="str">
        <f t="shared" si="31"/>
        <v/>
      </c>
      <c r="R345" t="str">
        <f t="shared" si="32"/>
        <v/>
      </c>
      <c r="S345" t="str">
        <f t="shared" si="33"/>
        <v/>
      </c>
      <c r="V345" t="str">
        <f t="shared" si="34"/>
        <v>Dahl,D*hPHN</v>
      </c>
      <c r="W345" t="str">
        <f>IF(T345&lt;&gt;"multiple",IF(ISERROR(VLOOKUP(SUBSTITUTE(SUBSTITUTE(V345,"*","~*"),"+","~+"),playerChgs!G$2:H$411,2,FALSE)),"",VLOOKUP(SUBSTITUTE(SUBSTITUTE(V345,"*","~*"),"+","~+"),playerChgs!G$2:H$411,2,FALSE)),"")</f>
        <v/>
      </c>
      <c r="X345" t="str">
        <f t="shared" si="35"/>
        <v>Dahl,D*hPHN</v>
      </c>
    </row>
    <row r="346" spans="1:24" x14ac:dyDescent="0.25">
      <c r="A346" s="7" t="str">
        <f t="shared" si="30"/>
        <v/>
      </c>
      <c r="B346" s="4" t="str">
        <f>IF(copyYourOldExportHere!G346="x",IF(copyYourOldExportHere!A346="","",copyYourOldExportHere!A346),"")</f>
        <v/>
      </c>
      <c r="C346" s="4" t="str">
        <f>IF(copyYourOldExportHere!G346="x",IF(copyYourOldExportHere!B346="","",copyYourOldExportHere!B346),"")</f>
        <v/>
      </c>
      <c r="D346" s="4" t="str">
        <f>IF(copyYourOldExportHere!G346="x",IF(copyYourOldExportHere!C346="","",copyYourOldExportHere!C346),"")</f>
        <v/>
      </c>
      <c r="E346" s="4" t="str">
        <f>IF(copyYourOldExportHere!G346="x",IF(copyYourOldExportHere!D346="","",copyYourOldExportHere!D346),"")</f>
        <v/>
      </c>
      <c r="F346" s="4" t="str">
        <f>IF(copyYourOldExportHere!G346="x",IF(copyYourOldExportHere!E346="","",copyYourOldExportHere!E346),"")</f>
        <v/>
      </c>
      <c r="G346" s="4" t="str">
        <f>IF(copyYourOldExportHere!G346="x",IF(copyYourOldExportHere!F346="","",copyYourOldExportHere!F346),"")</f>
        <v/>
      </c>
      <c r="H346" s="4" t="str">
        <f>IF(copyYourOldExportHere!G346="x",IF(copyYourOldExportHere!G346="","",copyYourOldExportHere!G346),"")</f>
        <v/>
      </c>
      <c r="I346" s="4" t="str">
        <f>IF(copyYourOldExportHere!G346="x",IF(copyYourOldExportHere!H346="","",copyYourOldExportHere!H346),"")</f>
        <v/>
      </c>
      <c r="J346" s="4" t="str">
        <f>IF(copyYourOldExportHere!G346="x",IF(copyYourOldExportHere!I346="","",copyYourOldExportHere!I346),"")</f>
        <v/>
      </c>
      <c r="K346">
        <v>345</v>
      </c>
      <c r="L346" t="s">
        <v>50</v>
      </c>
      <c r="M346" t="s">
        <v>525</v>
      </c>
      <c r="N346" t="s">
        <v>27</v>
      </c>
      <c r="O346">
        <v>83</v>
      </c>
      <c r="P346" t="s">
        <v>1453</v>
      </c>
      <c r="Q346" t="str">
        <f t="shared" si="31"/>
        <v/>
      </c>
      <c r="R346" t="str">
        <f t="shared" si="32"/>
        <v/>
      </c>
      <c r="S346" t="str">
        <f t="shared" si="33"/>
        <v/>
      </c>
      <c r="V346" t="str">
        <f t="shared" si="34"/>
        <v>Dalbec,BhBOA</v>
      </c>
      <c r="W346" t="str">
        <f>IF(T346&lt;&gt;"multiple",IF(ISERROR(VLOOKUP(SUBSTITUTE(SUBSTITUTE(V346,"*","~*"),"+","~+"),playerChgs!G$2:H$411,2,FALSE)),"",VLOOKUP(SUBSTITUTE(SUBSTITUTE(V346,"*","~*"),"+","~+"),playerChgs!G$2:H$411,2,FALSE)),"")</f>
        <v/>
      </c>
      <c r="X346" t="str">
        <f t="shared" si="35"/>
        <v>Dalbec,BhBOA</v>
      </c>
    </row>
    <row r="347" spans="1:24" x14ac:dyDescent="0.25">
      <c r="A347" s="7" t="str">
        <f t="shared" si="30"/>
        <v/>
      </c>
      <c r="B347" s="4" t="str">
        <f>IF(copyYourOldExportHere!G347="x",IF(copyYourOldExportHere!A347="","",copyYourOldExportHere!A347),"")</f>
        <v/>
      </c>
      <c r="C347" s="4" t="str">
        <f>IF(copyYourOldExportHere!G347="x",IF(copyYourOldExportHere!B347="","",copyYourOldExportHere!B347),"")</f>
        <v/>
      </c>
      <c r="D347" s="4" t="str">
        <f>IF(copyYourOldExportHere!G347="x",IF(copyYourOldExportHere!C347="","",copyYourOldExportHere!C347),"")</f>
        <v/>
      </c>
      <c r="E347" s="4" t="str">
        <f>IF(copyYourOldExportHere!G347="x",IF(copyYourOldExportHere!D347="","",copyYourOldExportHere!D347),"")</f>
        <v/>
      </c>
      <c r="F347" s="4" t="str">
        <f>IF(copyYourOldExportHere!G347="x",IF(copyYourOldExportHere!E347="","",copyYourOldExportHere!E347),"")</f>
        <v/>
      </c>
      <c r="G347" s="4" t="str">
        <f>IF(copyYourOldExportHere!G347="x",IF(copyYourOldExportHere!F347="","",copyYourOldExportHere!F347),"")</f>
        <v/>
      </c>
      <c r="H347" s="4" t="str">
        <f>IF(copyYourOldExportHere!G347="x",IF(copyYourOldExportHere!G347="","",copyYourOldExportHere!G347),"")</f>
        <v/>
      </c>
      <c r="I347" s="4" t="str">
        <f>IF(copyYourOldExportHere!G347="x",IF(copyYourOldExportHere!H347="","",copyYourOldExportHere!H347),"")</f>
        <v/>
      </c>
      <c r="J347" s="4" t="str">
        <f>IF(copyYourOldExportHere!G347="x",IF(copyYourOldExportHere!I347="","",copyYourOldExportHere!I347),"")</f>
        <v/>
      </c>
      <c r="K347">
        <v>346</v>
      </c>
      <c r="L347" t="s">
        <v>51</v>
      </c>
      <c r="M347" t="s">
        <v>1454</v>
      </c>
      <c r="N347" t="s">
        <v>22</v>
      </c>
      <c r="O347">
        <v>10</v>
      </c>
      <c r="P347" t="s">
        <v>339</v>
      </c>
      <c r="Q347" t="str">
        <f t="shared" si="31"/>
        <v/>
      </c>
      <c r="R347" t="str">
        <f t="shared" si="32"/>
        <v/>
      </c>
      <c r="S347" t="str">
        <f t="shared" si="33"/>
        <v/>
      </c>
      <c r="T347" t="s">
        <v>6</v>
      </c>
      <c r="V347" t="str">
        <f t="shared" si="34"/>
        <v>Dana,CpLAA</v>
      </c>
      <c r="W347" t="str">
        <f>IF(T347&lt;&gt;"multiple",IF(ISERROR(VLOOKUP(SUBSTITUTE(SUBSTITUTE(V347,"*","~*"),"+","~+"),playerChgs!G$2:H$411,2,FALSE)),"",VLOOKUP(SUBSTITUTE(SUBSTITUTE(V347,"*","~*"),"+","~+"),playerChgs!G$2:H$411,2,FALSE)),"")</f>
        <v/>
      </c>
      <c r="X347" t="str">
        <f t="shared" si="35"/>
        <v>Dana,CpLAA</v>
      </c>
    </row>
    <row r="348" spans="1:24" x14ac:dyDescent="0.25">
      <c r="A348" s="7" t="str">
        <f t="shared" si="30"/>
        <v/>
      </c>
      <c r="B348" s="4" t="str">
        <f>IF(copyYourOldExportHere!G348="x",IF(copyYourOldExportHere!A348="","",copyYourOldExportHere!A348),"")</f>
        <v/>
      </c>
      <c r="C348" s="4" t="str">
        <f>IF(copyYourOldExportHere!G348="x",IF(copyYourOldExportHere!B348="","",copyYourOldExportHere!B348),"")</f>
        <v/>
      </c>
      <c r="D348" s="4" t="str">
        <f>IF(copyYourOldExportHere!G348="x",IF(copyYourOldExportHere!C348="","",copyYourOldExportHere!C348),"")</f>
        <v/>
      </c>
      <c r="E348" s="4" t="str">
        <f>IF(copyYourOldExportHere!G348="x",IF(copyYourOldExportHere!D348="","",copyYourOldExportHere!D348),"")</f>
        <v/>
      </c>
      <c r="F348" s="4" t="str">
        <f>IF(copyYourOldExportHere!G348="x",IF(copyYourOldExportHere!E348="","",copyYourOldExportHere!E348),"")</f>
        <v/>
      </c>
      <c r="G348" s="4" t="str">
        <f>IF(copyYourOldExportHere!G348="x",IF(copyYourOldExportHere!F348="","",copyYourOldExportHere!F348),"")</f>
        <v/>
      </c>
      <c r="H348" s="4" t="str">
        <f>IF(copyYourOldExportHere!G348="x",IF(copyYourOldExportHere!G348="","",copyYourOldExportHere!G348),"")</f>
        <v/>
      </c>
      <c r="I348" s="4" t="str">
        <f>IF(copyYourOldExportHere!G348="x",IF(copyYourOldExportHere!H348="","",copyYourOldExportHere!H348),"")</f>
        <v/>
      </c>
      <c r="J348" s="4" t="str">
        <f>IF(copyYourOldExportHere!G348="x",IF(copyYourOldExportHere!I348="","",copyYourOldExportHere!I348),"")</f>
        <v/>
      </c>
      <c r="K348">
        <v>347</v>
      </c>
      <c r="L348" t="s">
        <v>51</v>
      </c>
      <c r="M348" t="s">
        <v>1011</v>
      </c>
      <c r="N348" t="s">
        <v>22</v>
      </c>
      <c r="O348">
        <v>30</v>
      </c>
      <c r="P348" t="s">
        <v>69</v>
      </c>
      <c r="Q348" t="str">
        <f t="shared" si="31"/>
        <v/>
      </c>
      <c r="R348" t="str">
        <f t="shared" si="32"/>
        <v/>
      </c>
      <c r="S348" t="str">
        <f t="shared" si="33"/>
        <v/>
      </c>
      <c r="V348" t="str">
        <f t="shared" si="34"/>
        <v>Daniel,DpLAA</v>
      </c>
      <c r="W348" t="str">
        <f>IF(T348&lt;&gt;"multiple",IF(ISERROR(VLOOKUP(SUBSTITUTE(SUBSTITUTE(V348,"*","~*"),"+","~+"),playerChgs!G$2:H$411,2,FALSE)),"",VLOOKUP(SUBSTITUTE(SUBSTITUTE(V348,"*","~*"),"+","~+"),playerChgs!G$2:H$411,2,FALSE)),"")</f>
        <v/>
      </c>
      <c r="X348" t="str">
        <f t="shared" si="35"/>
        <v>Daniel,DpLAA</v>
      </c>
    </row>
    <row r="349" spans="1:24" x14ac:dyDescent="0.25">
      <c r="A349" s="7" t="str">
        <f t="shared" si="30"/>
        <v/>
      </c>
      <c r="B349" s="4" t="str">
        <f>IF(copyYourOldExportHere!G349="x",IF(copyYourOldExportHere!A349="","",copyYourOldExportHere!A349),"")</f>
        <v/>
      </c>
      <c r="C349" s="4" t="str">
        <f>IF(copyYourOldExportHere!G349="x",IF(copyYourOldExportHere!B349="","",copyYourOldExportHere!B349),"")</f>
        <v/>
      </c>
      <c r="D349" s="4" t="str">
        <f>IF(copyYourOldExportHere!G349="x",IF(copyYourOldExportHere!C349="","",copyYourOldExportHere!C349),"")</f>
        <v/>
      </c>
      <c r="E349" s="4" t="str">
        <f>IF(copyYourOldExportHere!G349="x",IF(copyYourOldExportHere!D349="","",copyYourOldExportHere!D349),"")</f>
        <v/>
      </c>
      <c r="F349" s="4" t="str">
        <f>IF(copyYourOldExportHere!G349="x",IF(copyYourOldExportHere!E349="","",copyYourOldExportHere!E349),"")</f>
        <v/>
      </c>
      <c r="G349" s="4" t="str">
        <f>IF(copyYourOldExportHere!G349="x",IF(copyYourOldExportHere!F349="","",copyYourOldExportHere!F349),"")</f>
        <v/>
      </c>
      <c r="H349" s="4" t="str">
        <f>IF(copyYourOldExportHere!G349="x",IF(copyYourOldExportHere!G349="","",copyYourOldExportHere!G349),"")</f>
        <v/>
      </c>
      <c r="I349" s="4" t="str">
        <f>IF(copyYourOldExportHere!G349="x",IF(copyYourOldExportHere!H349="","",copyYourOldExportHere!H349),"")</f>
        <v/>
      </c>
      <c r="J349" s="4" t="str">
        <f>IF(copyYourOldExportHere!G349="x",IF(copyYourOldExportHere!I349="","",copyYourOldExportHere!I349),"")</f>
        <v/>
      </c>
      <c r="K349">
        <v>348</v>
      </c>
      <c r="L349" t="s">
        <v>36</v>
      </c>
      <c r="M349" t="s">
        <v>124</v>
      </c>
      <c r="N349" t="s">
        <v>27</v>
      </c>
      <c r="O349">
        <v>307</v>
      </c>
      <c r="P349" t="s">
        <v>1455</v>
      </c>
      <c r="Q349" t="str">
        <f t="shared" si="31"/>
        <v/>
      </c>
      <c r="R349" t="str">
        <f t="shared" si="32"/>
        <v/>
      </c>
      <c r="S349" t="str">
        <f t="shared" si="33"/>
        <v/>
      </c>
      <c r="V349" t="str">
        <f t="shared" si="34"/>
        <v>D'Arnaud,ThATN</v>
      </c>
      <c r="W349" t="str">
        <f>IF(T349&lt;&gt;"multiple",IF(ISERROR(VLOOKUP(SUBSTITUTE(SUBSTITUTE(V349,"*","~*"),"+","~+"),playerChgs!G$2:H$411,2,FALSE)),"",VLOOKUP(SUBSTITUTE(SUBSTITUTE(V349,"*","~*"),"+","~+"),playerChgs!G$2:H$411,2,FALSE)),"")</f>
        <v/>
      </c>
      <c r="X349" t="str">
        <f t="shared" si="35"/>
        <v>D'Arnaud,ThATN</v>
      </c>
    </row>
    <row r="350" spans="1:24" x14ac:dyDescent="0.25">
      <c r="A350" s="7" t="str">
        <f t="shared" si="30"/>
        <v/>
      </c>
      <c r="B350" s="4" t="str">
        <f>IF(copyYourOldExportHere!G350="x",IF(copyYourOldExportHere!A350="","",copyYourOldExportHere!A350),"")</f>
        <v/>
      </c>
      <c r="C350" s="4" t="str">
        <f>IF(copyYourOldExportHere!G350="x",IF(copyYourOldExportHere!B350="","",copyYourOldExportHere!B350),"")</f>
        <v/>
      </c>
      <c r="D350" s="4" t="str">
        <f>IF(copyYourOldExportHere!G350="x",IF(copyYourOldExportHere!C350="","",copyYourOldExportHere!C350),"")</f>
        <v/>
      </c>
      <c r="E350" s="4" t="str">
        <f>IF(copyYourOldExportHere!G350="x",IF(copyYourOldExportHere!D350="","",copyYourOldExportHere!D350),"")</f>
        <v/>
      </c>
      <c r="F350" s="4" t="str">
        <f>IF(copyYourOldExportHere!G350="x",IF(copyYourOldExportHere!E350="","",copyYourOldExportHere!E350),"")</f>
        <v/>
      </c>
      <c r="G350" s="4" t="str">
        <f>IF(copyYourOldExportHere!G350="x",IF(copyYourOldExportHere!F350="","",copyYourOldExportHere!F350),"")</f>
        <v/>
      </c>
      <c r="H350" s="4" t="str">
        <f>IF(copyYourOldExportHere!G350="x",IF(copyYourOldExportHere!G350="","",copyYourOldExportHere!G350),"")</f>
        <v/>
      </c>
      <c r="I350" s="4" t="str">
        <f>IF(copyYourOldExportHere!G350="x",IF(copyYourOldExportHere!H350="","",copyYourOldExportHere!H350),"")</f>
        <v/>
      </c>
      <c r="J350" s="4" t="str">
        <f>IF(copyYourOldExportHere!G350="x",IF(copyYourOldExportHere!I350="","",copyYourOldExportHere!I350),"")</f>
        <v/>
      </c>
      <c r="K350">
        <v>349</v>
      </c>
      <c r="L350" t="s">
        <v>26</v>
      </c>
      <c r="M350" t="s">
        <v>244</v>
      </c>
      <c r="N350" t="s">
        <v>22</v>
      </c>
      <c r="O350">
        <v>82</v>
      </c>
      <c r="P350" t="s">
        <v>69</v>
      </c>
      <c r="Q350" t="str">
        <f t="shared" si="31"/>
        <v/>
      </c>
      <c r="R350" t="str">
        <f t="shared" si="32"/>
        <v/>
      </c>
      <c r="S350" t="str">
        <f t="shared" si="33"/>
        <v/>
      </c>
      <c r="V350" t="str">
        <f t="shared" si="34"/>
        <v>Darvish,YpSDN</v>
      </c>
      <c r="W350" t="str">
        <f>IF(T350&lt;&gt;"multiple",IF(ISERROR(VLOOKUP(SUBSTITUTE(SUBSTITUTE(V350,"*","~*"),"+","~+"),playerChgs!G$2:H$411,2,FALSE)),"",VLOOKUP(SUBSTITUTE(SUBSTITUTE(V350,"*","~*"),"+","~+"),playerChgs!G$2:H$411,2,FALSE)),"")</f>
        <v/>
      </c>
      <c r="X350" t="str">
        <f t="shared" si="35"/>
        <v>Darvish,YpSDN</v>
      </c>
    </row>
    <row r="351" spans="1:24" x14ac:dyDescent="0.25">
      <c r="A351" s="7" t="str">
        <f t="shared" si="30"/>
        <v/>
      </c>
      <c r="B351" s="4" t="str">
        <f>IF(copyYourOldExportHere!G351="x",IF(copyYourOldExportHere!A351="","",copyYourOldExportHere!A351),"")</f>
        <v/>
      </c>
      <c r="C351" s="4" t="str">
        <f>IF(copyYourOldExportHere!G351="x",IF(copyYourOldExportHere!B351="","",copyYourOldExportHere!B351),"")</f>
        <v/>
      </c>
      <c r="D351" s="4" t="str">
        <f>IF(copyYourOldExportHere!G351="x",IF(copyYourOldExportHere!C351="","",copyYourOldExportHere!C351),"")</f>
        <v/>
      </c>
      <c r="E351" s="4" t="str">
        <f>IF(copyYourOldExportHere!G351="x",IF(copyYourOldExportHere!D351="","",copyYourOldExportHere!D351),"")</f>
        <v/>
      </c>
      <c r="F351" s="4" t="str">
        <f>IF(copyYourOldExportHere!G351="x",IF(copyYourOldExportHere!E351="","",copyYourOldExportHere!E351),"")</f>
        <v/>
      </c>
      <c r="G351" s="4" t="str">
        <f>IF(copyYourOldExportHere!G351="x",IF(copyYourOldExportHere!F351="","",copyYourOldExportHere!F351),"")</f>
        <v/>
      </c>
      <c r="H351" s="4" t="str">
        <f>IF(copyYourOldExportHere!G351="x",IF(copyYourOldExportHere!G351="","",copyYourOldExportHere!G351),"")</f>
        <v/>
      </c>
      <c r="I351" s="4" t="str">
        <f>IF(copyYourOldExportHere!G351="x",IF(copyYourOldExportHere!H351="","",copyYourOldExportHere!H351),"")</f>
        <v/>
      </c>
      <c r="J351" s="4" t="str">
        <f>IF(copyYourOldExportHere!G351="x",IF(copyYourOldExportHere!I351="","",copyYourOldExportHere!I351),"")</f>
        <v/>
      </c>
      <c r="K351">
        <v>350</v>
      </c>
      <c r="L351" t="s">
        <v>35</v>
      </c>
      <c r="M351" t="s">
        <v>526</v>
      </c>
      <c r="N351" t="s">
        <v>22</v>
      </c>
      <c r="O351">
        <v>5</v>
      </c>
      <c r="P351" t="s">
        <v>71</v>
      </c>
      <c r="Q351" t="str">
        <f t="shared" si="31"/>
        <v/>
      </c>
      <c r="R351" t="str">
        <f t="shared" si="32"/>
        <v/>
      </c>
      <c r="S351" t="str">
        <f t="shared" si="33"/>
        <v/>
      </c>
      <c r="T351" t="s">
        <v>6</v>
      </c>
      <c r="V351" t="str">
        <f t="shared" si="34"/>
        <v>Davidson,T*pBAA</v>
      </c>
      <c r="W351" t="str">
        <f>IF(T351&lt;&gt;"multiple",IF(ISERROR(VLOOKUP(SUBSTITUTE(SUBSTITUTE(V351,"*","~*"),"+","~+"),playerChgs!G$2:H$411,2,FALSE)),"",VLOOKUP(SUBSTITUTE(SUBSTITUTE(V351,"*","~*"),"+","~+"),playerChgs!G$2:H$411,2,FALSE)),"")</f>
        <v/>
      </c>
      <c r="X351" t="str">
        <f t="shared" si="35"/>
        <v>Davidson,T*pBAA</v>
      </c>
    </row>
    <row r="352" spans="1:24" x14ac:dyDescent="0.25">
      <c r="A352" s="7" t="str">
        <f t="shared" si="30"/>
        <v/>
      </c>
      <c r="B352" s="4" t="str">
        <f>IF(copyYourOldExportHere!G352="x",IF(copyYourOldExportHere!A352="","",copyYourOldExportHere!A352),"")</f>
        <v/>
      </c>
      <c r="C352" s="4" t="str">
        <f>IF(copyYourOldExportHere!G352="x",IF(copyYourOldExportHere!B352="","",copyYourOldExportHere!B352),"")</f>
        <v/>
      </c>
      <c r="D352" s="4" t="str">
        <f>IF(copyYourOldExportHere!G352="x",IF(copyYourOldExportHere!C352="","",copyYourOldExportHere!C352),"")</f>
        <v/>
      </c>
      <c r="E352" s="4" t="str">
        <f>IF(copyYourOldExportHere!G352="x",IF(copyYourOldExportHere!D352="","",copyYourOldExportHere!D352),"")</f>
        <v/>
      </c>
      <c r="F352" s="4" t="str">
        <f>IF(copyYourOldExportHere!G352="x",IF(copyYourOldExportHere!E352="","",copyYourOldExportHere!E352),"")</f>
        <v/>
      </c>
      <c r="G352" s="4" t="str">
        <f>IF(copyYourOldExportHere!G352="x",IF(copyYourOldExportHere!F352="","",copyYourOldExportHere!F352),"")</f>
        <v/>
      </c>
      <c r="H352" s="4" t="str">
        <f>IF(copyYourOldExportHere!G352="x",IF(copyYourOldExportHere!G352="","",copyYourOldExportHere!G352),"")</f>
        <v/>
      </c>
      <c r="I352" s="4" t="str">
        <f>IF(copyYourOldExportHere!G352="x",IF(copyYourOldExportHere!H352="","",copyYourOldExportHere!H352),"")</f>
        <v/>
      </c>
      <c r="J352" s="4" t="str">
        <f>IF(copyYourOldExportHere!G352="x",IF(copyYourOldExportHere!I352="","",copyYourOldExportHere!I352),"")</f>
        <v/>
      </c>
      <c r="K352">
        <v>351</v>
      </c>
      <c r="L352" t="s">
        <v>26</v>
      </c>
      <c r="M352" t="s">
        <v>1456</v>
      </c>
      <c r="N352" t="s">
        <v>22</v>
      </c>
      <c r="O352">
        <v>7</v>
      </c>
      <c r="P352" t="s">
        <v>62</v>
      </c>
      <c r="Q352" t="str">
        <f t="shared" si="31"/>
        <v/>
      </c>
      <c r="R352" t="str">
        <f t="shared" si="32"/>
        <v/>
      </c>
      <c r="S352" t="str">
        <f t="shared" si="33"/>
        <v/>
      </c>
      <c r="T352" t="s">
        <v>6</v>
      </c>
      <c r="V352" t="str">
        <f t="shared" si="34"/>
        <v>Davis,A*pSDN</v>
      </c>
      <c r="W352" t="str">
        <f>IF(T352&lt;&gt;"multiple",IF(ISERROR(VLOOKUP(SUBSTITUTE(SUBSTITUTE(V352,"*","~*"),"+","~+"),playerChgs!G$2:H$411,2,FALSE)),"",VLOOKUP(SUBSTITUTE(SUBSTITUTE(V352,"*","~*"),"+","~+"),playerChgs!G$2:H$411,2,FALSE)),"")</f>
        <v/>
      </c>
      <c r="X352" t="str">
        <f t="shared" si="35"/>
        <v>Davis,A*pSDN</v>
      </c>
    </row>
    <row r="353" spans="1:24" x14ac:dyDescent="0.25">
      <c r="A353" s="7" t="str">
        <f t="shared" si="30"/>
        <v/>
      </c>
      <c r="B353" s="4" t="str">
        <f>IF(copyYourOldExportHere!G353="x",IF(copyYourOldExportHere!A353="","",copyYourOldExportHere!A353),"")</f>
        <v/>
      </c>
      <c r="C353" s="4" t="str">
        <f>IF(copyYourOldExportHere!G353="x",IF(copyYourOldExportHere!B353="","",copyYourOldExportHere!B353),"")</f>
        <v/>
      </c>
      <c r="D353" s="4" t="str">
        <f>IF(copyYourOldExportHere!G353="x",IF(copyYourOldExportHere!C353="","",copyYourOldExportHere!C353),"")</f>
        <v/>
      </c>
      <c r="E353" s="4" t="str">
        <f>IF(copyYourOldExportHere!G353="x",IF(copyYourOldExportHere!D353="","",copyYourOldExportHere!D353),"")</f>
        <v/>
      </c>
      <c r="F353" s="4" t="str">
        <f>IF(copyYourOldExportHere!G353="x",IF(copyYourOldExportHere!E353="","",copyYourOldExportHere!E353),"")</f>
        <v/>
      </c>
      <c r="G353" s="4" t="str">
        <f>IF(copyYourOldExportHere!G353="x",IF(copyYourOldExportHere!F353="","",copyYourOldExportHere!F353),"")</f>
        <v/>
      </c>
      <c r="H353" s="4" t="str">
        <f>IF(copyYourOldExportHere!G353="x",IF(copyYourOldExportHere!G353="","",copyYourOldExportHere!G353),"")</f>
        <v/>
      </c>
      <c r="I353" s="4" t="str">
        <f>IF(copyYourOldExportHere!G353="x",IF(copyYourOldExportHere!H353="","",copyYourOldExportHere!H353),"")</f>
        <v/>
      </c>
      <c r="J353" s="4" t="str">
        <f>IF(copyYourOldExportHere!G353="x",IF(copyYourOldExportHere!I353="","",copyYourOldExportHere!I353),"")</f>
        <v/>
      </c>
      <c r="K353">
        <v>352</v>
      </c>
      <c r="L353" t="s">
        <v>32</v>
      </c>
      <c r="M353" t="s">
        <v>1012</v>
      </c>
      <c r="N353" t="s">
        <v>27</v>
      </c>
      <c r="O353">
        <v>104</v>
      </c>
      <c r="P353" t="s">
        <v>1457</v>
      </c>
      <c r="Q353" t="str">
        <f t="shared" si="31"/>
        <v/>
      </c>
      <c r="R353" t="str">
        <f t="shared" si="32"/>
        <v/>
      </c>
      <c r="S353" t="str">
        <f t="shared" si="33"/>
        <v/>
      </c>
      <c r="V353" t="str">
        <f t="shared" si="34"/>
        <v>Davis,HhPIN</v>
      </c>
      <c r="W353" t="str">
        <f>IF(T353&lt;&gt;"multiple",IF(ISERROR(VLOOKUP(SUBSTITUTE(SUBSTITUTE(V353,"*","~*"),"+","~+"),playerChgs!G$2:H$411,2,FALSE)),"",VLOOKUP(SUBSTITUTE(SUBSTITUTE(V353,"*","~*"),"+","~+"),playerChgs!G$2:H$411,2,FALSE)),"")</f>
        <v/>
      </c>
      <c r="X353" t="str">
        <f t="shared" si="35"/>
        <v>Davis,HhPIN</v>
      </c>
    </row>
    <row r="354" spans="1:24" x14ac:dyDescent="0.25">
      <c r="A354" s="7" t="str">
        <f t="shared" si="30"/>
        <v/>
      </c>
      <c r="B354" s="4" t="str">
        <f>IF(copyYourOldExportHere!G354="x",IF(copyYourOldExportHere!A354="","",copyYourOldExportHere!A354),"")</f>
        <v/>
      </c>
      <c r="C354" s="4" t="str">
        <f>IF(copyYourOldExportHere!G354="x",IF(copyYourOldExportHere!B354="","",copyYourOldExportHere!B354),"")</f>
        <v/>
      </c>
      <c r="D354" s="4" t="str">
        <f>IF(copyYourOldExportHere!G354="x",IF(copyYourOldExportHere!C354="","",copyYourOldExportHere!C354),"")</f>
        <v/>
      </c>
      <c r="E354" s="4" t="str">
        <f>IF(copyYourOldExportHere!G354="x",IF(copyYourOldExportHere!D354="","",copyYourOldExportHere!D354),"")</f>
        <v/>
      </c>
      <c r="F354" s="4" t="str">
        <f>IF(copyYourOldExportHere!G354="x",IF(copyYourOldExportHere!E354="","",copyYourOldExportHere!E354),"")</f>
        <v/>
      </c>
      <c r="G354" s="4" t="str">
        <f>IF(copyYourOldExportHere!G354="x",IF(copyYourOldExportHere!F354="","",copyYourOldExportHere!F354),"")</f>
        <v/>
      </c>
      <c r="H354" s="4" t="str">
        <f>IF(copyYourOldExportHere!G354="x",IF(copyYourOldExportHere!G354="","",copyYourOldExportHere!G354),"")</f>
        <v/>
      </c>
      <c r="I354" s="4" t="str">
        <f>IF(copyYourOldExportHere!G354="x",IF(copyYourOldExportHere!H354="","",copyYourOldExportHere!H354),"")</f>
        <v/>
      </c>
      <c r="J354" s="4" t="str">
        <f>IF(copyYourOldExportHere!G354="x",IF(copyYourOldExportHere!I354="","",copyYourOldExportHere!I354),"")</f>
        <v/>
      </c>
      <c r="K354">
        <v>353</v>
      </c>
      <c r="L354" t="s">
        <v>44</v>
      </c>
      <c r="M354" t="s">
        <v>245</v>
      </c>
      <c r="N354" t="s">
        <v>27</v>
      </c>
      <c r="O354">
        <v>142</v>
      </c>
      <c r="P354" t="s">
        <v>1458</v>
      </c>
      <c r="Q354" t="str">
        <f t="shared" si="31"/>
        <v/>
      </c>
      <c r="R354" t="str">
        <f t="shared" si="32"/>
        <v/>
      </c>
      <c r="S354" t="str">
        <f t="shared" si="33"/>
        <v/>
      </c>
      <c r="V354" t="str">
        <f t="shared" si="34"/>
        <v>Davis,JhNYA</v>
      </c>
      <c r="W354" t="str">
        <f>IF(T354&lt;&gt;"multiple",IF(ISERROR(VLOOKUP(SUBSTITUTE(SUBSTITUTE(V354,"*","~*"),"+","~+"),playerChgs!G$2:H$411,2,FALSE)),"",VLOOKUP(SUBSTITUTE(SUBSTITUTE(V354,"*","~*"),"+","~+"),playerChgs!G$2:H$411,2,FALSE)),"")</f>
        <v/>
      </c>
      <c r="X354" t="str">
        <f t="shared" si="35"/>
        <v>Davis,JhNYA</v>
      </c>
    </row>
    <row r="355" spans="1:24" x14ac:dyDescent="0.25">
      <c r="A355" s="7" t="str">
        <f t="shared" si="30"/>
        <v/>
      </c>
      <c r="B355" s="4" t="str">
        <f>IF(copyYourOldExportHere!G355="x",IF(copyYourOldExportHere!A355="","",copyYourOldExportHere!A355),"")</f>
        <v/>
      </c>
      <c r="C355" s="4" t="str">
        <f>IF(copyYourOldExportHere!G355="x",IF(copyYourOldExportHere!B355="","",copyYourOldExportHere!B355),"")</f>
        <v/>
      </c>
      <c r="D355" s="4" t="str">
        <f>IF(copyYourOldExportHere!G355="x",IF(copyYourOldExportHere!C355="","",copyYourOldExportHere!C355),"")</f>
        <v/>
      </c>
      <c r="E355" s="4" t="str">
        <f>IF(copyYourOldExportHere!G355="x",IF(copyYourOldExportHere!D355="","",copyYourOldExportHere!D355),"")</f>
        <v/>
      </c>
      <c r="F355" s="4" t="str">
        <f>IF(copyYourOldExportHere!G355="x",IF(copyYourOldExportHere!E355="","",copyYourOldExportHere!E355),"")</f>
        <v/>
      </c>
      <c r="G355" s="4" t="str">
        <f>IF(copyYourOldExportHere!G355="x",IF(copyYourOldExportHere!F355="","",copyYourOldExportHere!F355),"")</f>
        <v/>
      </c>
      <c r="H355" s="4" t="str">
        <f>IF(copyYourOldExportHere!G355="x",IF(copyYourOldExportHere!G355="","",copyYourOldExportHere!G355),"")</f>
        <v/>
      </c>
      <c r="I355" s="4" t="str">
        <f>IF(copyYourOldExportHere!G355="x",IF(copyYourOldExportHere!H355="","",copyYourOldExportHere!H355),"")</f>
        <v/>
      </c>
      <c r="J355" s="4" t="str">
        <f>IF(copyYourOldExportHere!G355="x",IF(copyYourOldExportHere!I355="","",copyYourOldExportHere!I355),"")</f>
        <v/>
      </c>
      <c r="K355">
        <v>354</v>
      </c>
      <c r="L355" t="s">
        <v>46</v>
      </c>
      <c r="M355" t="s">
        <v>792</v>
      </c>
      <c r="N355" t="s">
        <v>22</v>
      </c>
      <c r="O355">
        <v>20</v>
      </c>
      <c r="P355" t="s">
        <v>71</v>
      </c>
      <c r="Q355" t="str">
        <f t="shared" si="31"/>
        <v/>
      </c>
      <c r="R355" t="str">
        <f t="shared" si="32"/>
        <v/>
      </c>
      <c r="S355" t="str">
        <f t="shared" si="33"/>
        <v/>
      </c>
      <c r="V355" t="str">
        <f t="shared" si="34"/>
        <v>Davis,NpCON</v>
      </c>
      <c r="W355" t="str">
        <f>IF(T355&lt;&gt;"multiple",IF(ISERROR(VLOOKUP(SUBSTITUTE(SUBSTITUTE(V355,"*","~*"),"+","~+"),playerChgs!G$2:H$411,2,FALSE)),"",VLOOKUP(SUBSTITUTE(SUBSTITUTE(V355,"*","~*"),"+","~+"),playerChgs!G$2:H$411,2,FALSE)),"")</f>
        <v/>
      </c>
      <c r="X355" t="str">
        <f t="shared" si="35"/>
        <v>Davis,NpCON</v>
      </c>
    </row>
    <row r="356" spans="1:24" x14ac:dyDescent="0.25">
      <c r="A356" s="7" t="str">
        <f t="shared" si="30"/>
        <v/>
      </c>
      <c r="B356" s="4" t="str">
        <f>IF(copyYourOldExportHere!G356="x",IF(copyYourOldExportHere!A356="","",copyYourOldExportHere!A356),"")</f>
        <v/>
      </c>
      <c r="C356" s="4" t="str">
        <f>IF(copyYourOldExportHere!G356="x",IF(copyYourOldExportHere!B356="","",copyYourOldExportHere!B356),"")</f>
        <v/>
      </c>
      <c r="D356" s="4" t="str">
        <f>IF(copyYourOldExportHere!G356="x",IF(copyYourOldExportHere!C356="","",copyYourOldExportHere!C356),"")</f>
        <v/>
      </c>
      <c r="E356" s="4" t="str">
        <f>IF(copyYourOldExportHere!G356="x",IF(copyYourOldExportHere!D356="","",copyYourOldExportHere!D356),"")</f>
        <v/>
      </c>
      <c r="F356" s="4" t="str">
        <f>IF(copyYourOldExportHere!G356="x",IF(copyYourOldExportHere!E356="","",copyYourOldExportHere!E356),"")</f>
        <v/>
      </c>
      <c r="G356" s="4" t="str">
        <f>IF(copyYourOldExportHere!G356="x",IF(copyYourOldExportHere!F356="","",copyYourOldExportHere!F356),"")</f>
        <v/>
      </c>
      <c r="H356" s="4" t="str">
        <f>IF(copyYourOldExportHere!G356="x",IF(copyYourOldExportHere!G356="","",copyYourOldExportHere!G356),"")</f>
        <v/>
      </c>
      <c r="I356" s="4" t="str">
        <f>IF(copyYourOldExportHere!G356="x",IF(copyYourOldExportHere!H356="","",copyYourOldExportHere!H356),"")</f>
        <v/>
      </c>
      <c r="J356" s="4" t="str">
        <f>IF(copyYourOldExportHere!G356="x",IF(copyYourOldExportHere!I356="","",copyYourOldExportHere!I356),"")</f>
        <v/>
      </c>
      <c r="K356">
        <v>355</v>
      </c>
      <c r="L356" t="s">
        <v>49</v>
      </c>
      <c r="M356" t="s">
        <v>1459</v>
      </c>
      <c r="N356" t="s">
        <v>22</v>
      </c>
      <c r="O356">
        <v>11</v>
      </c>
      <c r="P356" t="s">
        <v>62</v>
      </c>
      <c r="Q356" t="str">
        <f t="shared" si="31"/>
        <v/>
      </c>
      <c r="R356" t="str">
        <f t="shared" si="32"/>
        <v/>
      </c>
      <c r="S356" t="str">
        <f t="shared" si="33"/>
        <v/>
      </c>
      <c r="T356" t="s">
        <v>6</v>
      </c>
      <c r="V356" t="str">
        <f t="shared" si="34"/>
        <v>De Geus,BpTOA</v>
      </c>
      <c r="W356" t="str">
        <f>IF(T356&lt;&gt;"multiple",IF(ISERROR(VLOOKUP(SUBSTITUTE(SUBSTITUTE(V356,"*","~*"),"+","~+"),playerChgs!G$2:H$411,2,FALSE)),"",VLOOKUP(SUBSTITUTE(SUBSTITUTE(V356,"*","~*"),"+","~+"),playerChgs!G$2:H$411,2,FALSE)),"")</f>
        <v/>
      </c>
      <c r="X356" t="str">
        <f t="shared" si="35"/>
        <v>De Geus,BpTOA</v>
      </c>
    </row>
    <row r="357" spans="1:24" x14ac:dyDescent="0.25">
      <c r="A357" s="7" t="str">
        <f t="shared" si="30"/>
        <v/>
      </c>
      <c r="B357" s="4" t="str">
        <f>IF(copyYourOldExportHere!G357="x",IF(copyYourOldExportHere!A357="","",copyYourOldExportHere!A357),"")</f>
        <v/>
      </c>
      <c r="C357" s="4" t="str">
        <f>IF(copyYourOldExportHere!G357="x",IF(copyYourOldExportHere!B357="","",copyYourOldExportHere!B357),"")</f>
        <v/>
      </c>
      <c r="D357" s="4" t="str">
        <f>IF(copyYourOldExportHere!G357="x",IF(copyYourOldExportHere!C357="","",copyYourOldExportHere!C357),"")</f>
        <v/>
      </c>
      <c r="E357" s="4" t="str">
        <f>IF(copyYourOldExportHere!G357="x",IF(copyYourOldExportHere!D357="","",copyYourOldExportHere!D357),"")</f>
        <v/>
      </c>
      <c r="F357" s="4" t="str">
        <f>IF(copyYourOldExportHere!G357="x",IF(copyYourOldExportHere!E357="","",copyYourOldExportHere!E357),"")</f>
        <v/>
      </c>
      <c r="G357" s="4" t="str">
        <f>IF(copyYourOldExportHere!G357="x",IF(copyYourOldExportHere!F357="","",copyYourOldExportHere!F357),"")</f>
        <v/>
      </c>
      <c r="H357" s="4" t="str">
        <f>IF(copyYourOldExportHere!G357="x",IF(copyYourOldExportHere!G357="","",copyYourOldExportHere!G357),"")</f>
        <v/>
      </c>
      <c r="I357" s="4" t="str">
        <f>IF(copyYourOldExportHere!G357="x",IF(copyYourOldExportHere!H357="","",copyYourOldExportHere!H357),"")</f>
        <v/>
      </c>
      <c r="J357" s="4" t="str">
        <f>IF(copyYourOldExportHere!G357="x",IF(copyYourOldExportHere!I357="","",copyYourOldExportHere!I357),"")</f>
        <v/>
      </c>
      <c r="K357">
        <v>356</v>
      </c>
      <c r="L357" t="s">
        <v>102</v>
      </c>
      <c r="M357" t="s">
        <v>1459</v>
      </c>
      <c r="N357" t="s">
        <v>22</v>
      </c>
      <c r="O357">
        <v>6</v>
      </c>
      <c r="P357" t="s">
        <v>62</v>
      </c>
      <c r="Q357" t="str">
        <f t="shared" si="31"/>
        <v/>
      </c>
      <c r="R357" t="str">
        <f t="shared" si="32"/>
        <v/>
      </c>
      <c r="S357" t="str">
        <f t="shared" si="33"/>
        <v/>
      </c>
      <c r="T357" t="s">
        <v>7</v>
      </c>
      <c r="V357" t="str">
        <f t="shared" si="34"/>
        <v>De Geus,BpMMN</v>
      </c>
      <c r="W357" t="str">
        <f>IF(T357&lt;&gt;"multiple",IF(ISERROR(VLOOKUP(SUBSTITUTE(SUBSTITUTE(V357,"*","~*"),"+","~+"),playerChgs!G$2:H$411,2,FALSE)),"",VLOOKUP(SUBSTITUTE(SUBSTITUTE(V357,"*","~*"),"+","~+"),playerChgs!G$2:H$411,2,FALSE)),"")</f>
        <v/>
      </c>
      <c r="X357" t="str">
        <f t="shared" si="35"/>
        <v>De Geus,BpMMN</v>
      </c>
    </row>
    <row r="358" spans="1:24" x14ac:dyDescent="0.25">
      <c r="A358" s="7" t="str">
        <f t="shared" si="30"/>
        <v/>
      </c>
      <c r="B358" s="4" t="str">
        <f>IF(copyYourOldExportHere!G358="x",IF(copyYourOldExportHere!A358="","",copyYourOldExportHere!A358),"")</f>
        <v/>
      </c>
      <c r="C358" s="4" t="str">
        <f>IF(copyYourOldExportHere!G358="x",IF(copyYourOldExportHere!B358="","",copyYourOldExportHere!B358),"")</f>
        <v/>
      </c>
      <c r="D358" s="4" t="str">
        <f>IF(copyYourOldExportHere!G358="x",IF(copyYourOldExportHere!C358="","",copyYourOldExportHere!C358),"")</f>
        <v/>
      </c>
      <c r="E358" s="4" t="str">
        <f>IF(copyYourOldExportHere!G358="x",IF(copyYourOldExportHere!D358="","",copyYourOldExportHere!D358),"")</f>
        <v/>
      </c>
      <c r="F358" s="4" t="str">
        <f>IF(copyYourOldExportHere!G358="x",IF(copyYourOldExportHere!E358="","",copyYourOldExportHere!E358),"")</f>
        <v/>
      </c>
      <c r="G358" s="4" t="str">
        <f>IF(copyYourOldExportHere!G358="x",IF(copyYourOldExportHere!F358="","",copyYourOldExportHere!F358),"")</f>
        <v/>
      </c>
      <c r="H358" s="4" t="str">
        <f>IF(copyYourOldExportHere!G358="x",IF(copyYourOldExportHere!G358="","",copyYourOldExportHere!G358),"")</f>
        <v/>
      </c>
      <c r="I358" s="4" t="str">
        <f>IF(copyYourOldExportHere!G358="x",IF(copyYourOldExportHere!H358="","",copyYourOldExportHere!H358),"")</f>
        <v/>
      </c>
      <c r="J358" s="4" t="str">
        <f>IF(copyYourOldExportHere!G358="x",IF(copyYourOldExportHere!I358="","",copyYourOldExportHere!I358),"")</f>
        <v/>
      </c>
      <c r="K358">
        <v>357</v>
      </c>
      <c r="L358" t="s">
        <v>49</v>
      </c>
      <c r="M358" t="s">
        <v>1459</v>
      </c>
      <c r="N358" t="s">
        <v>22</v>
      </c>
      <c r="O358">
        <v>6</v>
      </c>
      <c r="P358" t="s">
        <v>62</v>
      </c>
      <c r="Q358" t="str">
        <f t="shared" si="31"/>
        <v/>
      </c>
      <c r="R358" t="str">
        <f t="shared" si="32"/>
        <v/>
      </c>
      <c r="S358" t="str">
        <f t="shared" si="33"/>
        <v/>
      </c>
      <c r="T358" t="s">
        <v>7</v>
      </c>
      <c r="V358" t="str">
        <f t="shared" si="34"/>
        <v>De Geus,BpTOA</v>
      </c>
      <c r="W358" t="str">
        <f>IF(T358&lt;&gt;"multiple",IF(ISERROR(VLOOKUP(SUBSTITUTE(SUBSTITUTE(V358,"*","~*"),"+","~+"),playerChgs!G$2:H$411,2,FALSE)),"",VLOOKUP(SUBSTITUTE(SUBSTITUTE(V358,"*","~*"),"+","~+"),playerChgs!G$2:H$411,2,FALSE)),"")</f>
        <v/>
      </c>
      <c r="X358" t="str">
        <f t="shared" si="35"/>
        <v>De Geus,BpTOA</v>
      </c>
    </row>
    <row r="359" spans="1:24" x14ac:dyDescent="0.25">
      <c r="A359" s="7" t="str">
        <f t="shared" si="30"/>
        <v/>
      </c>
      <c r="B359" s="4" t="str">
        <f>IF(copyYourOldExportHere!G359="x",IF(copyYourOldExportHere!A359="","",copyYourOldExportHere!A359),"")</f>
        <v/>
      </c>
      <c r="C359" s="4" t="str">
        <f>IF(copyYourOldExportHere!G359="x",IF(copyYourOldExportHere!B359="","",copyYourOldExportHere!B359),"")</f>
        <v/>
      </c>
      <c r="D359" s="4" t="str">
        <f>IF(copyYourOldExportHere!G359="x",IF(copyYourOldExportHere!C359="","",copyYourOldExportHere!C359),"")</f>
        <v/>
      </c>
      <c r="E359" s="4" t="str">
        <f>IF(copyYourOldExportHere!G359="x",IF(copyYourOldExportHere!D359="","",copyYourOldExportHere!D359),"")</f>
        <v/>
      </c>
      <c r="F359" s="4" t="str">
        <f>IF(copyYourOldExportHere!G359="x",IF(copyYourOldExportHere!E359="","",copyYourOldExportHere!E359),"")</f>
        <v/>
      </c>
      <c r="G359" s="4" t="str">
        <f>IF(copyYourOldExportHere!G359="x",IF(copyYourOldExportHere!F359="","",copyYourOldExportHere!F359),"")</f>
        <v/>
      </c>
      <c r="H359" s="4" t="str">
        <f>IF(copyYourOldExportHere!G359="x",IF(copyYourOldExportHere!G359="","",copyYourOldExportHere!G359),"")</f>
        <v/>
      </c>
      <c r="I359" s="4" t="str">
        <f>IF(copyYourOldExportHere!G359="x",IF(copyYourOldExportHere!H359="","",copyYourOldExportHere!H359),"")</f>
        <v/>
      </c>
      <c r="J359" s="4" t="str">
        <f>IF(copyYourOldExportHere!G359="x",IF(copyYourOldExportHere!I359="","",copyYourOldExportHere!I359),"")</f>
        <v/>
      </c>
      <c r="K359">
        <v>358</v>
      </c>
      <c r="L359" t="s">
        <v>32</v>
      </c>
      <c r="M359" t="s">
        <v>621</v>
      </c>
      <c r="N359" t="s">
        <v>27</v>
      </c>
      <c r="O359">
        <v>584</v>
      </c>
      <c r="P359" t="s">
        <v>1460</v>
      </c>
      <c r="Q359" t="str">
        <f t="shared" si="31"/>
        <v/>
      </c>
      <c r="R359" t="str">
        <f t="shared" si="32"/>
        <v/>
      </c>
      <c r="S359" t="str">
        <f t="shared" si="33"/>
        <v/>
      </c>
      <c r="V359" t="str">
        <f t="shared" si="34"/>
        <v>De La Cruz,BhPIN</v>
      </c>
      <c r="W359" t="str">
        <f>IF(T359&lt;&gt;"multiple",IF(ISERROR(VLOOKUP(SUBSTITUTE(SUBSTITUTE(V359,"*","~*"),"+","~+"),playerChgs!G$2:H$411,2,FALSE)),"",VLOOKUP(SUBSTITUTE(SUBSTITUTE(V359,"*","~*"),"+","~+"),playerChgs!G$2:H$411,2,FALSE)),"")</f>
        <v/>
      </c>
      <c r="X359" t="str">
        <f t="shared" si="35"/>
        <v>De La Cruz,BhPIN</v>
      </c>
    </row>
    <row r="360" spans="1:24" x14ac:dyDescent="0.25">
      <c r="A360" s="7" t="str">
        <f t="shared" si="30"/>
        <v/>
      </c>
      <c r="B360" s="4" t="str">
        <f>IF(copyYourOldExportHere!G360="x",IF(copyYourOldExportHere!A360="","",copyYourOldExportHere!A360),"")</f>
        <v/>
      </c>
      <c r="C360" s="4" t="str">
        <f>IF(copyYourOldExportHere!G360="x",IF(copyYourOldExportHere!B360="","",copyYourOldExportHere!B360),"")</f>
        <v/>
      </c>
      <c r="D360" s="4" t="str">
        <f>IF(copyYourOldExportHere!G360="x",IF(copyYourOldExportHere!C360="","",copyYourOldExportHere!C360),"")</f>
        <v/>
      </c>
      <c r="E360" s="4" t="str">
        <f>IF(copyYourOldExportHere!G360="x",IF(copyYourOldExportHere!D360="","",copyYourOldExportHere!D360),"")</f>
        <v/>
      </c>
      <c r="F360" s="4" t="str">
        <f>IF(copyYourOldExportHere!G360="x",IF(copyYourOldExportHere!E360="","",copyYourOldExportHere!E360),"")</f>
        <v/>
      </c>
      <c r="G360" s="4" t="str">
        <f>IF(copyYourOldExportHere!G360="x",IF(copyYourOldExportHere!F360="","",copyYourOldExportHere!F360),"")</f>
        <v/>
      </c>
      <c r="H360" s="4" t="str">
        <f>IF(copyYourOldExportHere!G360="x",IF(copyYourOldExportHere!G360="","",copyYourOldExportHere!G360),"")</f>
        <v/>
      </c>
      <c r="I360" s="4" t="str">
        <f>IF(copyYourOldExportHere!G360="x",IF(copyYourOldExportHere!H360="","",copyYourOldExportHere!H360),"")</f>
        <v/>
      </c>
      <c r="J360" s="4" t="str">
        <f>IF(copyYourOldExportHere!G360="x",IF(copyYourOldExportHere!I360="","",copyYourOldExportHere!I360),"")</f>
        <v/>
      </c>
      <c r="K360">
        <v>359</v>
      </c>
      <c r="L360" t="s">
        <v>34</v>
      </c>
      <c r="M360" t="s">
        <v>1014</v>
      </c>
      <c r="N360" t="s">
        <v>27</v>
      </c>
      <c r="O360">
        <v>618</v>
      </c>
      <c r="P360" t="s">
        <v>1461</v>
      </c>
      <c r="Q360" t="str">
        <f t="shared" si="31"/>
        <v/>
      </c>
      <c r="R360" t="str">
        <f t="shared" si="32"/>
        <v/>
      </c>
      <c r="S360" t="str">
        <f t="shared" si="33"/>
        <v/>
      </c>
      <c r="V360" t="str">
        <f t="shared" si="34"/>
        <v>De La Cruz,E+hCIN</v>
      </c>
      <c r="W360" t="str">
        <f>IF(T360&lt;&gt;"multiple",IF(ISERROR(VLOOKUP(SUBSTITUTE(SUBSTITUTE(V360,"*","~*"),"+","~+"),playerChgs!G$2:H$411,2,FALSE)),"",VLOOKUP(SUBSTITUTE(SUBSTITUTE(V360,"*","~*"),"+","~+"),playerChgs!G$2:H$411,2,FALSE)),"")</f>
        <v/>
      </c>
      <c r="X360" t="str">
        <f t="shared" si="35"/>
        <v>De La Cruz,E+hCIN</v>
      </c>
    </row>
    <row r="361" spans="1:24" x14ac:dyDescent="0.25">
      <c r="A361" s="7" t="str">
        <f t="shared" si="30"/>
        <v/>
      </c>
      <c r="B361" s="4" t="str">
        <f>IF(copyYourOldExportHere!G361="x",IF(copyYourOldExportHere!A361="","",copyYourOldExportHere!A361),"")</f>
        <v/>
      </c>
      <c r="C361" s="4" t="str">
        <f>IF(copyYourOldExportHere!G361="x",IF(copyYourOldExportHere!B361="","",copyYourOldExportHere!B361),"")</f>
        <v/>
      </c>
      <c r="D361" s="4" t="str">
        <f>IF(copyYourOldExportHere!G361="x",IF(copyYourOldExportHere!C361="","",copyYourOldExportHere!C361),"")</f>
        <v/>
      </c>
      <c r="E361" s="4" t="str">
        <f>IF(copyYourOldExportHere!G361="x",IF(copyYourOldExportHere!D361="","",copyYourOldExportHere!D361),"")</f>
        <v/>
      </c>
      <c r="F361" s="4" t="str">
        <f>IF(copyYourOldExportHere!G361="x",IF(copyYourOldExportHere!E361="","",copyYourOldExportHere!E361),"")</f>
        <v/>
      </c>
      <c r="G361" s="4" t="str">
        <f>IF(copyYourOldExportHere!G361="x",IF(copyYourOldExportHere!F361="","",copyYourOldExportHere!F361),"")</f>
        <v/>
      </c>
      <c r="H361" s="4" t="str">
        <f>IF(copyYourOldExportHere!G361="x",IF(copyYourOldExportHere!G361="","",copyYourOldExportHere!G361),"")</f>
        <v/>
      </c>
      <c r="I361" s="4" t="str">
        <f>IF(copyYourOldExportHere!G361="x",IF(copyYourOldExportHere!H361="","",copyYourOldExportHere!H361),"")</f>
        <v/>
      </c>
      <c r="J361" s="4" t="str">
        <f>IF(copyYourOldExportHere!G361="x",IF(copyYourOldExportHere!I361="","",copyYourOldExportHere!I361),"")</f>
        <v/>
      </c>
      <c r="K361">
        <v>360</v>
      </c>
      <c r="L361" t="s">
        <v>23</v>
      </c>
      <c r="M361" t="s">
        <v>1245</v>
      </c>
      <c r="N361" t="s">
        <v>22</v>
      </c>
      <c r="O361">
        <v>64</v>
      </c>
      <c r="P361" t="s">
        <v>74</v>
      </c>
      <c r="Q361" t="str">
        <f t="shared" si="31"/>
        <v/>
      </c>
      <c r="R361" t="str">
        <f t="shared" si="32"/>
        <v/>
      </c>
      <c r="S361" t="str">
        <f t="shared" si="33"/>
        <v/>
      </c>
      <c r="V361" t="str">
        <f t="shared" si="34"/>
        <v>De Los Santos,EpCHA</v>
      </c>
      <c r="W361" t="str">
        <f>IF(T361&lt;&gt;"multiple",IF(ISERROR(VLOOKUP(SUBSTITUTE(SUBSTITUTE(V361,"*","~*"),"+","~+"),playerChgs!G$2:H$411,2,FALSE)),"",VLOOKUP(SUBSTITUTE(SUBSTITUTE(V361,"*","~*"),"+","~+"),playerChgs!G$2:H$411,2,FALSE)),"")</f>
        <v/>
      </c>
      <c r="X361" t="str">
        <f t="shared" si="35"/>
        <v>De Los Santos,EpCHA</v>
      </c>
    </row>
    <row r="362" spans="1:24" x14ac:dyDescent="0.25">
      <c r="A362" s="7" t="str">
        <f t="shared" si="30"/>
        <v/>
      </c>
      <c r="B362" s="4" t="str">
        <f>IF(copyYourOldExportHere!G362="x",IF(copyYourOldExportHere!A362="","",copyYourOldExportHere!A362),"")</f>
        <v/>
      </c>
      <c r="C362" s="4" t="str">
        <f>IF(copyYourOldExportHere!G362="x",IF(copyYourOldExportHere!B362="","",copyYourOldExportHere!B362),"")</f>
        <v/>
      </c>
      <c r="D362" s="4" t="str">
        <f>IF(copyYourOldExportHere!G362="x",IF(copyYourOldExportHere!C362="","",copyYourOldExportHere!C362),"")</f>
        <v/>
      </c>
      <c r="E362" s="4" t="str">
        <f>IF(copyYourOldExportHere!G362="x",IF(copyYourOldExportHere!D362="","",copyYourOldExportHere!D362),"")</f>
        <v/>
      </c>
      <c r="F362" s="4" t="str">
        <f>IF(copyYourOldExportHere!G362="x",IF(copyYourOldExportHere!E362="","",copyYourOldExportHere!E362),"")</f>
        <v/>
      </c>
      <c r="G362" s="4" t="str">
        <f>IF(copyYourOldExportHere!G362="x",IF(copyYourOldExportHere!F362="","",copyYourOldExportHere!F362),"")</f>
        <v/>
      </c>
      <c r="H362" s="4" t="str">
        <f>IF(copyYourOldExportHere!G362="x",IF(copyYourOldExportHere!G362="","",copyYourOldExportHere!G362),"")</f>
        <v/>
      </c>
      <c r="I362" s="4" t="str">
        <f>IF(copyYourOldExportHere!G362="x",IF(copyYourOldExportHere!H362="","",copyYourOldExportHere!H362),"")</f>
        <v/>
      </c>
      <c r="J362" s="4" t="str">
        <f>IF(copyYourOldExportHere!G362="x",IF(copyYourOldExportHere!I362="","",copyYourOldExportHere!I362),"")</f>
        <v/>
      </c>
      <c r="K362">
        <v>361</v>
      </c>
      <c r="L362" t="s">
        <v>26</v>
      </c>
      <c r="M362" t="s">
        <v>1245</v>
      </c>
      <c r="N362" t="s">
        <v>22</v>
      </c>
      <c r="O362">
        <v>40</v>
      </c>
      <c r="P362" t="s">
        <v>66</v>
      </c>
      <c r="Q362" t="str">
        <f t="shared" si="31"/>
        <v/>
      </c>
      <c r="R362" t="str">
        <f t="shared" si="32"/>
        <v/>
      </c>
      <c r="S362" t="str">
        <f t="shared" si="33"/>
        <v/>
      </c>
      <c r="T362" t="s">
        <v>7</v>
      </c>
      <c r="V362" t="str">
        <f t="shared" si="34"/>
        <v>De Los Santos,EpSDN</v>
      </c>
      <c r="W362" t="str">
        <f>IF(T362&lt;&gt;"multiple",IF(ISERROR(VLOOKUP(SUBSTITUTE(SUBSTITUTE(V362,"*","~*"),"+","~+"),playerChgs!G$2:H$411,2,FALSE)),"",VLOOKUP(SUBSTITUTE(SUBSTITUTE(V362,"*","~*"),"+","~+"),playerChgs!G$2:H$411,2,FALSE)),"")</f>
        <v/>
      </c>
      <c r="X362" t="str">
        <f t="shared" si="35"/>
        <v>De Los Santos,EpSDN</v>
      </c>
    </row>
    <row r="363" spans="1:24" x14ac:dyDescent="0.25">
      <c r="A363" s="7" t="str">
        <f t="shared" si="30"/>
        <v/>
      </c>
      <c r="B363" s="4" t="str">
        <f>IF(copyYourOldExportHere!G363="x",IF(copyYourOldExportHere!A363="","",copyYourOldExportHere!A363),"")</f>
        <v/>
      </c>
      <c r="C363" s="4" t="str">
        <f>IF(copyYourOldExportHere!G363="x",IF(copyYourOldExportHere!B363="","",copyYourOldExportHere!B363),"")</f>
        <v/>
      </c>
      <c r="D363" s="4" t="str">
        <f>IF(copyYourOldExportHere!G363="x",IF(copyYourOldExportHere!C363="","",copyYourOldExportHere!C363),"")</f>
        <v/>
      </c>
      <c r="E363" s="4" t="str">
        <f>IF(copyYourOldExportHere!G363="x",IF(copyYourOldExportHere!D363="","",copyYourOldExportHere!D363),"")</f>
        <v/>
      </c>
      <c r="F363" s="4" t="str">
        <f>IF(copyYourOldExportHere!G363="x",IF(copyYourOldExportHere!E363="","",copyYourOldExportHere!E363),"")</f>
        <v/>
      </c>
      <c r="G363" s="4" t="str">
        <f>IF(copyYourOldExportHere!G363="x",IF(copyYourOldExportHere!F363="","",copyYourOldExportHere!F363),"")</f>
        <v/>
      </c>
      <c r="H363" s="4" t="str">
        <f>IF(copyYourOldExportHere!G363="x",IF(copyYourOldExportHere!G363="","",copyYourOldExportHere!G363),"")</f>
        <v/>
      </c>
      <c r="I363" s="4" t="str">
        <f>IF(copyYourOldExportHere!G363="x",IF(copyYourOldExportHere!H363="","",copyYourOldExportHere!H363),"")</f>
        <v/>
      </c>
      <c r="J363" s="4" t="str">
        <f>IF(copyYourOldExportHere!G363="x",IF(copyYourOldExportHere!I363="","",copyYourOldExportHere!I363),"")</f>
        <v/>
      </c>
      <c r="K363">
        <v>362</v>
      </c>
      <c r="L363" t="s">
        <v>23</v>
      </c>
      <c r="M363" t="s">
        <v>1245</v>
      </c>
      <c r="N363" t="s">
        <v>22</v>
      </c>
      <c r="O363">
        <v>24</v>
      </c>
      <c r="P363" t="s">
        <v>72</v>
      </c>
      <c r="Q363" t="str">
        <f t="shared" si="31"/>
        <v/>
      </c>
      <c r="R363" t="str">
        <f t="shared" si="32"/>
        <v/>
      </c>
      <c r="S363" t="str">
        <f t="shared" si="33"/>
        <v/>
      </c>
      <c r="T363" t="s">
        <v>7</v>
      </c>
      <c r="V363" t="str">
        <f t="shared" si="34"/>
        <v>De Los Santos,EpCHA</v>
      </c>
      <c r="W363" t="str">
        <f>IF(T363&lt;&gt;"multiple",IF(ISERROR(VLOOKUP(SUBSTITUTE(SUBSTITUTE(V363,"*","~*"),"+","~+"),playerChgs!G$2:H$411,2,FALSE)),"",VLOOKUP(SUBSTITUTE(SUBSTITUTE(V363,"*","~*"),"+","~+"),playerChgs!G$2:H$411,2,FALSE)),"")</f>
        <v/>
      </c>
      <c r="X363" t="str">
        <f t="shared" si="35"/>
        <v>De Los Santos,EpCHA</v>
      </c>
    </row>
    <row r="364" spans="1:24" x14ac:dyDescent="0.25">
      <c r="A364" s="7" t="str">
        <f t="shared" si="30"/>
        <v/>
      </c>
      <c r="B364" s="4" t="str">
        <f>IF(copyYourOldExportHere!G364="x",IF(copyYourOldExportHere!A364="","",copyYourOldExportHere!A364),"")</f>
        <v/>
      </c>
      <c r="C364" s="4" t="str">
        <f>IF(copyYourOldExportHere!G364="x",IF(copyYourOldExportHere!B364="","",copyYourOldExportHere!B364),"")</f>
        <v/>
      </c>
      <c r="D364" s="4" t="str">
        <f>IF(copyYourOldExportHere!G364="x",IF(copyYourOldExportHere!C364="","",copyYourOldExportHere!C364),"")</f>
        <v/>
      </c>
      <c r="E364" s="4" t="str">
        <f>IF(copyYourOldExportHere!G364="x",IF(copyYourOldExportHere!D364="","",copyYourOldExportHere!D364),"")</f>
        <v/>
      </c>
      <c r="F364" s="4" t="str">
        <f>IF(copyYourOldExportHere!G364="x",IF(copyYourOldExportHere!E364="","",copyYourOldExportHere!E364),"")</f>
        <v/>
      </c>
      <c r="G364" s="4" t="str">
        <f>IF(copyYourOldExportHere!G364="x",IF(copyYourOldExportHere!F364="","",copyYourOldExportHere!F364),"")</f>
        <v/>
      </c>
      <c r="H364" s="4" t="str">
        <f>IF(copyYourOldExportHere!G364="x",IF(copyYourOldExportHere!G364="","",copyYourOldExportHere!G364),"")</f>
        <v/>
      </c>
      <c r="I364" s="4" t="str">
        <f>IF(copyYourOldExportHere!G364="x",IF(copyYourOldExportHere!H364="","",copyYourOldExportHere!H364),"")</f>
        <v/>
      </c>
      <c r="J364" s="4" t="str">
        <f>IF(copyYourOldExportHere!G364="x",IF(copyYourOldExportHere!I364="","",copyYourOldExportHere!I364),"")</f>
        <v/>
      </c>
      <c r="K364">
        <v>363</v>
      </c>
      <c r="L364" t="s">
        <v>49</v>
      </c>
      <c r="M364" t="s">
        <v>1462</v>
      </c>
      <c r="N364" t="s">
        <v>27</v>
      </c>
      <c r="O364">
        <v>29</v>
      </c>
      <c r="P364" t="s">
        <v>1463</v>
      </c>
      <c r="Q364" t="str">
        <f t="shared" si="31"/>
        <v/>
      </c>
      <c r="R364" t="str">
        <f t="shared" si="32"/>
        <v/>
      </c>
      <c r="S364" t="str">
        <f t="shared" si="33"/>
        <v/>
      </c>
      <c r="T364" t="s">
        <v>6</v>
      </c>
      <c r="V364" t="str">
        <f t="shared" si="34"/>
        <v>De Los Santos,LhTOA</v>
      </c>
      <c r="W364" t="str">
        <f>IF(T364&lt;&gt;"multiple",IF(ISERROR(VLOOKUP(SUBSTITUTE(SUBSTITUTE(V364,"*","~*"),"+","~+"),playerChgs!G$2:H$411,2,FALSE)),"",VLOOKUP(SUBSTITUTE(SUBSTITUTE(V364,"*","~*"),"+","~+"),playerChgs!G$2:H$411,2,FALSE)),"")</f>
        <v/>
      </c>
      <c r="X364" t="str">
        <f t="shared" si="35"/>
        <v>De Los Santos,LhTOA</v>
      </c>
    </row>
    <row r="365" spans="1:24" x14ac:dyDescent="0.25">
      <c r="A365" s="7" t="str">
        <f t="shared" si="30"/>
        <v/>
      </c>
      <c r="B365" s="4" t="str">
        <f>IF(copyYourOldExportHere!G365="x",IF(copyYourOldExportHere!A365="","",copyYourOldExportHere!A365),"")</f>
        <v/>
      </c>
      <c r="C365" s="4" t="str">
        <f>IF(copyYourOldExportHere!G365="x",IF(copyYourOldExportHere!B365="","",copyYourOldExportHere!B365),"")</f>
        <v/>
      </c>
      <c r="D365" s="4" t="str">
        <f>IF(copyYourOldExportHere!G365="x",IF(copyYourOldExportHere!C365="","",copyYourOldExportHere!C365),"")</f>
        <v/>
      </c>
      <c r="E365" s="4" t="str">
        <f>IF(copyYourOldExportHere!G365="x",IF(copyYourOldExportHere!D365="","",copyYourOldExportHere!D365),"")</f>
        <v/>
      </c>
      <c r="F365" s="4" t="str">
        <f>IF(copyYourOldExportHere!G365="x",IF(copyYourOldExportHere!E365="","",copyYourOldExportHere!E365),"")</f>
        <v/>
      </c>
      <c r="G365" s="4" t="str">
        <f>IF(copyYourOldExportHere!G365="x",IF(copyYourOldExportHere!F365="","",copyYourOldExportHere!F365),"")</f>
        <v/>
      </c>
      <c r="H365" s="4" t="str">
        <f>IF(copyYourOldExportHere!G365="x",IF(copyYourOldExportHere!G365="","",copyYourOldExportHere!G365),"")</f>
        <v/>
      </c>
      <c r="I365" s="4" t="str">
        <f>IF(copyYourOldExportHere!G365="x",IF(copyYourOldExportHere!H365="","",copyYourOldExportHere!H365),"")</f>
        <v/>
      </c>
      <c r="J365" s="4" t="str">
        <f>IF(copyYourOldExportHere!G365="x",IF(copyYourOldExportHere!I365="","",copyYourOldExportHere!I365),"")</f>
        <v/>
      </c>
      <c r="K365">
        <v>364</v>
      </c>
      <c r="L365" t="s">
        <v>39</v>
      </c>
      <c r="M365" t="s">
        <v>152</v>
      </c>
      <c r="N365" t="s">
        <v>22</v>
      </c>
      <c r="O365">
        <v>11</v>
      </c>
      <c r="P365" t="s">
        <v>339</v>
      </c>
      <c r="Q365" t="str">
        <f t="shared" si="31"/>
        <v/>
      </c>
      <c r="R365" t="str">
        <f t="shared" si="32"/>
        <v/>
      </c>
      <c r="S365" t="str">
        <f t="shared" si="33"/>
        <v/>
      </c>
      <c r="V365" t="str">
        <f t="shared" si="34"/>
        <v>Degrom,JpTEA</v>
      </c>
      <c r="W365" t="str">
        <f>IF(T365&lt;&gt;"multiple",IF(ISERROR(VLOOKUP(SUBSTITUTE(SUBSTITUTE(V365,"*","~*"),"+","~+"),playerChgs!G$2:H$411,2,FALSE)),"",VLOOKUP(SUBSTITUTE(SUBSTITUTE(V365,"*","~*"),"+","~+"),playerChgs!G$2:H$411,2,FALSE)),"")</f>
        <v/>
      </c>
      <c r="X365" t="str">
        <f t="shared" si="35"/>
        <v>Degrom,JpTEA</v>
      </c>
    </row>
    <row r="366" spans="1:24" x14ac:dyDescent="0.25">
      <c r="A366" s="7" t="str">
        <f t="shared" si="30"/>
        <v/>
      </c>
      <c r="B366" s="4" t="str">
        <f>IF(copyYourOldExportHere!G366="x",IF(copyYourOldExportHere!A366="","",copyYourOldExportHere!A366),"")</f>
        <v/>
      </c>
      <c r="C366" s="4" t="str">
        <f>IF(copyYourOldExportHere!G366="x",IF(copyYourOldExportHere!B366="","",copyYourOldExportHere!B366),"")</f>
        <v/>
      </c>
      <c r="D366" s="4" t="str">
        <f>IF(copyYourOldExportHere!G366="x",IF(copyYourOldExportHere!C366="","",copyYourOldExportHere!C366),"")</f>
        <v/>
      </c>
      <c r="E366" s="4" t="str">
        <f>IF(copyYourOldExportHere!G366="x",IF(copyYourOldExportHere!D366="","",copyYourOldExportHere!D366),"")</f>
        <v/>
      </c>
      <c r="F366" s="4" t="str">
        <f>IF(copyYourOldExportHere!G366="x",IF(copyYourOldExportHere!E366="","",copyYourOldExportHere!E366),"")</f>
        <v/>
      </c>
      <c r="G366" s="4" t="str">
        <f>IF(copyYourOldExportHere!G366="x",IF(copyYourOldExportHere!F366="","",copyYourOldExportHere!F366),"")</f>
        <v/>
      </c>
      <c r="H366" s="4" t="str">
        <f>IF(copyYourOldExportHere!G366="x",IF(copyYourOldExportHere!G366="","",copyYourOldExportHere!G366),"")</f>
        <v/>
      </c>
      <c r="I366" s="4" t="str">
        <f>IF(copyYourOldExportHere!G366="x",IF(copyYourOldExportHere!H366="","",copyYourOldExportHere!H366),"")</f>
        <v/>
      </c>
      <c r="J366" s="4" t="str">
        <f>IF(copyYourOldExportHere!G366="x",IF(copyYourOldExportHere!I366="","",copyYourOldExportHere!I366),"")</f>
        <v/>
      </c>
      <c r="K366">
        <v>365</v>
      </c>
      <c r="L366" t="s">
        <v>37</v>
      </c>
      <c r="M366" t="s">
        <v>246</v>
      </c>
      <c r="N366" t="s">
        <v>27</v>
      </c>
      <c r="O366">
        <v>445</v>
      </c>
      <c r="P366" t="s">
        <v>1464</v>
      </c>
      <c r="Q366" t="str">
        <f t="shared" si="31"/>
        <v/>
      </c>
      <c r="R366" t="str">
        <f t="shared" si="32"/>
        <v/>
      </c>
      <c r="S366" t="str">
        <f t="shared" si="33"/>
        <v/>
      </c>
      <c r="V366" t="str">
        <f t="shared" si="34"/>
        <v>Dejong,PhKCA</v>
      </c>
      <c r="W366" t="str">
        <f>IF(T366&lt;&gt;"multiple",IF(ISERROR(VLOOKUP(SUBSTITUTE(SUBSTITUTE(V366,"*","~*"),"+","~+"),playerChgs!G$2:H$411,2,FALSE)),"",VLOOKUP(SUBSTITUTE(SUBSTITUTE(V366,"*","~*"),"+","~+"),playerChgs!G$2:H$411,2,FALSE)),"")</f>
        <v/>
      </c>
      <c r="X366" t="str">
        <f t="shared" si="35"/>
        <v>Dejong,PhKCA</v>
      </c>
    </row>
    <row r="367" spans="1:24" x14ac:dyDescent="0.25">
      <c r="A367" s="7" t="str">
        <f t="shared" si="30"/>
        <v/>
      </c>
      <c r="B367" s="4" t="str">
        <f>IF(copyYourOldExportHere!G367="x",IF(copyYourOldExportHere!A367="","",copyYourOldExportHere!A367),"")</f>
        <v/>
      </c>
      <c r="C367" s="4" t="str">
        <f>IF(copyYourOldExportHere!G367="x",IF(copyYourOldExportHere!B367="","",copyYourOldExportHere!B367),"")</f>
        <v/>
      </c>
      <c r="D367" s="4" t="str">
        <f>IF(copyYourOldExportHere!G367="x",IF(copyYourOldExportHere!C367="","",copyYourOldExportHere!C367),"")</f>
        <v/>
      </c>
      <c r="E367" s="4" t="str">
        <f>IF(copyYourOldExportHere!G367="x",IF(copyYourOldExportHere!D367="","",copyYourOldExportHere!D367),"")</f>
        <v/>
      </c>
      <c r="F367" s="4" t="str">
        <f>IF(copyYourOldExportHere!G367="x",IF(copyYourOldExportHere!E367="","",copyYourOldExportHere!E367),"")</f>
        <v/>
      </c>
      <c r="G367" s="4" t="str">
        <f>IF(copyYourOldExportHere!G367="x",IF(copyYourOldExportHere!F367="","",copyYourOldExportHere!F367),"")</f>
        <v/>
      </c>
      <c r="H367" s="4" t="str">
        <f>IF(copyYourOldExportHere!G367="x",IF(copyYourOldExportHere!G367="","",copyYourOldExportHere!G367),"")</f>
        <v/>
      </c>
      <c r="I367" s="4" t="str">
        <f>IF(copyYourOldExportHere!G367="x",IF(copyYourOldExportHere!H367="","",copyYourOldExportHere!H367),"")</f>
        <v/>
      </c>
      <c r="J367" s="4" t="str">
        <f>IF(copyYourOldExportHere!G367="x",IF(copyYourOldExportHere!I367="","",copyYourOldExportHere!I367),"")</f>
        <v/>
      </c>
      <c r="K367">
        <v>366</v>
      </c>
      <c r="L367" t="s">
        <v>31</v>
      </c>
      <c r="M367" t="s">
        <v>1465</v>
      </c>
      <c r="N367" t="s">
        <v>27</v>
      </c>
      <c r="O367">
        <v>80</v>
      </c>
      <c r="P367" t="s">
        <v>1466</v>
      </c>
      <c r="Q367" t="str">
        <f t="shared" si="31"/>
        <v/>
      </c>
      <c r="R367" t="str">
        <f t="shared" si="32"/>
        <v/>
      </c>
      <c r="S367" t="str">
        <f t="shared" si="33"/>
        <v/>
      </c>
      <c r="V367" t="str">
        <f t="shared" si="34"/>
        <v>Del Castillo,A*hARN</v>
      </c>
      <c r="W367" t="str">
        <f>IF(T367&lt;&gt;"multiple",IF(ISERROR(VLOOKUP(SUBSTITUTE(SUBSTITUTE(V367,"*","~*"),"+","~+"),playerChgs!G$2:H$411,2,FALSE)),"",VLOOKUP(SUBSTITUTE(SUBSTITUTE(V367,"*","~*"),"+","~+"),playerChgs!G$2:H$411,2,FALSE)),"")</f>
        <v/>
      </c>
      <c r="X367" t="str">
        <f t="shared" si="35"/>
        <v>Del Castillo,A*hARN</v>
      </c>
    </row>
    <row r="368" spans="1:24" x14ac:dyDescent="0.25">
      <c r="A368" s="7" t="str">
        <f t="shared" si="30"/>
        <v/>
      </c>
      <c r="B368" s="4" t="str">
        <f>IF(copyYourOldExportHere!G368="x",IF(copyYourOldExportHere!A368="","",copyYourOldExportHere!A368),"")</f>
        <v/>
      </c>
      <c r="C368" s="4" t="str">
        <f>IF(copyYourOldExportHere!G368="x",IF(copyYourOldExportHere!B368="","",copyYourOldExportHere!B368),"")</f>
        <v/>
      </c>
      <c r="D368" s="4" t="str">
        <f>IF(copyYourOldExportHere!G368="x",IF(copyYourOldExportHere!C368="","",copyYourOldExportHere!C368),"")</f>
        <v/>
      </c>
      <c r="E368" s="4" t="str">
        <f>IF(copyYourOldExportHere!G368="x",IF(copyYourOldExportHere!D368="","",copyYourOldExportHere!D368),"")</f>
        <v/>
      </c>
      <c r="F368" s="4" t="str">
        <f>IF(copyYourOldExportHere!G368="x",IF(copyYourOldExportHere!E368="","",copyYourOldExportHere!E368),"")</f>
        <v/>
      </c>
      <c r="G368" s="4" t="str">
        <f>IF(copyYourOldExportHere!G368="x",IF(copyYourOldExportHere!F368="","",copyYourOldExportHere!F368),"")</f>
        <v/>
      </c>
      <c r="H368" s="4" t="str">
        <f>IF(copyYourOldExportHere!G368="x",IF(copyYourOldExportHere!G368="","",copyYourOldExportHere!G368),"")</f>
        <v/>
      </c>
      <c r="I368" s="4" t="str">
        <f>IF(copyYourOldExportHere!G368="x",IF(copyYourOldExportHere!H368="","",copyYourOldExportHere!H368),"")</f>
        <v/>
      </c>
      <c r="J368" s="4" t="str">
        <f>IF(copyYourOldExportHere!G368="x",IF(copyYourOldExportHere!I368="","",copyYourOldExportHere!I368),"")</f>
        <v/>
      </c>
      <c r="K368">
        <v>367</v>
      </c>
      <c r="L368" t="s">
        <v>32</v>
      </c>
      <c r="M368" t="s">
        <v>793</v>
      </c>
      <c r="N368" t="s">
        <v>27</v>
      </c>
      <c r="O368">
        <v>15</v>
      </c>
      <c r="P368" t="s">
        <v>1467</v>
      </c>
      <c r="Q368" t="str">
        <f t="shared" si="31"/>
        <v/>
      </c>
      <c r="R368" t="str">
        <f t="shared" si="32"/>
        <v/>
      </c>
      <c r="S368" t="str">
        <f t="shared" si="33"/>
        <v/>
      </c>
      <c r="T368" t="s">
        <v>6</v>
      </c>
      <c r="V368" t="str">
        <f t="shared" si="34"/>
        <v>Delay,JhPIN</v>
      </c>
      <c r="W368" t="str">
        <f>IF(T368&lt;&gt;"multiple",IF(ISERROR(VLOOKUP(SUBSTITUTE(SUBSTITUTE(V368,"*","~*"),"+","~+"),playerChgs!G$2:H$411,2,FALSE)),"",VLOOKUP(SUBSTITUTE(SUBSTITUTE(V368,"*","~*"),"+","~+"),playerChgs!G$2:H$411,2,FALSE)),"")</f>
        <v/>
      </c>
      <c r="X368" t="str">
        <f t="shared" si="35"/>
        <v>Delay,JhPIN</v>
      </c>
    </row>
    <row r="369" spans="1:24" x14ac:dyDescent="0.25">
      <c r="A369" s="7" t="str">
        <f t="shared" si="30"/>
        <v/>
      </c>
      <c r="B369" s="4" t="str">
        <f>IF(copyYourOldExportHere!G369="x",IF(copyYourOldExportHere!A369="","",copyYourOldExportHere!A369),"")</f>
        <v/>
      </c>
      <c r="C369" s="4" t="str">
        <f>IF(copyYourOldExportHere!G369="x",IF(copyYourOldExportHere!B369="","",copyYourOldExportHere!B369),"")</f>
        <v/>
      </c>
      <c r="D369" s="4" t="str">
        <f>IF(copyYourOldExportHere!G369="x",IF(copyYourOldExportHere!C369="","",copyYourOldExportHere!C369),"")</f>
        <v/>
      </c>
      <c r="E369" s="4" t="str">
        <f>IF(copyYourOldExportHere!G369="x",IF(copyYourOldExportHere!D369="","",copyYourOldExportHere!D369),"")</f>
        <v/>
      </c>
      <c r="F369" s="4" t="str">
        <f>IF(copyYourOldExportHere!G369="x",IF(copyYourOldExportHere!E369="","",copyYourOldExportHere!E369),"")</f>
        <v/>
      </c>
      <c r="G369" s="4" t="str">
        <f>IF(copyYourOldExportHere!G369="x",IF(copyYourOldExportHere!F369="","",copyYourOldExportHere!F369),"")</f>
        <v/>
      </c>
      <c r="H369" s="4" t="str">
        <f>IF(copyYourOldExportHere!G369="x",IF(copyYourOldExportHere!G369="","",copyYourOldExportHere!G369),"")</f>
        <v/>
      </c>
      <c r="I369" s="4" t="str">
        <f>IF(copyYourOldExportHere!G369="x",IF(copyYourOldExportHere!H369="","",copyYourOldExportHere!H369),"")</f>
        <v/>
      </c>
      <c r="J369" s="4" t="str">
        <f>IF(copyYourOldExportHere!G369="x",IF(copyYourOldExportHere!I369="","",copyYourOldExportHere!I369),"")</f>
        <v/>
      </c>
      <c r="K369">
        <v>368</v>
      </c>
      <c r="L369" t="s">
        <v>23</v>
      </c>
      <c r="M369" t="s">
        <v>1468</v>
      </c>
      <c r="N369" t="s">
        <v>27</v>
      </c>
      <c r="O369">
        <v>67</v>
      </c>
      <c r="P369" t="s">
        <v>1100</v>
      </c>
      <c r="Q369" t="str">
        <f t="shared" si="31"/>
        <v/>
      </c>
      <c r="R369" t="str">
        <f t="shared" si="32"/>
        <v/>
      </c>
      <c r="S369" t="str">
        <f t="shared" si="33"/>
        <v/>
      </c>
      <c r="V369" t="str">
        <f t="shared" si="34"/>
        <v>Deloach,Z*hCHA</v>
      </c>
      <c r="W369" t="str">
        <f>IF(T369&lt;&gt;"multiple",IF(ISERROR(VLOOKUP(SUBSTITUTE(SUBSTITUTE(V369,"*","~*"),"+","~+"),playerChgs!G$2:H$411,2,FALSE)),"",VLOOKUP(SUBSTITUTE(SUBSTITUTE(V369,"*","~*"),"+","~+"),playerChgs!G$2:H$411,2,FALSE)),"")</f>
        <v/>
      </c>
      <c r="X369" t="str">
        <f t="shared" si="35"/>
        <v>Deloach,Z*hCHA</v>
      </c>
    </row>
    <row r="370" spans="1:24" x14ac:dyDescent="0.25">
      <c r="A370" s="7" t="str">
        <f t="shared" si="30"/>
        <v/>
      </c>
      <c r="B370" s="4" t="str">
        <f>IF(copyYourOldExportHere!G370="x",IF(copyYourOldExportHere!A370="","",copyYourOldExportHere!A370),"")</f>
        <v/>
      </c>
      <c r="C370" s="4" t="str">
        <f>IF(copyYourOldExportHere!G370="x",IF(copyYourOldExportHere!B370="","",copyYourOldExportHere!B370),"")</f>
        <v/>
      </c>
      <c r="D370" s="4" t="str">
        <f>IF(copyYourOldExportHere!G370="x",IF(copyYourOldExportHere!C370="","",copyYourOldExportHere!C370),"")</f>
        <v/>
      </c>
      <c r="E370" s="4" t="str">
        <f>IF(copyYourOldExportHere!G370="x",IF(copyYourOldExportHere!D370="","",copyYourOldExportHere!D370),"")</f>
        <v/>
      </c>
      <c r="F370" s="4" t="str">
        <f>IF(copyYourOldExportHere!G370="x",IF(copyYourOldExportHere!E370="","",copyYourOldExportHere!E370),"")</f>
        <v/>
      </c>
      <c r="G370" s="4" t="str">
        <f>IF(copyYourOldExportHere!G370="x",IF(copyYourOldExportHere!F370="","",copyYourOldExportHere!F370),"")</f>
        <v/>
      </c>
      <c r="H370" s="4" t="str">
        <f>IF(copyYourOldExportHere!G370="x",IF(copyYourOldExportHere!G370="","",copyYourOldExportHere!G370),"")</f>
        <v/>
      </c>
      <c r="I370" s="4" t="str">
        <f>IF(copyYourOldExportHere!G370="x",IF(copyYourOldExportHere!H370="","",copyYourOldExportHere!H370),"")</f>
        <v/>
      </c>
      <c r="J370" s="4" t="str">
        <f>IF(copyYourOldExportHere!G370="x",IF(copyYourOldExportHere!I370="","",copyYourOldExportHere!I370),"")</f>
        <v/>
      </c>
      <c r="K370">
        <v>369</v>
      </c>
      <c r="L370" t="s">
        <v>47</v>
      </c>
      <c r="M370" t="s">
        <v>1015</v>
      </c>
      <c r="N370" t="s">
        <v>27</v>
      </c>
      <c r="O370">
        <v>332</v>
      </c>
      <c r="P370" t="s">
        <v>1469</v>
      </c>
      <c r="Q370" t="str">
        <f t="shared" si="31"/>
        <v/>
      </c>
      <c r="R370" t="str">
        <f t="shared" si="32"/>
        <v/>
      </c>
      <c r="S370" t="str">
        <f t="shared" si="33"/>
        <v/>
      </c>
      <c r="V370" t="str">
        <f t="shared" si="34"/>
        <v>Deluca,JhTBA</v>
      </c>
      <c r="W370" t="str">
        <f>IF(T370&lt;&gt;"multiple",IF(ISERROR(VLOOKUP(SUBSTITUTE(SUBSTITUTE(V370,"*","~*"),"+","~+"),playerChgs!G$2:H$411,2,FALSE)),"",VLOOKUP(SUBSTITUTE(SUBSTITUTE(V370,"*","~*"),"+","~+"),playerChgs!G$2:H$411,2,FALSE)),"")</f>
        <v/>
      </c>
      <c r="X370" t="str">
        <f t="shared" si="35"/>
        <v>Deluca,JhTBA</v>
      </c>
    </row>
    <row r="371" spans="1:24" x14ac:dyDescent="0.25">
      <c r="A371" s="7" t="str">
        <f t="shared" si="30"/>
        <v/>
      </c>
      <c r="B371" s="4" t="str">
        <f>IF(copyYourOldExportHere!G371="x",IF(copyYourOldExportHere!A371="","",copyYourOldExportHere!A371),"")</f>
        <v/>
      </c>
      <c r="C371" s="4" t="str">
        <f>IF(copyYourOldExportHere!G371="x",IF(copyYourOldExportHere!B371="","",copyYourOldExportHere!B371),"")</f>
        <v/>
      </c>
      <c r="D371" s="4" t="str">
        <f>IF(copyYourOldExportHere!G371="x",IF(copyYourOldExportHere!C371="","",copyYourOldExportHere!C371),"")</f>
        <v/>
      </c>
      <c r="E371" s="4" t="str">
        <f>IF(copyYourOldExportHere!G371="x",IF(copyYourOldExportHere!D371="","",copyYourOldExportHere!D371),"")</f>
        <v/>
      </c>
      <c r="F371" s="4" t="str">
        <f>IF(copyYourOldExportHere!G371="x",IF(copyYourOldExportHere!E371="","",copyYourOldExportHere!E371),"")</f>
        <v/>
      </c>
      <c r="G371" s="4" t="str">
        <f>IF(copyYourOldExportHere!G371="x",IF(copyYourOldExportHere!F371="","",copyYourOldExportHere!F371),"")</f>
        <v/>
      </c>
      <c r="H371" s="4" t="str">
        <f>IF(copyYourOldExportHere!G371="x",IF(copyYourOldExportHere!G371="","",copyYourOldExportHere!G371),"")</f>
        <v/>
      </c>
      <c r="I371" s="4" t="str">
        <f>IF(copyYourOldExportHere!G371="x",IF(copyYourOldExportHere!H371="","",copyYourOldExportHere!H371),"")</f>
        <v/>
      </c>
      <c r="J371" s="4" t="str">
        <f>IF(copyYourOldExportHere!G371="x",IF(copyYourOldExportHere!I371="","",copyYourOldExportHere!I371),"")</f>
        <v/>
      </c>
      <c r="K371">
        <v>370</v>
      </c>
      <c r="L371" t="s">
        <v>51</v>
      </c>
      <c r="M371" t="s">
        <v>622</v>
      </c>
      <c r="N371" t="s">
        <v>22</v>
      </c>
      <c r="O371">
        <v>87</v>
      </c>
      <c r="P371" t="s">
        <v>69</v>
      </c>
      <c r="Q371" t="str">
        <f t="shared" si="31"/>
        <v/>
      </c>
      <c r="R371" t="str">
        <f t="shared" si="32"/>
        <v/>
      </c>
      <c r="S371" t="str">
        <f t="shared" si="33"/>
        <v/>
      </c>
      <c r="V371" t="str">
        <f t="shared" si="34"/>
        <v>Detmers,R*pLAA</v>
      </c>
      <c r="W371" t="str">
        <f>IF(T371&lt;&gt;"multiple",IF(ISERROR(VLOOKUP(SUBSTITUTE(SUBSTITUTE(V371,"*","~*"),"+","~+"),playerChgs!G$2:H$411,2,FALSE)),"",VLOOKUP(SUBSTITUTE(SUBSTITUTE(V371,"*","~*"),"+","~+"),playerChgs!G$2:H$411,2,FALSE)),"")</f>
        <v/>
      </c>
      <c r="X371" t="str">
        <f t="shared" si="35"/>
        <v>Detmers,R*pLAA</v>
      </c>
    </row>
    <row r="372" spans="1:24" x14ac:dyDescent="0.25">
      <c r="A372" s="7" t="str">
        <f t="shared" si="30"/>
        <v/>
      </c>
      <c r="B372" s="4" t="str">
        <f>IF(copyYourOldExportHere!G372="x",IF(copyYourOldExportHere!A372="","",copyYourOldExportHere!A372),"")</f>
        <v/>
      </c>
      <c r="C372" s="4" t="str">
        <f>IF(copyYourOldExportHere!G372="x",IF(copyYourOldExportHere!B372="","",copyYourOldExportHere!B372),"")</f>
        <v/>
      </c>
      <c r="D372" s="4" t="str">
        <f>IF(copyYourOldExportHere!G372="x",IF(copyYourOldExportHere!C372="","",copyYourOldExportHere!C372),"")</f>
        <v/>
      </c>
      <c r="E372" s="4" t="str">
        <f>IF(copyYourOldExportHere!G372="x",IF(copyYourOldExportHere!D372="","",copyYourOldExportHere!D372),"")</f>
        <v/>
      </c>
      <c r="F372" s="4" t="str">
        <f>IF(copyYourOldExportHere!G372="x",IF(copyYourOldExportHere!E372="","",copyYourOldExportHere!E372),"")</f>
        <v/>
      </c>
      <c r="G372" s="4" t="str">
        <f>IF(copyYourOldExportHere!G372="x",IF(copyYourOldExportHere!F372="","",copyYourOldExportHere!F372),"")</f>
        <v/>
      </c>
      <c r="H372" s="4" t="str">
        <f>IF(copyYourOldExportHere!G372="x",IF(copyYourOldExportHere!G372="","",copyYourOldExportHere!G372),"")</f>
        <v/>
      </c>
      <c r="I372" s="4" t="str">
        <f>IF(copyYourOldExportHere!G372="x",IF(copyYourOldExportHere!H372="","",copyYourOldExportHere!H372),"")</f>
        <v/>
      </c>
      <c r="J372" s="4" t="str">
        <f>IF(copyYourOldExportHere!G372="x",IF(copyYourOldExportHere!I372="","",copyYourOldExportHere!I372),"")</f>
        <v/>
      </c>
      <c r="K372">
        <v>371</v>
      </c>
      <c r="L372" t="s">
        <v>47</v>
      </c>
      <c r="M372" t="s">
        <v>247</v>
      </c>
      <c r="N372" t="s">
        <v>22</v>
      </c>
      <c r="O372">
        <v>27</v>
      </c>
      <c r="P372" t="s">
        <v>60</v>
      </c>
      <c r="Q372" t="str">
        <f t="shared" si="31"/>
        <v/>
      </c>
      <c r="R372" t="str">
        <f t="shared" si="32"/>
        <v/>
      </c>
      <c r="S372" t="str">
        <f t="shared" si="33"/>
        <v/>
      </c>
      <c r="V372" t="str">
        <f t="shared" si="34"/>
        <v>Devenski,CpTBA</v>
      </c>
      <c r="W372" t="str">
        <f>IF(T372&lt;&gt;"multiple",IF(ISERROR(VLOOKUP(SUBSTITUTE(SUBSTITUTE(V372,"*","~*"),"+","~+"),playerChgs!G$2:H$411,2,FALSE)),"",VLOOKUP(SUBSTITUTE(SUBSTITUTE(V372,"*","~*"),"+","~+"),playerChgs!G$2:H$411,2,FALSE)),"")</f>
        <v/>
      </c>
      <c r="X372" t="str">
        <f t="shared" si="35"/>
        <v>Devenski,CpTBA</v>
      </c>
    </row>
    <row r="373" spans="1:24" x14ac:dyDescent="0.25">
      <c r="A373" s="7" t="str">
        <f t="shared" si="30"/>
        <v/>
      </c>
      <c r="B373" s="4" t="str">
        <f>IF(copyYourOldExportHere!G373="x",IF(copyYourOldExportHere!A373="","",copyYourOldExportHere!A373),"")</f>
        <v/>
      </c>
      <c r="C373" s="4" t="str">
        <f>IF(copyYourOldExportHere!G373="x",IF(copyYourOldExportHere!B373="","",copyYourOldExportHere!B373),"")</f>
        <v/>
      </c>
      <c r="D373" s="4" t="str">
        <f>IF(copyYourOldExportHere!G373="x",IF(copyYourOldExportHere!C373="","",copyYourOldExportHere!C373),"")</f>
        <v/>
      </c>
      <c r="E373" s="4" t="str">
        <f>IF(copyYourOldExportHere!G373="x",IF(copyYourOldExportHere!D373="","",copyYourOldExportHere!D373),"")</f>
        <v/>
      </c>
      <c r="F373" s="4" t="str">
        <f>IF(copyYourOldExportHere!G373="x",IF(copyYourOldExportHere!E373="","",copyYourOldExportHere!E373),"")</f>
        <v/>
      </c>
      <c r="G373" s="4" t="str">
        <f>IF(copyYourOldExportHere!G373="x",IF(copyYourOldExportHere!F373="","",copyYourOldExportHere!F373),"")</f>
        <v/>
      </c>
      <c r="H373" s="4" t="str">
        <f>IF(copyYourOldExportHere!G373="x",IF(copyYourOldExportHere!G373="","",copyYourOldExportHere!G373),"")</f>
        <v/>
      </c>
      <c r="I373" s="4" t="str">
        <f>IF(copyYourOldExportHere!G373="x",IF(copyYourOldExportHere!H373="","",copyYourOldExportHere!H373),"")</f>
        <v/>
      </c>
      <c r="J373" s="4" t="str">
        <f>IF(copyYourOldExportHere!G373="x",IF(copyYourOldExportHere!I373="","",copyYourOldExportHere!I373),"")</f>
        <v/>
      </c>
      <c r="K373">
        <v>372</v>
      </c>
      <c r="L373" t="s">
        <v>102</v>
      </c>
      <c r="M373" t="s">
        <v>1470</v>
      </c>
      <c r="N373" t="s">
        <v>27</v>
      </c>
      <c r="O373">
        <v>4</v>
      </c>
      <c r="P373" t="s">
        <v>1471</v>
      </c>
      <c r="Q373" t="str">
        <f t="shared" si="31"/>
        <v/>
      </c>
      <c r="R373" t="str">
        <f t="shared" si="32"/>
        <v/>
      </c>
      <c r="S373" t="str">
        <f t="shared" si="33"/>
        <v/>
      </c>
      <c r="T373" t="s">
        <v>6</v>
      </c>
      <c r="V373" t="str">
        <f t="shared" si="34"/>
        <v>Devers,J*hMMN</v>
      </c>
      <c r="W373" t="str">
        <f>IF(T373&lt;&gt;"multiple",IF(ISERROR(VLOOKUP(SUBSTITUTE(SUBSTITUTE(V373,"*","~*"),"+","~+"),playerChgs!G$2:H$411,2,FALSE)),"",VLOOKUP(SUBSTITUTE(SUBSTITUTE(V373,"*","~*"),"+","~+"),playerChgs!G$2:H$411,2,FALSE)),"")</f>
        <v/>
      </c>
      <c r="X373" t="str">
        <f t="shared" si="35"/>
        <v>Devers,J*hMMN</v>
      </c>
    </row>
    <row r="374" spans="1:24" x14ac:dyDescent="0.25">
      <c r="A374" s="7" t="str">
        <f t="shared" si="30"/>
        <v/>
      </c>
      <c r="B374" s="4" t="str">
        <f>IF(copyYourOldExportHere!G374="x",IF(copyYourOldExportHere!A374="","",copyYourOldExportHere!A374),"")</f>
        <v/>
      </c>
      <c r="C374" s="4" t="str">
        <f>IF(copyYourOldExportHere!G374="x",IF(copyYourOldExportHere!B374="","",copyYourOldExportHere!B374),"")</f>
        <v/>
      </c>
      <c r="D374" s="4" t="str">
        <f>IF(copyYourOldExportHere!G374="x",IF(copyYourOldExportHere!C374="","",copyYourOldExportHere!C374),"")</f>
        <v/>
      </c>
      <c r="E374" s="4" t="str">
        <f>IF(copyYourOldExportHere!G374="x",IF(copyYourOldExportHere!D374="","",copyYourOldExportHere!D374),"")</f>
        <v/>
      </c>
      <c r="F374" s="4" t="str">
        <f>IF(copyYourOldExportHere!G374="x",IF(copyYourOldExportHere!E374="","",copyYourOldExportHere!E374),"")</f>
        <v/>
      </c>
      <c r="G374" s="4" t="str">
        <f>IF(copyYourOldExportHere!G374="x",IF(copyYourOldExportHere!F374="","",copyYourOldExportHere!F374),"")</f>
        <v/>
      </c>
      <c r="H374" s="4" t="str">
        <f>IF(copyYourOldExportHere!G374="x",IF(copyYourOldExportHere!G374="","",copyYourOldExportHere!G374),"")</f>
        <v/>
      </c>
      <c r="I374" s="4" t="str">
        <f>IF(copyYourOldExportHere!G374="x",IF(copyYourOldExportHere!H374="","",copyYourOldExportHere!H374),"")</f>
        <v/>
      </c>
      <c r="J374" s="4" t="str">
        <f>IF(copyYourOldExportHere!G374="x",IF(copyYourOldExportHere!I374="","",copyYourOldExportHere!I374),"")</f>
        <v/>
      </c>
      <c r="K374">
        <v>373</v>
      </c>
      <c r="L374" t="s">
        <v>50</v>
      </c>
      <c r="M374" t="s">
        <v>248</v>
      </c>
      <c r="N374" t="s">
        <v>27</v>
      </c>
      <c r="O374">
        <v>525</v>
      </c>
      <c r="P374" t="s">
        <v>1080</v>
      </c>
      <c r="Q374" t="str">
        <f t="shared" si="31"/>
        <v/>
      </c>
      <c r="R374" t="str">
        <f t="shared" si="32"/>
        <v/>
      </c>
      <c r="S374" t="str">
        <f t="shared" si="33"/>
        <v/>
      </c>
      <c r="V374" t="str">
        <f t="shared" si="34"/>
        <v>Devers,R*hBOA</v>
      </c>
      <c r="W374" t="str">
        <f>IF(T374&lt;&gt;"multiple",IF(ISERROR(VLOOKUP(SUBSTITUTE(SUBSTITUTE(V374,"*","~*"),"+","~+"),playerChgs!G$2:H$411,2,FALSE)),"",VLOOKUP(SUBSTITUTE(SUBSTITUTE(V374,"*","~*"),"+","~+"),playerChgs!G$2:H$411,2,FALSE)),"")</f>
        <v/>
      </c>
      <c r="X374" t="str">
        <f t="shared" si="35"/>
        <v>Devers,R*hBOA</v>
      </c>
    </row>
    <row r="375" spans="1:24" x14ac:dyDescent="0.25">
      <c r="A375" s="7" t="str">
        <f t="shared" si="30"/>
        <v/>
      </c>
      <c r="B375" s="4" t="str">
        <f>IF(copyYourOldExportHere!G375="x",IF(copyYourOldExportHere!A375="","",copyYourOldExportHere!A375),"")</f>
        <v/>
      </c>
      <c r="C375" s="4" t="str">
        <f>IF(copyYourOldExportHere!G375="x",IF(copyYourOldExportHere!B375="","",copyYourOldExportHere!B375),"")</f>
        <v/>
      </c>
      <c r="D375" s="4" t="str">
        <f>IF(copyYourOldExportHere!G375="x",IF(copyYourOldExportHere!C375="","",copyYourOldExportHere!C375),"")</f>
        <v/>
      </c>
      <c r="E375" s="4" t="str">
        <f>IF(copyYourOldExportHere!G375="x",IF(copyYourOldExportHere!D375="","",copyYourOldExportHere!D375),"")</f>
        <v/>
      </c>
      <c r="F375" s="4" t="str">
        <f>IF(copyYourOldExportHere!G375="x",IF(copyYourOldExportHere!E375="","",copyYourOldExportHere!E375),"")</f>
        <v/>
      </c>
      <c r="G375" s="4" t="str">
        <f>IF(copyYourOldExportHere!G375="x",IF(copyYourOldExportHere!F375="","",copyYourOldExportHere!F375),"")</f>
        <v/>
      </c>
      <c r="H375" s="4" t="str">
        <f>IF(copyYourOldExportHere!G375="x",IF(copyYourOldExportHere!G375="","",copyYourOldExportHere!G375),"")</f>
        <v/>
      </c>
      <c r="I375" s="4" t="str">
        <f>IF(copyYourOldExportHere!G375="x",IF(copyYourOldExportHere!H375="","",copyYourOldExportHere!H375),"")</f>
        <v/>
      </c>
      <c r="J375" s="4" t="str">
        <f>IF(copyYourOldExportHere!G375="x",IF(copyYourOldExportHere!I375="","",copyYourOldExportHere!I375),"")</f>
        <v/>
      </c>
      <c r="K375">
        <v>374</v>
      </c>
      <c r="L375" t="s">
        <v>118</v>
      </c>
      <c r="M375" t="s">
        <v>1472</v>
      </c>
      <c r="N375" t="s">
        <v>27</v>
      </c>
      <c r="O375">
        <v>62</v>
      </c>
      <c r="P375" t="s">
        <v>1473</v>
      </c>
      <c r="Q375" t="str">
        <f t="shared" si="31"/>
        <v/>
      </c>
      <c r="R375" t="str">
        <f t="shared" si="32"/>
        <v/>
      </c>
      <c r="S375" t="str">
        <f t="shared" si="33"/>
        <v/>
      </c>
      <c r="V375" t="str">
        <f t="shared" si="34"/>
        <v>Dezenzo,ZhHOA</v>
      </c>
      <c r="W375" t="str">
        <f>IF(T375&lt;&gt;"multiple",IF(ISERROR(VLOOKUP(SUBSTITUTE(SUBSTITUTE(V375,"*","~*"),"+","~+"),playerChgs!G$2:H$411,2,FALSE)),"",VLOOKUP(SUBSTITUTE(SUBSTITUTE(V375,"*","~*"),"+","~+"),playerChgs!G$2:H$411,2,FALSE)),"")</f>
        <v/>
      </c>
      <c r="X375" t="str">
        <f t="shared" si="35"/>
        <v>Dezenzo,ZhHOA</v>
      </c>
    </row>
    <row r="376" spans="1:24" x14ac:dyDescent="0.25">
      <c r="A376" s="7" t="str">
        <f t="shared" si="30"/>
        <v/>
      </c>
      <c r="B376" s="4" t="str">
        <f>IF(copyYourOldExportHere!G376="x",IF(copyYourOldExportHere!A376="","",copyYourOldExportHere!A376),"")</f>
        <v/>
      </c>
      <c r="C376" s="4" t="str">
        <f>IF(copyYourOldExportHere!G376="x",IF(copyYourOldExportHere!B376="","",copyYourOldExportHere!B376),"")</f>
        <v/>
      </c>
      <c r="D376" s="4" t="str">
        <f>IF(copyYourOldExportHere!G376="x",IF(copyYourOldExportHere!C376="","",copyYourOldExportHere!C376),"")</f>
        <v/>
      </c>
      <c r="E376" s="4" t="str">
        <f>IF(copyYourOldExportHere!G376="x",IF(copyYourOldExportHere!D376="","",copyYourOldExportHere!D376),"")</f>
        <v/>
      </c>
      <c r="F376" s="4" t="str">
        <f>IF(copyYourOldExportHere!G376="x",IF(copyYourOldExportHere!E376="","",copyYourOldExportHere!E376),"")</f>
        <v/>
      </c>
      <c r="G376" s="4" t="str">
        <f>IF(copyYourOldExportHere!G376="x",IF(copyYourOldExportHere!F376="","",copyYourOldExportHere!F376),"")</f>
        <v/>
      </c>
      <c r="H376" s="4" t="str">
        <f>IF(copyYourOldExportHere!G376="x",IF(copyYourOldExportHere!G376="","",copyYourOldExportHere!G376),"")</f>
        <v/>
      </c>
      <c r="I376" s="4" t="str">
        <f>IF(copyYourOldExportHere!G376="x",IF(copyYourOldExportHere!H376="","",copyYourOldExportHere!H376),"")</f>
        <v/>
      </c>
      <c r="J376" s="4" t="str">
        <f>IF(copyYourOldExportHere!G376="x",IF(copyYourOldExportHere!I376="","",copyYourOldExportHere!I376),"")</f>
        <v/>
      </c>
      <c r="K376">
        <v>375</v>
      </c>
      <c r="L376" t="s">
        <v>118</v>
      </c>
      <c r="M376" t="s">
        <v>249</v>
      </c>
      <c r="N376" t="s">
        <v>27</v>
      </c>
      <c r="O376">
        <v>33</v>
      </c>
      <c r="P376" t="s">
        <v>1474</v>
      </c>
      <c r="Q376" t="str">
        <f t="shared" si="31"/>
        <v/>
      </c>
      <c r="R376" t="str">
        <f t="shared" si="32"/>
        <v/>
      </c>
      <c r="S376" t="str">
        <f t="shared" si="33"/>
        <v/>
      </c>
      <c r="T376" t="s">
        <v>6</v>
      </c>
      <c r="V376" t="str">
        <f t="shared" si="34"/>
        <v>Diaz,AhHOA</v>
      </c>
      <c r="W376" t="str">
        <f>IF(T376&lt;&gt;"multiple",IF(ISERROR(VLOOKUP(SUBSTITUTE(SUBSTITUTE(V376,"*","~*"),"+","~+"),playerChgs!G$2:H$411,2,FALSE)),"",VLOOKUP(SUBSTITUTE(SUBSTITUTE(V376,"*","~*"),"+","~+"),playerChgs!G$2:H$411,2,FALSE)),"")</f>
        <v/>
      </c>
      <c r="X376" t="str">
        <f t="shared" si="35"/>
        <v>Diaz,AhHOA</v>
      </c>
    </row>
    <row r="377" spans="1:24" x14ac:dyDescent="0.25">
      <c r="A377" s="7" t="str">
        <f t="shared" si="30"/>
        <v/>
      </c>
      <c r="B377" s="4" t="str">
        <f>IF(copyYourOldExportHere!G377="x",IF(copyYourOldExportHere!A377="","",copyYourOldExportHere!A377),"")</f>
        <v/>
      </c>
      <c r="C377" s="4" t="str">
        <f>IF(copyYourOldExportHere!G377="x",IF(copyYourOldExportHere!B377="","",copyYourOldExportHere!B377),"")</f>
        <v/>
      </c>
      <c r="D377" s="4" t="str">
        <f>IF(copyYourOldExportHere!G377="x",IF(copyYourOldExportHere!C377="","",copyYourOldExportHere!C377),"")</f>
        <v/>
      </c>
      <c r="E377" s="4" t="str">
        <f>IF(copyYourOldExportHere!G377="x",IF(copyYourOldExportHere!D377="","",copyYourOldExportHere!D377),"")</f>
        <v/>
      </c>
      <c r="F377" s="4" t="str">
        <f>IF(copyYourOldExportHere!G377="x",IF(copyYourOldExportHere!E377="","",copyYourOldExportHere!E377),"")</f>
        <v/>
      </c>
      <c r="G377" s="4" t="str">
        <f>IF(copyYourOldExportHere!G377="x",IF(copyYourOldExportHere!F377="","",copyYourOldExportHere!F377),"")</f>
        <v/>
      </c>
      <c r="H377" s="4" t="str">
        <f>IF(copyYourOldExportHere!G377="x",IF(copyYourOldExportHere!G377="","",copyYourOldExportHere!G377),"")</f>
        <v/>
      </c>
      <c r="I377" s="4" t="str">
        <f>IF(copyYourOldExportHere!G377="x",IF(copyYourOldExportHere!H377="","",copyYourOldExportHere!H377),"")</f>
        <v/>
      </c>
      <c r="J377" s="4" t="str">
        <f>IF(copyYourOldExportHere!G377="x",IF(copyYourOldExportHere!I377="","",copyYourOldExportHere!I377),"")</f>
        <v/>
      </c>
      <c r="K377">
        <v>376</v>
      </c>
      <c r="L377" t="s">
        <v>34</v>
      </c>
      <c r="M377" t="s">
        <v>249</v>
      </c>
      <c r="N377" t="s">
        <v>22</v>
      </c>
      <c r="O377">
        <v>56</v>
      </c>
      <c r="P377" t="s">
        <v>73</v>
      </c>
      <c r="Q377" t="str">
        <f t="shared" si="31"/>
        <v/>
      </c>
      <c r="R377" t="str">
        <f t="shared" si="32"/>
        <v/>
      </c>
      <c r="S377" t="str">
        <f t="shared" si="33"/>
        <v/>
      </c>
      <c r="V377" t="str">
        <f t="shared" si="34"/>
        <v>Diaz,ApCIN</v>
      </c>
      <c r="W377" t="str">
        <f>IF(T377&lt;&gt;"multiple",IF(ISERROR(VLOOKUP(SUBSTITUTE(SUBSTITUTE(V377,"*","~*"),"+","~+"),playerChgs!G$2:H$411,2,FALSE)),"",VLOOKUP(SUBSTITUTE(SUBSTITUTE(V377,"*","~*"),"+","~+"),playerChgs!G$2:H$411,2,FALSE)),"")</f>
        <v/>
      </c>
      <c r="X377" t="str">
        <f t="shared" si="35"/>
        <v>Diaz,ApCIN</v>
      </c>
    </row>
    <row r="378" spans="1:24" x14ac:dyDescent="0.25">
      <c r="A378" s="7" t="str">
        <f t="shared" si="30"/>
        <v/>
      </c>
      <c r="B378" s="4" t="str">
        <f>IF(copyYourOldExportHere!G378="x",IF(copyYourOldExportHere!A378="","",copyYourOldExportHere!A378),"")</f>
        <v/>
      </c>
      <c r="C378" s="4" t="str">
        <f>IF(copyYourOldExportHere!G378="x",IF(copyYourOldExportHere!B378="","",copyYourOldExportHere!B378),"")</f>
        <v/>
      </c>
      <c r="D378" s="4" t="str">
        <f>IF(copyYourOldExportHere!G378="x",IF(copyYourOldExportHere!C378="","",copyYourOldExportHere!C378),"")</f>
        <v/>
      </c>
      <c r="E378" s="4" t="str">
        <f>IF(copyYourOldExportHere!G378="x",IF(copyYourOldExportHere!D378="","",copyYourOldExportHere!D378),"")</f>
        <v/>
      </c>
      <c r="F378" s="4" t="str">
        <f>IF(copyYourOldExportHere!G378="x",IF(copyYourOldExportHere!E378="","",copyYourOldExportHere!E378),"")</f>
        <v/>
      </c>
      <c r="G378" s="4" t="str">
        <f>IF(copyYourOldExportHere!G378="x",IF(copyYourOldExportHere!F378="","",copyYourOldExportHere!F378),"")</f>
        <v/>
      </c>
      <c r="H378" s="4" t="str">
        <f>IF(copyYourOldExportHere!G378="x",IF(copyYourOldExportHere!G378="","",copyYourOldExportHere!G378),"")</f>
        <v/>
      </c>
      <c r="I378" s="4" t="str">
        <f>IF(copyYourOldExportHere!G378="x",IF(copyYourOldExportHere!H378="","",copyYourOldExportHere!H378),"")</f>
        <v/>
      </c>
      <c r="J378" s="4" t="str">
        <f>IF(copyYourOldExportHere!G378="x",IF(copyYourOldExportHere!I378="","",copyYourOldExportHere!I378),"")</f>
        <v/>
      </c>
      <c r="K378">
        <v>377</v>
      </c>
      <c r="L378" t="s">
        <v>26</v>
      </c>
      <c r="M378" t="s">
        <v>193</v>
      </c>
      <c r="N378" t="s">
        <v>27</v>
      </c>
      <c r="O378">
        <v>325</v>
      </c>
      <c r="P378" t="s">
        <v>1475</v>
      </c>
      <c r="Q378" t="str">
        <f t="shared" si="31"/>
        <v/>
      </c>
      <c r="R378" t="str">
        <f t="shared" si="32"/>
        <v/>
      </c>
      <c r="S378" t="str">
        <f t="shared" si="33"/>
        <v/>
      </c>
      <c r="V378" t="str">
        <f t="shared" si="34"/>
        <v>Diaz,EhSDN</v>
      </c>
      <c r="W378" t="str">
        <f>IF(T378&lt;&gt;"multiple",IF(ISERROR(VLOOKUP(SUBSTITUTE(SUBSTITUTE(V378,"*","~*"),"+","~+"),playerChgs!G$2:H$411,2,FALSE)),"",VLOOKUP(SUBSTITUTE(SUBSTITUTE(V378,"*","~*"),"+","~+"),playerChgs!G$2:H$411,2,FALSE)),"")</f>
        <v/>
      </c>
      <c r="X378" t="str">
        <f t="shared" si="35"/>
        <v>Diaz,EhSDN</v>
      </c>
    </row>
    <row r="379" spans="1:24" x14ac:dyDescent="0.25">
      <c r="A379" s="7" t="str">
        <f t="shared" si="30"/>
        <v/>
      </c>
      <c r="B379" s="4" t="str">
        <f>IF(copyYourOldExportHere!G379="x",IF(copyYourOldExportHere!A379="","",copyYourOldExportHere!A379),"")</f>
        <v/>
      </c>
      <c r="C379" s="4" t="str">
        <f>IF(copyYourOldExportHere!G379="x",IF(copyYourOldExportHere!B379="","",copyYourOldExportHere!B379),"")</f>
        <v/>
      </c>
      <c r="D379" s="4" t="str">
        <f>IF(copyYourOldExportHere!G379="x",IF(copyYourOldExportHere!C379="","",copyYourOldExportHere!C379),"")</f>
        <v/>
      </c>
      <c r="E379" s="4" t="str">
        <f>IF(copyYourOldExportHere!G379="x",IF(copyYourOldExportHere!D379="","",copyYourOldExportHere!D379),"")</f>
        <v/>
      </c>
      <c r="F379" s="4" t="str">
        <f>IF(copyYourOldExportHere!G379="x",IF(copyYourOldExportHere!E379="","",copyYourOldExportHere!E379),"")</f>
        <v/>
      </c>
      <c r="G379" s="4" t="str">
        <f>IF(copyYourOldExportHere!G379="x",IF(copyYourOldExportHere!F379="","",copyYourOldExportHere!F379),"")</f>
        <v/>
      </c>
      <c r="H379" s="4" t="str">
        <f>IF(copyYourOldExportHere!G379="x",IF(copyYourOldExportHere!G379="","",copyYourOldExportHere!G379),"")</f>
        <v/>
      </c>
      <c r="I379" s="4" t="str">
        <f>IF(copyYourOldExportHere!G379="x",IF(copyYourOldExportHere!H379="","",copyYourOldExportHere!H379),"")</f>
        <v/>
      </c>
      <c r="J379" s="4" t="str">
        <f>IF(copyYourOldExportHere!G379="x",IF(copyYourOldExportHere!I379="","",copyYourOldExportHere!I379),"")</f>
        <v/>
      </c>
      <c r="K379">
        <v>378</v>
      </c>
      <c r="L379" t="s">
        <v>25</v>
      </c>
      <c r="M379" t="s">
        <v>193</v>
      </c>
      <c r="N379" t="s">
        <v>22</v>
      </c>
      <c r="O379">
        <v>54</v>
      </c>
      <c r="P379" t="s">
        <v>78</v>
      </c>
      <c r="Q379" t="str">
        <f t="shared" si="31"/>
        <v/>
      </c>
      <c r="R379" t="str">
        <f t="shared" si="32"/>
        <v/>
      </c>
      <c r="S379" t="str">
        <f t="shared" si="33"/>
        <v/>
      </c>
      <c r="V379" t="str">
        <f t="shared" si="34"/>
        <v>Diaz,EpNYN</v>
      </c>
      <c r="W379" t="str">
        <f>IF(T379&lt;&gt;"multiple",IF(ISERROR(VLOOKUP(SUBSTITUTE(SUBSTITUTE(V379,"*","~*"),"+","~+"),playerChgs!G$2:H$411,2,FALSE)),"",VLOOKUP(SUBSTITUTE(SUBSTITUTE(V379,"*","~*"),"+","~+"),playerChgs!G$2:H$411,2,FALSE)),"")</f>
        <v/>
      </c>
      <c r="X379" t="str">
        <f t="shared" si="35"/>
        <v>Diaz,EpNYN</v>
      </c>
    </row>
    <row r="380" spans="1:24" x14ac:dyDescent="0.25">
      <c r="A380" s="7" t="str">
        <f t="shared" si="30"/>
        <v/>
      </c>
      <c r="B380" s="4" t="str">
        <f>IF(copyYourOldExportHere!G380="x",IF(copyYourOldExportHere!A380="","",copyYourOldExportHere!A380),"")</f>
        <v/>
      </c>
      <c r="C380" s="4" t="str">
        <f>IF(copyYourOldExportHere!G380="x",IF(copyYourOldExportHere!B380="","",copyYourOldExportHere!B380),"")</f>
        <v/>
      </c>
      <c r="D380" s="4" t="str">
        <f>IF(copyYourOldExportHere!G380="x",IF(copyYourOldExportHere!C380="","",copyYourOldExportHere!C380),"")</f>
        <v/>
      </c>
      <c r="E380" s="4" t="str">
        <f>IF(copyYourOldExportHere!G380="x",IF(copyYourOldExportHere!D380="","",copyYourOldExportHere!D380),"")</f>
        <v/>
      </c>
      <c r="F380" s="4" t="str">
        <f>IF(copyYourOldExportHere!G380="x",IF(copyYourOldExportHere!E380="","",copyYourOldExportHere!E380),"")</f>
        <v/>
      </c>
      <c r="G380" s="4" t="str">
        <f>IF(copyYourOldExportHere!G380="x",IF(copyYourOldExportHere!F380="","",copyYourOldExportHere!F380),"")</f>
        <v/>
      </c>
      <c r="H380" s="4" t="str">
        <f>IF(copyYourOldExportHere!G380="x",IF(copyYourOldExportHere!G380="","",copyYourOldExportHere!G380),"")</f>
        <v/>
      </c>
      <c r="I380" s="4" t="str">
        <f>IF(copyYourOldExportHere!G380="x",IF(copyYourOldExportHere!H380="","",copyYourOldExportHere!H380),"")</f>
        <v/>
      </c>
      <c r="J380" s="4" t="str">
        <f>IF(copyYourOldExportHere!G380="x",IF(copyYourOldExportHere!I380="","",copyYourOldExportHere!I380),"")</f>
        <v/>
      </c>
      <c r="K380">
        <v>379</v>
      </c>
      <c r="L380" t="s">
        <v>41</v>
      </c>
      <c r="M380" t="s">
        <v>595</v>
      </c>
      <c r="N380" t="s">
        <v>22</v>
      </c>
      <c r="O380">
        <v>10</v>
      </c>
      <c r="P380" t="s">
        <v>333</v>
      </c>
      <c r="Q380" t="str">
        <f t="shared" si="31"/>
        <v/>
      </c>
      <c r="R380" t="str">
        <f t="shared" si="32"/>
        <v/>
      </c>
      <c r="S380" t="str">
        <f t="shared" si="33"/>
        <v/>
      </c>
      <c r="T380" t="s">
        <v>6</v>
      </c>
      <c r="V380" t="str">
        <f t="shared" si="34"/>
        <v>Diaz,J*pSEA</v>
      </c>
      <c r="W380" t="str">
        <f>IF(T380&lt;&gt;"multiple",IF(ISERROR(VLOOKUP(SUBSTITUTE(SUBSTITUTE(V380,"*","~*"),"+","~+"),playerChgs!G$2:H$411,2,FALSE)),"",VLOOKUP(SUBSTITUTE(SUBSTITUTE(V380,"*","~*"),"+","~+"),playerChgs!G$2:H$411,2,FALSE)),"")</f>
        <v/>
      </c>
      <c r="X380" t="str">
        <f t="shared" si="35"/>
        <v>Diaz,J*pSEA</v>
      </c>
    </row>
    <row r="381" spans="1:24" x14ac:dyDescent="0.25">
      <c r="A381" s="7" t="str">
        <f t="shared" si="30"/>
        <v/>
      </c>
      <c r="B381" s="4" t="str">
        <f>IF(copyYourOldExportHere!G381="x",IF(copyYourOldExportHere!A381="","",copyYourOldExportHere!A381),"")</f>
        <v/>
      </c>
      <c r="C381" s="4" t="str">
        <f>IF(copyYourOldExportHere!G381="x",IF(copyYourOldExportHere!B381="","",copyYourOldExportHere!B381),"")</f>
        <v/>
      </c>
      <c r="D381" s="4" t="str">
        <f>IF(copyYourOldExportHere!G381="x",IF(copyYourOldExportHere!C381="","",copyYourOldExportHere!C381),"")</f>
        <v/>
      </c>
      <c r="E381" s="4" t="str">
        <f>IF(copyYourOldExportHere!G381="x",IF(copyYourOldExportHere!D381="","",copyYourOldExportHere!D381),"")</f>
        <v/>
      </c>
      <c r="F381" s="4" t="str">
        <f>IF(copyYourOldExportHere!G381="x",IF(copyYourOldExportHere!E381="","",copyYourOldExportHere!E381),"")</f>
        <v/>
      </c>
      <c r="G381" s="4" t="str">
        <f>IF(copyYourOldExportHere!G381="x",IF(copyYourOldExportHere!F381="","",copyYourOldExportHere!F381),"")</f>
        <v/>
      </c>
      <c r="H381" s="4" t="str">
        <f>IF(copyYourOldExportHere!G381="x",IF(copyYourOldExportHere!G381="","",copyYourOldExportHere!G381),"")</f>
        <v/>
      </c>
      <c r="I381" s="4" t="str">
        <f>IF(copyYourOldExportHere!G381="x",IF(copyYourOldExportHere!H381="","",copyYourOldExportHere!H381),"")</f>
        <v/>
      </c>
      <c r="J381" s="4" t="str">
        <f>IF(copyYourOldExportHere!G381="x",IF(copyYourOldExportHere!I381="","",copyYourOldExportHere!I381),"")</f>
        <v/>
      </c>
      <c r="K381">
        <v>380</v>
      </c>
      <c r="L381" t="s">
        <v>118</v>
      </c>
      <c r="M381" t="s">
        <v>623</v>
      </c>
      <c r="N381" t="s">
        <v>22</v>
      </c>
      <c r="O381">
        <v>1</v>
      </c>
      <c r="P381" t="s">
        <v>62</v>
      </c>
      <c r="Q381" t="str">
        <f t="shared" si="31"/>
        <v/>
      </c>
      <c r="R381" t="str">
        <f t="shared" si="32"/>
        <v/>
      </c>
      <c r="S381" t="str">
        <f t="shared" si="33"/>
        <v/>
      </c>
      <c r="T381" t="s">
        <v>6</v>
      </c>
      <c r="V381" t="str">
        <f t="shared" si="34"/>
        <v>Diaz,MpHOA</v>
      </c>
      <c r="W381" t="str">
        <f>IF(T381&lt;&gt;"multiple",IF(ISERROR(VLOOKUP(SUBSTITUTE(SUBSTITUTE(V381,"*","~*"),"+","~+"),playerChgs!G$2:H$411,2,FALSE)),"",VLOOKUP(SUBSTITUTE(SUBSTITUTE(V381,"*","~*"),"+","~+"),playerChgs!G$2:H$411,2,FALSE)),"")</f>
        <v/>
      </c>
      <c r="X381" t="str">
        <f t="shared" si="35"/>
        <v>Diaz,MpHOA</v>
      </c>
    </row>
    <row r="382" spans="1:24" x14ac:dyDescent="0.25">
      <c r="A382" s="7" t="str">
        <f t="shared" si="30"/>
        <v/>
      </c>
      <c r="B382" s="4" t="str">
        <f>IF(copyYourOldExportHere!G382="x",IF(copyYourOldExportHere!A382="","",copyYourOldExportHere!A382),"")</f>
        <v/>
      </c>
      <c r="C382" s="4" t="str">
        <f>IF(copyYourOldExportHere!G382="x",IF(copyYourOldExportHere!B382="","",copyYourOldExportHere!B382),"")</f>
        <v/>
      </c>
      <c r="D382" s="4" t="str">
        <f>IF(copyYourOldExportHere!G382="x",IF(copyYourOldExportHere!C382="","",copyYourOldExportHere!C382),"")</f>
        <v/>
      </c>
      <c r="E382" s="4" t="str">
        <f>IF(copyYourOldExportHere!G382="x",IF(copyYourOldExportHere!D382="","",copyYourOldExportHere!D382),"")</f>
        <v/>
      </c>
      <c r="F382" s="4" t="str">
        <f>IF(copyYourOldExportHere!G382="x",IF(copyYourOldExportHere!E382="","",copyYourOldExportHere!E382),"")</f>
        <v/>
      </c>
      <c r="G382" s="4" t="str">
        <f>IF(copyYourOldExportHere!G382="x",IF(copyYourOldExportHere!F382="","",copyYourOldExportHere!F382),"")</f>
        <v/>
      </c>
      <c r="H382" s="4" t="str">
        <f>IF(copyYourOldExportHere!G382="x",IF(copyYourOldExportHere!G382="","",copyYourOldExportHere!G382),"")</f>
        <v/>
      </c>
      <c r="I382" s="4" t="str">
        <f>IF(copyYourOldExportHere!G382="x",IF(copyYourOldExportHere!H382="","",copyYourOldExportHere!H382),"")</f>
        <v/>
      </c>
      <c r="J382" s="4" t="str">
        <f>IF(copyYourOldExportHere!G382="x",IF(copyYourOldExportHere!I382="","",copyYourOldExportHere!I382),"")</f>
        <v/>
      </c>
      <c r="K382">
        <v>381</v>
      </c>
      <c r="L382" t="s">
        <v>118</v>
      </c>
      <c r="M382" t="s">
        <v>250</v>
      </c>
      <c r="N382" t="s">
        <v>27</v>
      </c>
      <c r="O382">
        <v>585</v>
      </c>
      <c r="P382" t="s">
        <v>1476</v>
      </c>
      <c r="Q382" t="str">
        <f t="shared" si="31"/>
        <v/>
      </c>
      <c r="R382" t="str">
        <f t="shared" si="32"/>
        <v/>
      </c>
      <c r="S382" t="str">
        <f t="shared" si="33"/>
        <v/>
      </c>
      <c r="V382" t="str">
        <f t="shared" si="34"/>
        <v>Diaz,YhHOA</v>
      </c>
      <c r="W382" t="str">
        <f>IF(T382&lt;&gt;"multiple",IF(ISERROR(VLOOKUP(SUBSTITUTE(SUBSTITUTE(V382,"*","~*"),"+","~+"),playerChgs!G$2:H$411,2,FALSE)),"",VLOOKUP(SUBSTITUTE(SUBSTITUTE(V382,"*","~*"),"+","~+"),playerChgs!G$2:H$411,2,FALSE)),"")</f>
        <v/>
      </c>
      <c r="X382" t="str">
        <f t="shared" si="35"/>
        <v>Diaz,YhHOA</v>
      </c>
    </row>
    <row r="383" spans="1:24" x14ac:dyDescent="0.25">
      <c r="A383" s="7" t="str">
        <f t="shared" si="30"/>
        <v/>
      </c>
      <c r="B383" s="4" t="str">
        <f>IF(copyYourOldExportHere!G383="x",IF(copyYourOldExportHere!A383="","",copyYourOldExportHere!A383),"")</f>
        <v/>
      </c>
      <c r="C383" s="4" t="str">
        <f>IF(copyYourOldExportHere!G383="x",IF(copyYourOldExportHere!B383="","",copyYourOldExportHere!B383),"")</f>
        <v/>
      </c>
      <c r="D383" s="4" t="str">
        <f>IF(copyYourOldExportHere!G383="x",IF(copyYourOldExportHere!C383="","",copyYourOldExportHere!C383),"")</f>
        <v/>
      </c>
      <c r="E383" s="4" t="str">
        <f>IF(copyYourOldExportHere!G383="x",IF(copyYourOldExportHere!D383="","",copyYourOldExportHere!D383),"")</f>
        <v/>
      </c>
      <c r="F383" s="4" t="str">
        <f>IF(copyYourOldExportHere!G383="x",IF(copyYourOldExportHere!E383="","",copyYourOldExportHere!E383),"")</f>
        <v/>
      </c>
      <c r="G383" s="4" t="str">
        <f>IF(copyYourOldExportHere!G383="x",IF(copyYourOldExportHere!F383="","",copyYourOldExportHere!F383),"")</f>
        <v/>
      </c>
      <c r="H383" s="4" t="str">
        <f>IF(copyYourOldExportHere!G383="x",IF(copyYourOldExportHere!G383="","",copyYourOldExportHere!G383),"")</f>
        <v/>
      </c>
      <c r="I383" s="4" t="str">
        <f>IF(copyYourOldExportHere!G383="x",IF(copyYourOldExportHere!H383="","",copyYourOldExportHere!H383),"")</f>
        <v/>
      </c>
      <c r="J383" s="4" t="str">
        <f>IF(copyYourOldExportHere!G383="x",IF(copyYourOldExportHere!I383="","",copyYourOldExportHere!I383),"")</f>
        <v/>
      </c>
      <c r="K383">
        <v>382</v>
      </c>
      <c r="L383" t="s">
        <v>47</v>
      </c>
      <c r="M383" t="s">
        <v>250</v>
      </c>
      <c r="N383" t="s">
        <v>27</v>
      </c>
      <c r="O383">
        <v>563</v>
      </c>
      <c r="P383" t="s">
        <v>502</v>
      </c>
      <c r="Q383" t="str">
        <f t="shared" si="31"/>
        <v/>
      </c>
      <c r="R383" t="str">
        <f t="shared" si="32"/>
        <v/>
      </c>
      <c r="S383" t="str">
        <f t="shared" si="33"/>
        <v/>
      </c>
      <c r="V383" t="str">
        <f t="shared" si="34"/>
        <v>Diaz,YhTBA</v>
      </c>
      <c r="W383" t="str">
        <f>IF(T383&lt;&gt;"multiple",IF(ISERROR(VLOOKUP(SUBSTITUTE(SUBSTITUTE(V383,"*","~*"),"+","~+"),playerChgs!G$2:H$411,2,FALSE)),"",VLOOKUP(SUBSTITUTE(SUBSTITUTE(V383,"*","~*"),"+","~+"),playerChgs!G$2:H$411,2,FALSE)),"")</f>
        <v>Diaz,YhHOA</v>
      </c>
      <c r="X383" t="str">
        <f t="shared" si="35"/>
        <v>Diaz,YhHOA</v>
      </c>
    </row>
    <row r="384" spans="1:24" x14ac:dyDescent="0.25">
      <c r="A384" s="7" t="str">
        <f t="shared" si="30"/>
        <v/>
      </c>
      <c r="B384" s="4" t="str">
        <f>IF(copyYourOldExportHere!G384="x",IF(copyYourOldExportHere!A384="","",copyYourOldExportHere!A384),"")</f>
        <v/>
      </c>
      <c r="C384" s="4" t="str">
        <f>IF(copyYourOldExportHere!G384="x",IF(copyYourOldExportHere!B384="","",copyYourOldExportHere!B384),"")</f>
        <v/>
      </c>
      <c r="D384" s="4" t="str">
        <f>IF(copyYourOldExportHere!G384="x",IF(copyYourOldExportHere!C384="","",copyYourOldExportHere!C384),"")</f>
        <v/>
      </c>
      <c r="E384" s="4" t="str">
        <f>IF(copyYourOldExportHere!G384="x",IF(copyYourOldExportHere!D384="","",copyYourOldExportHere!D384),"")</f>
        <v/>
      </c>
      <c r="F384" s="4" t="str">
        <f>IF(copyYourOldExportHere!G384="x",IF(copyYourOldExportHere!E384="","",copyYourOldExportHere!E384),"")</f>
        <v/>
      </c>
      <c r="G384" s="4" t="str">
        <f>IF(copyYourOldExportHere!G384="x",IF(copyYourOldExportHere!F384="","",copyYourOldExportHere!F384),"")</f>
        <v/>
      </c>
      <c r="H384" s="4" t="str">
        <f>IF(copyYourOldExportHere!G384="x",IF(copyYourOldExportHere!G384="","",copyYourOldExportHere!G384),"")</f>
        <v/>
      </c>
      <c r="I384" s="4" t="str">
        <f>IF(copyYourOldExportHere!G384="x",IF(copyYourOldExportHere!H384="","",copyYourOldExportHere!H384),"")</f>
        <v/>
      </c>
      <c r="J384" s="4" t="str">
        <f>IF(copyYourOldExportHere!G384="x",IF(copyYourOldExportHere!I384="","",copyYourOldExportHere!I384),"")</f>
        <v/>
      </c>
      <c r="K384">
        <v>383</v>
      </c>
      <c r="L384" t="s">
        <v>31</v>
      </c>
      <c r="M384" t="s">
        <v>250</v>
      </c>
      <c r="N384" t="s">
        <v>22</v>
      </c>
      <c r="O384">
        <v>28</v>
      </c>
      <c r="P384" t="s">
        <v>65</v>
      </c>
      <c r="Q384" t="str">
        <f t="shared" si="31"/>
        <v/>
      </c>
      <c r="R384" t="str">
        <f t="shared" si="32"/>
        <v/>
      </c>
      <c r="S384" t="str">
        <f t="shared" si="33"/>
        <v/>
      </c>
      <c r="V384" t="str">
        <f t="shared" si="34"/>
        <v>Diaz,YpARN</v>
      </c>
      <c r="W384" t="str">
        <f>IF(T384&lt;&gt;"multiple",IF(ISERROR(VLOOKUP(SUBSTITUTE(SUBSTITUTE(V384,"*","~*"),"+","~+"),playerChgs!G$2:H$411,2,FALSE)),"",VLOOKUP(SUBSTITUTE(SUBSTITUTE(V384,"*","~*"),"+","~+"),playerChgs!G$2:H$411,2,FALSE)),"")</f>
        <v/>
      </c>
      <c r="X384" t="str">
        <f t="shared" si="35"/>
        <v>Diaz,YpARN</v>
      </c>
    </row>
    <row r="385" spans="1:24" x14ac:dyDescent="0.25">
      <c r="A385" s="7" t="str">
        <f t="shared" si="30"/>
        <v/>
      </c>
      <c r="B385" s="4" t="str">
        <f>IF(copyYourOldExportHere!G385="x",IF(copyYourOldExportHere!A385="","",copyYourOldExportHere!A385),"")</f>
        <v/>
      </c>
      <c r="C385" s="4" t="str">
        <f>IF(copyYourOldExportHere!G385="x",IF(copyYourOldExportHere!B385="","",copyYourOldExportHere!B385),"")</f>
        <v/>
      </c>
      <c r="D385" s="4" t="str">
        <f>IF(copyYourOldExportHere!G385="x",IF(copyYourOldExportHere!C385="","",copyYourOldExportHere!C385),"")</f>
        <v/>
      </c>
      <c r="E385" s="4" t="str">
        <f>IF(copyYourOldExportHere!G385="x",IF(copyYourOldExportHere!D385="","",copyYourOldExportHere!D385),"")</f>
        <v/>
      </c>
      <c r="F385" s="4" t="str">
        <f>IF(copyYourOldExportHere!G385="x",IF(copyYourOldExportHere!E385="","",copyYourOldExportHere!E385),"")</f>
        <v/>
      </c>
      <c r="G385" s="4" t="str">
        <f>IF(copyYourOldExportHere!G385="x",IF(copyYourOldExportHere!F385="","",copyYourOldExportHere!F385),"")</f>
        <v/>
      </c>
      <c r="H385" s="4" t="str">
        <f>IF(copyYourOldExportHere!G385="x",IF(copyYourOldExportHere!G385="","",copyYourOldExportHere!G385),"")</f>
        <v/>
      </c>
      <c r="I385" s="4" t="str">
        <f>IF(copyYourOldExportHere!G385="x",IF(copyYourOldExportHere!H385="","",copyYourOldExportHere!H385),"")</f>
        <v/>
      </c>
      <c r="J385" s="4" t="str">
        <f>IF(copyYourOldExportHere!G385="x",IF(copyYourOldExportHere!I385="","",copyYourOldExportHere!I385),"")</f>
        <v/>
      </c>
      <c r="K385">
        <v>384</v>
      </c>
      <c r="L385" t="s">
        <v>25</v>
      </c>
      <c r="M385" t="s">
        <v>103</v>
      </c>
      <c r="N385" t="s">
        <v>22</v>
      </c>
      <c r="O385">
        <v>32</v>
      </c>
      <c r="P385" t="s">
        <v>68</v>
      </c>
      <c r="Q385" t="str">
        <f t="shared" si="31"/>
        <v/>
      </c>
      <c r="R385" t="str">
        <f t="shared" si="32"/>
        <v/>
      </c>
      <c r="S385" t="str">
        <f t="shared" si="33"/>
        <v/>
      </c>
      <c r="V385" t="str">
        <f t="shared" si="34"/>
        <v>Diekman,J*pNYN</v>
      </c>
      <c r="W385" t="str">
        <f>IF(T385&lt;&gt;"multiple",IF(ISERROR(VLOOKUP(SUBSTITUTE(SUBSTITUTE(V385,"*","~*"),"+","~+"),playerChgs!G$2:H$411,2,FALSE)),"",VLOOKUP(SUBSTITUTE(SUBSTITUTE(V385,"*","~*"),"+","~+"),playerChgs!G$2:H$411,2,FALSE)),"")</f>
        <v/>
      </c>
      <c r="X385" t="str">
        <f t="shared" si="35"/>
        <v>Diekman,J*pNYN</v>
      </c>
    </row>
    <row r="386" spans="1:24" x14ac:dyDescent="0.25">
      <c r="A386" s="7" t="str">
        <f t="shared" si="30"/>
        <v/>
      </c>
      <c r="B386" s="4" t="str">
        <f>IF(copyYourOldExportHere!G386="x",IF(copyYourOldExportHere!A386="","",copyYourOldExportHere!A386),"")</f>
        <v/>
      </c>
      <c r="C386" s="4" t="str">
        <f>IF(copyYourOldExportHere!G386="x",IF(copyYourOldExportHere!B386="","",copyYourOldExportHere!B386),"")</f>
        <v/>
      </c>
      <c r="D386" s="4" t="str">
        <f>IF(copyYourOldExportHere!G386="x",IF(copyYourOldExportHere!C386="","",copyYourOldExportHere!C386),"")</f>
        <v/>
      </c>
      <c r="E386" s="4" t="str">
        <f>IF(copyYourOldExportHere!G386="x",IF(copyYourOldExportHere!D386="","",copyYourOldExportHere!D386),"")</f>
        <v/>
      </c>
      <c r="F386" s="4" t="str">
        <f>IF(copyYourOldExportHere!G386="x",IF(copyYourOldExportHere!E386="","",copyYourOldExportHere!E386),"")</f>
        <v/>
      </c>
      <c r="G386" s="4" t="str">
        <f>IF(copyYourOldExportHere!G386="x",IF(copyYourOldExportHere!F386="","",copyYourOldExportHere!F386),"")</f>
        <v/>
      </c>
      <c r="H386" s="4" t="str">
        <f>IF(copyYourOldExportHere!G386="x",IF(copyYourOldExportHere!G386="","",copyYourOldExportHere!G386),"")</f>
        <v/>
      </c>
      <c r="I386" s="4" t="str">
        <f>IF(copyYourOldExportHere!G386="x",IF(copyYourOldExportHere!H386="","",copyYourOldExportHere!H386),"")</f>
        <v/>
      </c>
      <c r="J386" s="4" t="str">
        <f>IF(copyYourOldExportHere!G386="x",IF(copyYourOldExportHere!I386="","",copyYourOldExportHere!I386),"")</f>
        <v/>
      </c>
      <c r="K386">
        <v>385</v>
      </c>
      <c r="L386" t="s">
        <v>48</v>
      </c>
      <c r="M386" t="s">
        <v>1477</v>
      </c>
      <c r="N386" t="s">
        <v>27</v>
      </c>
      <c r="O386">
        <v>84</v>
      </c>
      <c r="P386" t="s">
        <v>1478</v>
      </c>
      <c r="Q386" t="str">
        <f t="shared" si="31"/>
        <v/>
      </c>
      <c r="R386" t="str">
        <f t="shared" si="32"/>
        <v/>
      </c>
      <c r="S386" t="str">
        <f t="shared" si="33"/>
        <v/>
      </c>
      <c r="V386" t="str">
        <f t="shared" si="34"/>
        <v>Dingler,DhDEA</v>
      </c>
      <c r="W386" t="str">
        <f>IF(T386&lt;&gt;"multiple",IF(ISERROR(VLOOKUP(SUBSTITUTE(SUBSTITUTE(V386,"*","~*"),"+","~+"),playerChgs!G$2:H$411,2,FALSE)),"",VLOOKUP(SUBSTITUTE(SUBSTITUTE(V386,"*","~*"),"+","~+"),playerChgs!G$2:H$411,2,FALSE)),"")</f>
        <v/>
      </c>
      <c r="X386" t="str">
        <f t="shared" si="35"/>
        <v>Dingler,DhDEA</v>
      </c>
    </row>
    <row r="387" spans="1:24" x14ac:dyDescent="0.25">
      <c r="A387" s="7" t="str">
        <f t="shared" ref="A387:A450" si="36">CONCATENATE(LEFT(D387,LEN(D387)),E387,C387)</f>
        <v/>
      </c>
      <c r="B387" s="4" t="str">
        <f>IF(copyYourOldExportHere!G387="x",IF(copyYourOldExportHere!A387="","",copyYourOldExportHere!A387),"")</f>
        <v/>
      </c>
      <c r="C387" s="4" t="str">
        <f>IF(copyYourOldExportHere!G387="x",IF(copyYourOldExportHere!B387="","",copyYourOldExportHere!B387),"")</f>
        <v/>
      </c>
      <c r="D387" s="4" t="str">
        <f>IF(copyYourOldExportHere!G387="x",IF(copyYourOldExportHere!C387="","",copyYourOldExportHere!C387),"")</f>
        <v/>
      </c>
      <c r="E387" s="4" t="str">
        <f>IF(copyYourOldExportHere!G387="x",IF(copyYourOldExportHere!D387="","",copyYourOldExportHere!D387),"")</f>
        <v/>
      </c>
      <c r="F387" s="4" t="str">
        <f>IF(copyYourOldExportHere!G387="x",IF(copyYourOldExportHere!E387="","",copyYourOldExportHere!E387),"")</f>
        <v/>
      </c>
      <c r="G387" s="4" t="str">
        <f>IF(copyYourOldExportHere!G387="x",IF(copyYourOldExportHere!F387="","",copyYourOldExportHere!F387),"")</f>
        <v/>
      </c>
      <c r="H387" s="4" t="str">
        <f>IF(copyYourOldExportHere!G387="x",IF(copyYourOldExportHere!G387="","",copyYourOldExportHere!G387),"")</f>
        <v/>
      </c>
      <c r="I387" s="4" t="str">
        <f>IF(copyYourOldExportHere!G387="x",IF(copyYourOldExportHere!H387="","",copyYourOldExportHere!H387),"")</f>
        <v/>
      </c>
      <c r="J387" s="4" t="str">
        <f>IF(copyYourOldExportHere!G387="x",IF(copyYourOldExportHere!I387="","",copyYourOldExportHere!I387),"")</f>
        <v/>
      </c>
      <c r="K387">
        <v>386</v>
      </c>
      <c r="L387" t="s">
        <v>42</v>
      </c>
      <c r="M387" t="s">
        <v>1479</v>
      </c>
      <c r="N387" t="s">
        <v>22</v>
      </c>
      <c r="O387">
        <v>10</v>
      </c>
      <c r="P387" t="s">
        <v>71</v>
      </c>
      <c r="Q387" t="str">
        <f t="shared" ref="Q387:Q450" si="37">IF(ISERROR(VLOOKUP(SUBSTITUTE(SUBSTITUTE($X387,"*","~*"),"+","~+"),$A$2:$J$1663,8,FALSE)),"",VLOOKUP(SUBSTITUTE(SUBSTITUTE($X387,"*","~*"),"+","~+"),$A$2:$J$1641,8,FALSE))</f>
        <v/>
      </c>
      <c r="R387" t="str">
        <f t="shared" ref="R387:R450" si="38">IF(ISERROR(VLOOKUP(SUBSTITUTE(SUBSTITUTE($X387,"*","~*"),"+","~+"),$A$2:$J$1663,9,FALSE)),"",VLOOKUP(SUBSTITUTE(SUBSTITUTE($X387,"*","~*"),"+","~+"),$A$2:$J$1641,9,FALSE))</f>
        <v/>
      </c>
      <c r="S387" t="str">
        <f t="shared" ref="S387:S450" si="39">IF(ISERROR(VLOOKUP(SUBSTITUTE(SUBSTITUTE($X387,"*","~*"),"+","~+"),$A$2:$J$1663,10,FALSE)),"",VLOOKUP(SUBSTITUTE(SUBSTITUTE($X387,"*","~*"),"+","~+"),$A$2:$J$1641,10,FALSE))</f>
        <v/>
      </c>
      <c r="T387" t="s">
        <v>6</v>
      </c>
      <c r="V387" t="str">
        <f t="shared" ref="V387:V450" si="40">IF(OR(RIGHT(M387)="*",RIGHT(M387)="+"),CONCATENATE(LEFT(M387,LEN(M387)),N387,L387),CONCATENATE(LEFT(M387,LEN(M387)),N387,L387))</f>
        <v>Dobnak,RpMNA</v>
      </c>
      <c r="W387" t="str">
        <f>IF(T387&lt;&gt;"multiple",IF(ISERROR(VLOOKUP(SUBSTITUTE(SUBSTITUTE(V387,"*","~*"),"+","~+"),playerChgs!G$2:H$411,2,FALSE)),"",VLOOKUP(SUBSTITUTE(SUBSTITUTE(V387,"*","~*"),"+","~+"),playerChgs!G$2:H$411,2,FALSE)),"")</f>
        <v/>
      </c>
      <c r="X387" t="str">
        <f t="shared" ref="X387:X450" si="41">IF(W387="",V387,W387)</f>
        <v>Dobnak,RpMNA</v>
      </c>
    </row>
    <row r="388" spans="1:24" x14ac:dyDescent="0.25">
      <c r="A388" s="7" t="str">
        <f t="shared" si="36"/>
        <v/>
      </c>
      <c r="B388" s="4" t="str">
        <f>IF(copyYourOldExportHere!G388="x",IF(copyYourOldExportHere!A388="","",copyYourOldExportHere!A388),"")</f>
        <v/>
      </c>
      <c r="C388" s="4" t="str">
        <f>IF(copyYourOldExportHere!G388="x",IF(copyYourOldExportHere!B388="","",copyYourOldExportHere!B388),"")</f>
        <v/>
      </c>
      <c r="D388" s="4" t="str">
        <f>IF(copyYourOldExportHere!G388="x",IF(copyYourOldExportHere!C388="","",copyYourOldExportHere!C388),"")</f>
        <v/>
      </c>
      <c r="E388" s="4" t="str">
        <f>IF(copyYourOldExportHere!G388="x",IF(copyYourOldExportHere!D388="","",copyYourOldExportHere!D388),"")</f>
        <v/>
      </c>
      <c r="F388" s="4" t="str">
        <f>IF(copyYourOldExportHere!G388="x",IF(copyYourOldExportHere!E388="","",copyYourOldExportHere!E388),"")</f>
        <v/>
      </c>
      <c r="G388" s="4" t="str">
        <f>IF(copyYourOldExportHere!G388="x",IF(copyYourOldExportHere!F388="","",copyYourOldExportHere!F388),"")</f>
        <v/>
      </c>
      <c r="H388" s="4" t="str">
        <f>IF(copyYourOldExportHere!G388="x",IF(copyYourOldExportHere!G388="","",copyYourOldExportHere!G388),"")</f>
        <v/>
      </c>
      <c r="I388" s="4" t="str">
        <f>IF(copyYourOldExportHere!G388="x",IF(copyYourOldExportHere!H388="","",copyYourOldExportHere!H388),"")</f>
        <v/>
      </c>
      <c r="J388" s="4" t="str">
        <f>IF(copyYourOldExportHere!G388="x",IF(copyYourOldExportHere!I388="","",copyYourOldExportHere!I388),"")</f>
        <v/>
      </c>
      <c r="K388">
        <v>387</v>
      </c>
      <c r="L388" t="s">
        <v>36</v>
      </c>
      <c r="M388" t="s">
        <v>1016</v>
      </c>
      <c r="N388" t="s">
        <v>22</v>
      </c>
      <c r="O388">
        <v>2</v>
      </c>
      <c r="P388" t="s">
        <v>62</v>
      </c>
      <c r="Q388" t="str">
        <f t="shared" si="37"/>
        <v/>
      </c>
      <c r="R388" t="str">
        <f t="shared" si="38"/>
        <v/>
      </c>
      <c r="S388" t="str">
        <f t="shared" si="39"/>
        <v/>
      </c>
      <c r="T388" t="s">
        <v>6</v>
      </c>
      <c r="V388" t="str">
        <f t="shared" si="40"/>
        <v>Dodd,D*pATN</v>
      </c>
      <c r="W388" t="str">
        <f>IF(T388&lt;&gt;"multiple",IF(ISERROR(VLOOKUP(SUBSTITUTE(SUBSTITUTE(V388,"*","~*"),"+","~+"),playerChgs!G$2:H$411,2,FALSE)),"",VLOOKUP(SUBSTITUTE(SUBSTITUTE(V388,"*","~*"),"+","~+"),playerChgs!G$2:H$411,2,FALSE)),"")</f>
        <v/>
      </c>
      <c r="X388" t="str">
        <f t="shared" si="41"/>
        <v>Dodd,D*pATN</v>
      </c>
    </row>
    <row r="389" spans="1:24" x14ac:dyDescent="0.25">
      <c r="A389" s="7" t="str">
        <f t="shared" si="36"/>
        <v/>
      </c>
      <c r="B389" s="4" t="str">
        <f>IF(copyYourOldExportHere!G389="x",IF(copyYourOldExportHere!A389="","",copyYourOldExportHere!A389),"")</f>
        <v/>
      </c>
      <c r="C389" s="4" t="str">
        <f>IF(copyYourOldExportHere!G389="x",IF(copyYourOldExportHere!B389="","",copyYourOldExportHere!B389),"")</f>
        <v/>
      </c>
      <c r="D389" s="4" t="str">
        <f>IF(copyYourOldExportHere!G389="x",IF(copyYourOldExportHere!C389="","",copyYourOldExportHere!C389),"")</f>
        <v/>
      </c>
      <c r="E389" s="4" t="str">
        <f>IF(copyYourOldExportHere!G389="x",IF(copyYourOldExportHere!D389="","",copyYourOldExportHere!D389),"")</f>
        <v/>
      </c>
      <c r="F389" s="4" t="str">
        <f>IF(copyYourOldExportHere!G389="x",IF(copyYourOldExportHere!E389="","",copyYourOldExportHere!E389),"")</f>
        <v/>
      </c>
      <c r="G389" s="4" t="str">
        <f>IF(copyYourOldExportHere!G389="x",IF(copyYourOldExportHere!F389="","",copyYourOldExportHere!F389),"")</f>
        <v/>
      </c>
      <c r="H389" s="4" t="str">
        <f>IF(copyYourOldExportHere!G389="x",IF(copyYourOldExportHere!G389="","",copyYourOldExportHere!G389),"")</f>
        <v/>
      </c>
      <c r="I389" s="4" t="str">
        <f>IF(copyYourOldExportHere!G389="x",IF(copyYourOldExportHere!H389="","",copyYourOldExportHere!H389),"")</f>
        <v/>
      </c>
      <c r="J389" s="4" t="str">
        <f>IF(copyYourOldExportHere!G389="x",IF(copyYourOldExportHere!I389="","",copyYourOldExportHere!I389),"")</f>
        <v/>
      </c>
      <c r="K389">
        <v>388</v>
      </c>
      <c r="L389" t="s">
        <v>44</v>
      </c>
      <c r="M389" t="s">
        <v>1017</v>
      </c>
      <c r="N389" t="s">
        <v>27</v>
      </c>
      <c r="O389">
        <v>56</v>
      </c>
      <c r="P389" t="s">
        <v>1480</v>
      </c>
      <c r="Q389" t="str">
        <f t="shared" si="37"/>
        <v/>
      </c>
      <c r="R389" t="str">
        <f t="shared" si="38"/>
        <v/>
      </c>
      <c r="S389" t="str">
        <f t="shared" si="39"/>
        <v/>
      </c>
      <c r="V389" t="str">
        <f t="shared" si="40"/>
        <v>Dominguez,J+hNYA</v>
      </c>
      <c r="W389" t="str">
        <f>IF(T389&lt;&gt;"multiple",IF(ISERROR(VLOOKUP(SUBSTITUTE(SUBSTITUTE(V389,"*","~*"),"+","~+"),playerChgs!G$2:H$411,2,FALSE)),"",VLOOKUP(SUBSTITUTE(SUBSTITUTE(V389,"*","~*"),"+","~+"),playerChgs!G$2:H$411,2,FALSE)),"")</f>
        <v/>
      </c>
      <c r="X389" t="str">
        <f t="shared" si="41"/>
        <v>Dominguez,J+hNYA</v>
      </c>
    </row>
    <row r="390" spans="1:24" x14ac:dyDescent="0.25">
      <c r="A390" s="7" t="str">
        <f t="shared" si="36"/>
        <v/>
      </c>
      <c r="B390" s="4" t="str">
        <f>IF(copyYourOldExportHere!G390="x",IF(copyYourOldExportHere!A390="","",copyYourOldExportHere!A390),"")</f>
        <v/>
      </c>
      <c r="C390" s="4" t="str">
        <f>IF(copyYourOldExportHere!G390="x",IF(copyYourOldExportHere!B390="","",copyYourOldExportHere!B390),"")</f>
        <v/>
      </c>
      <c r="D390" s="4" t="str">
        <f>IF(copyYourOldExportHere!G390="x",IF(copyYourOldExportHere!C390="","",copyYourOldExportHere!C390),"")</f>
        <v/>
      </c>
      <c r="E390" s="4" t="str">
        <f>IF(copyYourOldExportHere!G390="x",IF(copyYourOldExportHere!D390="","",copyYourOldExportHere!D390),"")</f>
        <v/>
      </c>
      <c r="F390" s="4" t="str">
        <f>IF(copyYourOldExportHere!G390="x",IF(copyYourOldExportHere!E390="","",copyYourOldExportHere!E390),"")</f>
        <v/>
      </c>
      <c r="G390" s="4" t="str">
        <f>IF(copyYourOldExportHere!G390="x",IF(copyYourOldExportHere!F390="","",copyYourOldExportHere!F390),"")</f>
        <v/>
      </c>
      <c r="H390" s="4" t="str">
        <f>IF(copyYourOldExportHere!G390="x",IF(copyYourOldExportHere!G390="","",copyYourOldExportHere!G390),"")</f>
        <v/>
      </c>
      <c r="I390" s="4" t="str">
        <f>IF(copyYourOldExportHere!G390="x",IF(copyYourOldExportHere!H390="","",copyYourOldExportHere!H390),"")</f>
        <v/>
      </c>
      <c r="J390" s="4" t="str">
        <f>IF(copyYourOldExportHere!G390="x",IF(copyYourOldExportHere!I390="","",copyYourOldExportHere!I390),"")</f>
        <v/>
      </c>
      <c r="K390">
        <v>389</v>
      </c>
      <c r="L390" t="s">
        <v>35</v>
      </c>
      <c r="M390" t="s">
        <v>625</v>
      </c>
      <c r="N390" t="s">
        <v>22</v>
      </c>
      <c r="O390">
        <v>59</v>
      </c>
      <c r="P390" t="s">
        <v>78</v>
      </c>
      <c r="Q390" t="str">
        <f t="shared" si="37"/>
        <v/>
      </c>
      <c r="R390" t="str">
        <f t="shared" si="38"/>
        <v/>
      </c>
      <c r="S390" t="str">
        <f t="shared" si="39"/>
        <v/>
      </c>
      <c r="V390" t="str">
        <f t="shared" si="40"/>
        <v>Dominguez,SpBAA</v>
      </c>
      <c r="W390" t="str">
        <f>IF(T390&lt;&gt;"multiple",IF(ISERROR(VLOOKUP(SUBSTITUTE(SUBSTITUTE(V390,"*","~*"),"+","~+"),playerChgs!G$2:H$411,2,FALSE)),"",VLOOKUP(SUBSTITUTE(SUBSTITUTE(V390,"*","~*"),"+","~+"),playerChgs!G$2:H$411,2,FALSE)),"")</f>
        <v/>
      </c>
      <c r="X390" t="str">
        <f t="shared" si="41"/>
        <v>Dominguez,SpBAA</v>
      </c>
    </row>
    <row r="391" spans="1:24" x14ac:dyDescent="0.25">
      <c r="A391" s="7" t="str">
        <f t="shared" si="36"/>
        <v/>
      </c>
      <c r="B391" s="4" t="str">
        <f>IF(copyYourOldExportHere!G391="x",IF(copyYourOldExportHere!A391="","",copyYourOldExportHere!A391),"")</f>
        <v/>
      </c>
      <c r="C391" s="4" t="str">
        <f>IF(copyYourOldExportHere!G391="x",IF(copyYourOldExportHere!B391="","",copyYourOldExportHere!B391),"")</f>
        <v/>
      </c>
      <c r="D391" s="4" t="str">
        <f>IF(copyYourOldExportHere!G391="x",IF(copyYourOldExportHere!C391="","",copyYourOldExportHere!C391),"")</f>
        <v/>
      </c>
      <c r="E391" s="4" t="str">
        <f>IF(copyYourOldExportHere!G391="x",IF(copyYourOldExportHere!D391="","",copyYourOldExportHere!D391),"")</f>
        <v/>
      </c>
      <c r="F391" s="4" t="str">
        <f>IF(copyYourOldExportHere!G391="x",IF(copyYourOldExportHere!E391="","",copyYourOldExportHere!E391),"")</f>
        <v/>
      </c>
      <c r="G391" s="4" t="str">
        <f>IF(copyYourOldExportHere!G391="x",IF(copyYourOldExportHere!F391="","",copyYourOldExportHere!F391),"")</f>
        <v/>
      </c>
      <c r="H391" s="4" t="str">
        <f>IF(copyYourOldExportHere!G391="x",IF(copyYourOldExportHere!G391="","",copyYourOldExportHere!G391),"")</f>
        <v/>
      </c>
      <c r="I391" s="4" t="str">
        <f>IF(copyYourOldExportHere!G391="x",IF(copyYourOldExportHere!H391="","",copyYourOldExportHere!H391),"")</f>
        <v/>
      </c>
      <c r="J391" s="4" t="str">
        <f>IF(copyYourOldExportHere!G391="x",IF(copyYourOldExportHere!I391="","",copyYourOldExportHere!I391),"")</f>
        <v/>
      </c>
      <c r="K391">
        <v>390</v>
      </c>
      <c r="L391" t="s">
        <v>38</v>
      </c>
      <c r="M391" t="s">
        <v>625</v>
      </c>
      <c r="N391" t="s">
        <v>22</v>
      </c>
      <c r="O391">
        <v>36</v>
      </c>
      <c r="P391" t="s">
        <v>66</v>
      </c>
      <c r="Q391" t="str">
        <f t="shared" si="37"/>
        <v/>
      </c>
      <c r="R391" t="str">
        <f t="shared" si="38"/>
        <v/>
      </c>
      <c r="S391" t="str">
        <f t="shared" si="39"/>
        <v/>
      </c>
      <c r="T391" t="s">
        <v>7</v>
      </c>
      <c r="V391" t="str">
        <f t="shared" si="40"/>
        <v>Dominguez,SpPHN</v>
      </c>
      <c r="W391" t="str">
        <f>IF(T391&lt;&gt;"multiple",IF(ISERROR(VLOOKUP(SUBSTITUTE(SUBSTITUTE(V391,"*","~*"),"+","~+"),playerChgs!G$2:H$411,2,FALSE)),"",VLOOKUP(SUBSTITUTE(SUBSTITUTE(V391,"*","~*"),"+","~+"),playerChgs!G$2:H$411,2,FALSE)),"")</f>
        <v/>
      </c>
      <c r="X391" t="str">
        <f t="shared" si="41"/>
        <v>Dominguez,SpPHN</v>
      </c>
    </row>
    <row r="392" spans="1:24" x14ac:dyDescent="0.25">
      <c r="A392" s="7" t="str">
        <f t="shared" si="36"/>
        <v/>
      </c>
      <c r="B392" s="4" t="str">
        <f>IF(copyYourOldExportHere!G392="x",IF(copyYourOldExportHere!A392="","",copyYourOldExportHere!A392),"")</f>
        <v/>
      </c>
      <c r="C392" s="4" t="str">
        <f>IF(copyYourOldExportHere!G392="x",IF(copyYourOldExportHere!B392="","",copyYourOldExportHere!B392),"")</f>
        <v/>
      </c>
      <c r="D392" s="4" t="str">
        <f>IF(copyYourOldExportHere!G392="x",IF(copyYourOldExportHere!C392="","",copyYourOldExportHere!C392),"")</f>
        <v/>
      </c>
      <c r="E392" s="4" t="str">
        <f>IF(copyYourOldExportHere!G392="x",IF(copyYourOldExportHere!D392="","",copyYourOldExportHere!D392),"")</f>
        <v/>
      </c>
      <c r="F392" s="4" t="str">
        <f>IF(copyYourOldExportHere!G392="x",IF(copyYourOldExportHere!E392="","",copyYourOldExportHere!E392),"")</f>
        <v/>
      </c>
      <c r="G392" s="4" t="str">
        <f>IF(copyYourOldExportHere!G392="x",IF(copyYourOldExportHere!F392="","",copyYourOldExportHere!F392),"")</f>
        <v/>
      </c>
      <c r="H392" s="4" t="str">
        <f>IF(copyYourOldExportHere!G392="x",IF(copyYourOldExportHere!G392="","",copyYourOldExportHere!G392),"")</f>
        <v/>
      </c>
      <c r="I392" s="4" t="str">
        <f>IF(copyYourOldExportHere!G392="x",IF(copyYourOldExportHere!H392="","",copyYourOldExportHere!H392),"")</f>
        <v/>
      </c>
      <c r="J392" s="4" t="str">
        <f>IF(copyYourOldExportHere!G392="x",IF(copyYourOldExportHere!I392="","",copyYourOldExportHere!I392),"")</f>
        <v/>
      </c>
      <c r="K392">
        <v>391</v>
      </c>
      <c r="L392" t="s">
        <v>35</v>
      </c>
      <c r="M392" t="s">
        <v>625</v>
      </c>
      <c r="N392" t="s">
        <v>22</v>
      </c>
      <c r="O392">
        <v>23</v>
      </c>
      <c r="P392" t="s">
        <v>61</v>
      </c>
      <c r="Q392" t="str">
        <f t="shared" si="37"/>
        <v/>
      </c>
      <c r="R392" t="str">
        <f t="shared" si="38"/>
        <v/>
      </c>
      <c r="S392" t="str">
        <f t="shared" si="39"/>
        <v/>
      </c>
      <c r="T392" t="s">
        <v>7</v>
      </c>
      <c r="V392" t="str">
        <f t="shared" si="40"/>
        <v>Dominguez,SpBAA</v>
      </c>
      <c r="W392" t="str">
        <f>IF(T392&lt;&gt;"multiple",IF(ISERROR(VLOOKUP(SUBSTITUTE(SUBSTITUTE(V392,"*","~*"),"+","~+"),playerChgs!G$2:H$411,2,FALSE)),"",VLOOKUP(SUBSTITUTE(SUBSTITUTE(V392,"*","~*"),"+","~+"),playerChgs!G$2:H$411,2,FALSE)),"")</f>
        <v/>
      </c>
      <c r="X392" t="str">
        <f t="shared" si="41"/>
        <v>Dominguez,SpBAA</v>
      </c>
    </row>
    <row r="393" spans="1:24" x14ac:dyDescent="0.25">
      <c r="A393" s="7" t="str">
        <f t="shared" si="36"/>
        <v/>
      </c>
      <c r="B393" s="4" t="str">
        <f>IF(copyYourOldExportHere!G393="x",IF(copyYourOldExportHere!A393="","",copyYourOldExportHere!A393),"")</f>
        <v/>
      </c>
      <c r="C393" s="4" t="str">
        <f>IF(copyYourOldExportHere!G393="x",IF(copyYourOldExportHere!B393="","",copyYourOldExportHere!B393),"")</f>
        <v/>
      </c>
      <c r="D393" s="4" t="str">
        <f>IF(copyYourOldExportHere!G393="x",IF(copyYourOldExportHere!C393="","",copyYourOldExportHere!C393),"")</f>
        <v/>
      </c>
      <c r="E393" s="4" t="str">
        <f>IF(copyYourOldExportHere!G393="x",IF(copyYourOldExportHere!D393="","",copyYourOldExportHere!D393),"")</f>
        <v/>
      </c>
      <c r="F393" s="4" t="str">
        <f>IF(copyYourOldExportHere!G393="x",IF(copyYourOldExportHere!E393="","",copyYourOldExportHere!E393),"")</f>
        <v/>
      </c>
      <c r="G393" s="4" t="str">
        <f>IF(copyYourOldExportHere!G393="x",IF(copyYourOldExportHere!F393="","",copyYourOldExportHere!F393),"")</f>
        <v/>
      </c>
      <c r="H393" s="4" t="str">
        <f>IF(copyYourOldExportHere!G393="x",IF(copyYourOldExportHere!G393="","",copyYourOldExportHere!G393),"")</f>
        <v/>
      </c>
      <c r="I393" s="4" t="str">
        <f>IF(copyYourOldExportHere!G393="x",IF(copyYourOldExportHere!H393="","",copyYourOldExportHere!H393),"")</f>
        <v/>
      </c>
      <c r="J393" s="4" t="str">
        <f>IF(copyYourOldExportHere!G393="x",IF(copyYourOldExportHere!I393="","",copyYourOldExportHere!I393),"")</f>
        <v/>
      </c>
      <c r="K393">
        <v>392</v>
      </c>
      <c r="L393" t="s">
        <v>43</v>
      </c>
      <c r="M393" t="s">
        <v>794</v>
      </c>
      <c r="N393" t="s">
        <v>27</v>
      </c>
      <c r="O393">
        <v>587</v>
      </c>
      <c r="P393" t="s">
        <v>1481</v>
      </c>
      <c r="Q393" t="str">
        <f t="shared" si="37"/>
        <v/>
      </c>
      <c r="R393" t="str">
        <f t="shared" si="38"/>
        <v/>
      </c>
      <c r="S393" t="str">
        <f t="shared" si="39"/>
        <v/>
      </c>
      <c r="V393" t="str">
        <f t="shared" si="40"/>
        <v>Donovan,B*hSLN</v>
      </c>
      <c r="W393" t="str">
        <f>IF(T393&lt;&gt;"multiple",IF(ISERROR(VLOOKUP(SUBSTITUTE(SUBSTITUTE(V393,"*","~*"),"+","~+"),playerChgs!G$2:H$411,2,FALSE)),"",VLOOKUP(SUBSTITUTE(SUBSTITUTE(V393,"*","~*"),"+","~+"),playerChgs!G$2:H$411,2,FALSE)),"")</f>
        <v/>
      </c>
      <c r="X393" t="str">
        <f t="shared" si="41"/>
        <v>Donovan,B*hSLN</v>
      </c>
    </row>
    <row r="394" spans="1:24" x14ac:dyDescent="0.25">
      <c r="A394" s="7" t="str">
        <f t="shared" si="36"/>
        <v/>
      </c>
      <c r="B394" s="4" t="str">
        <f>IF(copyYourOldExportHere!G394="x",IF(copyYourOldExportHere!A394="","",copyYourOldExportHere!A394),"")</f>
        <v/>
      </c>
      <c r="C394" s="4" t="str">
        <f>IF(copyYourOldExportHere!G394="x",IF(copyYourOldExportHere!B394="","",copyYourOldExportHere!B394),"")</f>
        <v/>
      </c>
      <c r="D394" s="4" t="str">
        <f>IF(copyYourOldExportHere!G394="x",IF(copyYourOldExportHere!C394="","",copyYourOldExportHere!C394),"")</f>
        <v/>
      </c>
      <c r="E394" s="4" t="str">
        <f>IF(copyYourOldExportHere!G394="x",IF(copyYourOldExportHere!D394="","",copyYourOldExportHere!D394),"")</f>
        <v/>
      </c>
      <c r="F394" s="4" t="str">
        <f>IF(copyYourOldExportHere!G394="x",IF(copyYourOldExportHere!E394="","",copyYourOldExportHere!E394),"")</f>
        <v/>
      </c>
      <c r="G394" s="4" t="str">
        <f>IF(copyYourOldExportHere!G394="x",IF(copyYourOldExportHere!F394="","",copyYourOldExportHere!F394),"")</f>
        <v/>
      </c>
      <c r="H394" s="4" t="str">
        <f>IF(copyYourOldExportHere!G394="x",IF(copyYourOldExportHere!G394="","",copyYourOldExportHere!G394),"")</f>
        <v/>
      </c>
      <c r="I394" s="4" t="str">
        <f>IF(copyYourOldExportHere!G394="x",IF(copyYourOldExportHere!H394="","",copyYourOldExportHere!H394),"")</f>
        <v/>
      </c>
      <c r="J394" s="4" t="str">
        <f>IF(copyYourOldExportHere!G394="x",IF(copyYourOldExportHere!I394="","",copyYourOldExportHere!I394),"")</f>
        <v/>
      </c>
      <c r="K394">
        <v>393</v>
      </c>
      <c r="L394" t="s">
        <v>28</v>
      </c>
      <c r="M394" t="s">
        <v>626</v>
      </c>
      <c r="N394" t="s">
        <v>22</v>
      </c>
      <c r="O394">
        <v>59</v>
      </c>
      <c r="P394" t="s">
        <v>61</v>
      </c>
      <c r="Q394" t="str">
        <f t="shared" si="37"/>
        <v/>
      </c>
      <c r="R394" t="str">
        <f t="shared" si="38"/>
        <v/>
      </c>
      <c r="S394" t="str">
        <f t="shared" si="39"/>
        <v/>
      </c>
      <c r="V394" t="str">
        <f t="shared" si="40"/>
        <v>Doval,CpSFN</v>
      </c>
      <c r="W394" t="str">
        <f>IF(T394&lt;&gt;"multiple",IF(ISERROR(VLOOKUP(SUBSTITUTE(SUBSTITUTE(V394,"*","~*"),"+","~+"),playerChgs!G$2:H$411,2,FALSE)),"",VLOOKUP(SUBSTITUTE(SUBSTITUTE(V394,"*","~*"),"+","~+"),playerChgs!G$2:H$411,2,FALSE)),"")</f>
        <v/>
      </c>
      <c r="X394" t="str">
        <f t="shared" si="41"/>
        <v>Doval,CpSFN</v>
      </c>
    </row>
    <row r="395" spans="1:24" x14ac:dyDescent="0.25">
      <c r="A395" s="7" t="str">
        <f t="shared" si="36"/>
        <v/>
      </c>
      <c r="B395" s="4" t="str">
        <f>IF(copyYourOldExportHere!G395="x",IF(copyYourOldExportHere!A395="","",copyYourOldExportHere!A395),"")</f>
        <v/>
      </c>
      <c r="C395" s="4" t="str">
        <f>IF(copyYourOldExportHere!G395="x",IF(copyYourOldExportHere!B395="","",copyYourOldExportHere!B395),"")</f>
        <v/>
      </c>
      <c r="D395" s="4" t="str">
        <f>IF(copyYourOldExportHere!G395="x",IF(copyYourOldExportHere!C395="","",copyYourOldExportHere!C395),"")</f>
        <v/>
      </c>
      <c r="E395" s="4" t="str">
        <f>IF(copyYourOldExportHere!G395="x",IF(copyYourOldExportHere!D395="","",copyYourOldExportHere!D395),"")</f>
        <v/>
      </c>
      <c r="F395" s="4" t="str">
        <f>IF(copyYourOldExportHere!G395="x",IF(copyYourOldExportHere!E395="","",copyYourOldExportHere!E395),"")</f>
        <v/>
      </c>
      <c r="G395" s="4" t="str">
        <f>IF(copyYourOldExportHere!G395="x",IF(copyYourOldExportHere!F395="","",copyYourOldExportHere!F395),"")</f>
        <v/>
      </c>
      <c r="H395" s="4" t="str">
        <f>IF(copyYourOldExportHere!G395="x",IF(copyYourOldExportHere!G395="","",copyYourOldExportHere!G395),"")</f>
        <v/>
      </c>
      <c r="I395" s="4" t="str">
        <f>IF(copyYourOldExportHere!G395="x",IF(copyYourOldExportHere!H395="","",copyYourOldExportHere!H395),"")</f>
        <v/>
      </c>
      <c r="J395" s="4" t="str">
        <f>IF(copyYourOldExportHere!G395="x",IF(copyYourOldExportHere!I395="","",copyYourOldExportHere!I395),"")</f>
        <v/>
      </c>
      <c r="K395">
        <v>394</v>
      </c>
      <c r="L395" t="s">
        <v>46</v>
      </c>
      <c r="M395" t="s">
        <v>1019</v>
      </c>
      <c r="N395" t="s">
        <v>27</v>
      </c>
      <c r="O395">
        <v>542</v>
      </c>
      <c r="P395" t="s">
        <v>1482</v>
      </c>
      <c r="Q395" t="str">
        <f t="shared" si="37"/>
        <v/>
      </c>
      <c r="R395" t="str">
        <f t="shared" si="38"/>
        <v/>
      </c>
      <c r="S395" t="str">
        <f t="shared" si="39"/>
        <v/>
      </c>
      <c r="V395" t="str">
        <f t="shared" si="40"/>
        <v>Doyle,BhCON</v>
      </c>
      <c r="W395" t="str">
        <f>IF(T395&lt;&gt;"multiple",IF(ISERROR(VLOOKUP(SUBSTITUTE(SUBSTITUTE(V395,"*","~*"),"+","~+"),playerChgs!G$2:H$411,2,FALSE)),"",VLOOKUP(SUBSTITUTE(SUBSTITUTE(V395,"*","~*"),"+","~+"),playerChgs!G$2:H$411,2,FALSE)),"")</f>
        <v/>
      </c>
      <c r="X395" t="str">
        <f t="shared" si="41"/>
        <v>Doyle,BhCON</v>
      </c>
    </row>
    <row r="396" spans="1:24" x14ac:dyDescent="0.25">
      <c r="A396" s="7" t="str">
        <f t="shared" si="36"/>
        <v/>
      </c>
      <c r="B396" s="4" t="str">
        <f>IF(copyYourOldExportHere!G396="x",IF(copyYourOldExportHere!A396="","",copyYourOldExportHere!A396),"")</f>
        <v/>
      </c>
      <c r="C396" s="4" t="str">
        <f>IF(copyYourOldExportHere!G396="x",IF(copyYourOldExportHere!B396="","",copyYourOldExportHere!B396),"")</f>
        <v/>
      </c>
      <c r="D396" s="4" t="str">
        <f>IF(copyYourOldExportHere!G396="x",IF(copyYourOldExportHere!C396="","",copyYourOldExportHere!C396),"")</f>
        <v/>
      </c>
      <c r="E396" s="4" t="str">
        <f>IF(copyYourOldExportHere!G396="x",IF(copyYourOldExportHere!D396="","",copyYourOldExportHere!D396),"")</f>
        <v/>
      </c>
      <c r="F396" s="4" t="str">
        <f>IF(copyYourOldExportHere!G396="x",IF(copyYourOldExportHere!E396="","",copyYourOldExportHere!E396),"")</f>
        <v/>
      </c>
      <c r="G396" s="4" t="str">
        <f>IF(copyYourOldExportHere!G396="x",IF(copyYourOldExportHere!F396="","",copyYourOldExportHere!F396),"")</f>
        <v/>
      </c>
      <c r="H396" s="4" t="str">
        <f>IF(copyYourOldExportHere!G396="x",IF(copyYourOldExportHere!G396="","",copyYourOldExportHere!G396),"")</f>
        <v/>
      </c>
      <c r="I396" s="4" t="str">
        <f>IF(copyYourOldExportHere!G396="x",IF(copyYourOldExportHere!H396="","",copyYourOldExportHere!H396),"")</f>
        <v/>
      </c>
      <c r="J396" s="4" t="str">
        <f>IF(copyYourOldExportHere!G396="x",IF(copyYourOldExportHere!I396="","",copyYourOldExportHere!I396),"")</f>
        <v/>
      </c>
      <c r="K396">
        <v>395</v>
      </c>
      <c r="L396" t="s">
        <v>47</v>
      </c>
      <c r="M396" t="s">
        <v>1483</v>
      </c>
      <c r="N396" t="s">
        <v>27</v>
      </c>
      <c r="O396">
        <v>35</v>
      </c>
      <c r="P396" t="s">
        <v>1484</v>
      </c>
      <c r="Q396" t="str">
        <f t="shared" si="37"/>
        <v/>
      </c>
      <c r="R396" t="str">
        <f t="shared" si="38"/>
        <v/>
      </c>
      <c r="S396" t="str">
        <f t="shared" si="39"/>
        <v/>
      </c>
      <c r="T396" t="s">
        <v>6</v>
      </c>
      <c r="V396" t="str">
        <f>IF(OR(RIGHT(M396)="*",RIGHT(M396)="+"),CONCATENATE(LEFT(M396,LEN(M396)),N396,L396),CONCATENATE(LEFT(M396,LEN(M396)),N396,L396))</f>
        <v>Driscoll,L*hTBA</v>
      </c>
      <c r="W396" t="str">
        <f>IF(T396&lt;&gt;"multiple",IF(ISERROR(VLOOKUP(SUBSTITUTE(SUBSTITUTE(V396,"*","~*"),"+","~+"),playerChgs!G$2:H$411,2,FALSE)),"",VLOOKUP(SUBSTITUTE(SUBSTITUTE(V396,"*","~*"),"+","~+"),playerChgs!G$2:H$411,2,FALSE)),"")</f>
        <v/>
      </c>
      <c r="X396" t="str">
        <f t="shared" si="41"/>
        <v>Driscoll,L*hTBA</v>
      </c>
    </row>
    <row r="397" spans="1:24" x14ac:dyDescent="0.25">
      <c r="A397" s="7" t="str">
        <f t="shared" si="36"/>
        <v/>
      </c>
      <c r="B397" s="4" t="str">
        <f>IF(copyYourOldExportHere!G397="x",IF(copyYourOldExportHere!A397="","",copyYourOldExportHere!A397),"")</f>
        <v/>
      </c>
      <c r="C397" s="4" t="str">
        <f>IF(copyYourOldExportHere!G397="x",IF(copyYourOldExportHere!B397="","",copyYourOldExportHere!B397),"")</f>
        <v/>
      </c>
      <c r="D397" s="4" t="str">
        <f>IF(copyYourOldExportHere!G397="x",IF(copyYourOldExportHere!C397="","",copyYourOldExportHere!C397),"")</f>
        <v/>
      </c>
      <c r="E397" s="4" t="str">
        <f>IF(copyYourOldExportHere!G397="x",IF(copyYourOldExportHere!D397="","",copyYourOldExportHere!D397),"")</f>
        <v/>
      </c>
      <c r="F397" s="4" t="str">
        <f>IF(copyYourOldExportHere!G397="x",IF(copyYourOldExportHere!E397="","",copyYourOldExportHere!E397),"")</f>
        <v/>
      </c>
      <c r="G397" s="4" t="str">
        <f>IF(copyYourOldExportHere!G397="x",IF(copyYourOldExportHere!F397="","",copyYourOldExportHere!F397),"")</f>
        <v/>
      </c>
      <c r="H397" s="4" t="str">
        <f>IF(copyYourOldExportHere!G397="x",IF(copyYourOldExportHere!G397="","",copyYourOldExportHere!G397),"")</f>
        <v/>
      </c>
      <c r="I397" s="4" t="str">
        <f>IF(copyYourOldExportHere!G397="x",IF(copyYourOldExportHere!H397="","",copyYourOldExportHere!H397),"")</f>
        <v/>
      </c>
      <c r="J397" s="4" t="str">
        <f>IF(copyYourOldExportHere!G397="x",IF(copyYourOldExportHere!I397="","",copyYourOldExportHere!I397),"")</f>
        <v/>
      </c>
      <c r="K397">
        <v>396</v>
      </c>
      <c r="L397" t="s">
        <v>51</v>
      </c>
      <c r="M397" t="s">
        <v>194</v>
      </c>
      <c r="N397" t="s">
        <v>27</v>
      </c>
      <c r="O397">
        <v>325</v>
      </c>
      <c r="P397" t="s">
        <v>1485</v>
      </c>
      <c r="Q397" t="str">
        <f t="shared" si="37"/>
        <v/>
      </c>
      <c r="R397" t="str">
        <f t="shared" si="38"/>
        <v/>
      </c>
      <c r="S397" t="str">
        <f t="shared" si="39"/>
        <v/>
      </c>
      <c r="V397" t="str">
        <f t="shared" si="40"/>
        <v>Drury,BhLAA</v>
      </c>
      <c r="W397" t="str">
        <f>IF(T397&lt;&gt;"multiple",IF(ISERROR(VLOOKUP(SUBSTITUTE(SUBSTITUTE(V397,"*","~*"),"+","~+"),playerChgs!G$2:H$411,2,FALSE)),"",VLOOKUP(SUBSTITUTE(SUBSTITUTE(V397,"*","~*"),"+","~+"),playerChgs!G$2:H$411,2,FALSE)),"")</f>
        <v/>
      </c>
      <c r="X397" t="str">
        <f t="shared" si="41"/>
        <v>Drury,BhLAA</v>
      </c>
    </row>
    <row r="398" spans="1:24" x14ac:dyDescent="0.25">
      <c r="A398" s="7" t="str">
        <f t="shared" si="36"/>
        <v/>
      </c>
      <c r="B398" s="4" t="str">
        <f>IF(copyYourOldExportHere!G398="x",IF(copyYourOldExportHere!A398="","",copyYourOldExportHere!A398),"")</f>
        <v/>
      </c>
      <c r="C398" s="4" t="str">
        <f>IF(copyYourOldExportHere!G398="x",IF(copyYourOldExportHere!B398="","",copyYourOldExportHere!B398),"")</f>
        <v/>
      </c>
      <c r="D398" s="4" t="str">
        <f>IF(copyYourOldExportHere!G398="x",IF(copyYourOldExportHere!C398="","",copyYourOldExportHere!C398),"")</f>
        <v/>
      </c>
      <c r="E398" s="4" t="str">
        <f>IF(copyYourOldExportHere!G398="x",IF(copyYourOldExportHere!D398="","",copyYourOldExportHere!D398),"")</f>
        <v/>
      </c>
      <c r="F398" s="4" t="str">
        <f>IF(copyYourOldExportHere!G398="x",IF(copyYourOldExportHere!E398="","",copyYourOldExportHere!E398),"")</f>
        <v/>
      </c>
      <c r="G398" s="4" t="str">
        <f>IF(copyYourOldExportHere!G398="x",IF(copyYourOldExportHere!F398="","",copyYourOldExportHere!F398),"")</f>
        <v/>
      </c>
      <c r="H398" s="4" t="str">
        <f>IF(copyYourOldExportHere!G398="x",IF(copyYourOldExportHere!G398="","",copyYourOldExportHere!G398),"")</f>
        <v/>
      </c>
      <c r="I398" s="4" t="str">
        <f>IF(copyYourOldExportHere!G398="x",IF(copyYourOldExportHere!H398="","",copyYourOldExportHere!H398),"")</f>
        <v/>
      </c>
      <c r="J398" s="4" t="str">
        <f>IF(copyYourOldExportHere!G398="x",IF(copyYourOldExportHere!I398="","",copyYourOldExportHere!I398),"")</f>
        <v/>
      </c>
      <c r="K398">
        <v>397</v>
      </c>
      <c r="L398" t="s">
        <v>42</v>
      </c>
      <c r="M398" t="s">
        <v>795</v>
      </c>
      <c r="N398" t="s">
        <v>22</v>
      </c>
      <c r="O398">
        <v>4</v>
      </c>
      <c r="P398" t="s">
        <v>62</v>
      </c>
      <c r="Q398" t="str">
        <f t="shared" si="37"/>
        <v/>
      </c>
      <c r="R398" t="str">
        <f t="shared" si="38"/>
        <v/>
      </c>
      <c r="S398" t="str">
        <f t="shared" si="39"/>
        <v/>
      </c>
      <c r="T398" t="s">
        <v>6</v>
      </c>
      <c r="V398" t="str">
        <f t="shared" si="40"/>
        <v>Duarte,DpMNA</v>
      </c>
      <c r="W398" t="str">
        <f>IF(T398&lt;&gt;"multiple",IF(ISERROR(VLOOKUP(SUBSTITUTE(SUBSTITUTE(V398,"*","~*"),"+","~+"),playerChgs!G$2:H$411,2,FALSE)),"",VLOOKUP(SUBSTITUTE(SUBSTITUTE(V398,"*","~*"),"+","~+"),playerChgs!G$2:H$411,2,FALSE)),"")</f>
        <v/>
      </c>
      <c r="X398" t="str">
        <f t="shared" si="41"/>
        <v>Duarte,DpMNA</v>
      </c>
    </row>
    <row r="399" spans="1:24" x14ac:dyDescent="0.25">
      <c r="A399" s="7" t="str">
        <f t="shared" si="36"/>
        <v/>
      </c>
      <c r="B399" s="4" t="str">
        <f>IF(copyYourOldExportHere!G399="x",IF(copyYourOldExportHere!A399="","",copyYourOldExportHere!A399),"")</f>
        <v/>
      </c>
      <c r="C399" s="4" t="str">
        <f>IF(copyYourOldExportHere!G399="x",IF(copyYourOldExportHere!B399="","",copyYourOldExportHere!B399),"")</f>
        <v/>
      </c>
      <c r="D399" s="4" t="str">
        <f>IF(copyYourOldExportHere!G399="x",IF(copyYourOldExportHere!C399="","",copyYourOldExportHere!C399),"")</f>
        <v/>
      </c>
      <c r="E399" s="4" t="str">
        <f>IF(copyYourOldExportHere!G399="x",IF(copyYourOldExportHere!D399="","",copyYourOldExportHere!D399),"")</f>
        <v/>
      </c>
      <c r="F399" s="4" t="str">
        <f>IF(copyYourOldExportHere!G399="x",IF(copyYourOldExportHere!E399="","",copyYourOldExportHere!E399),"")</f>
        <v/>
      </c>
      <c r="G399" s="4" t="str">
        <f>IF(copyYourOldExportHere!G399="x",IF(copyYourOldExportHere!F399="","",copyYourOldExportHere!F399),"")</f>
        <v/>
      </c>
      <c r="H399" s="4" t="str">
        <f>IF(copyYourOldExportHere!G399="x",IF(copyYourOldExportHere!G399="","",copyYourOldExportHere!G399),"")</f>
        <v/>
      </c>
      <c r="I399" s="4" t="str">
        <f>IF(copyYourOldExportHere!G399="x",IF(copyYourOldExportHere!H399="","",copyYourOldExportHere!H399),"")</f>
        <v/>
      </c>
      <c r="J399" s="4" t="str">
        <f>IF(copyYourOldExportHere!G399="x",IF(copyYourOldExportHere!I399="","",copyYourOldExportHere!I399),"")</f>
        <v/>
      </c>
      <c r="K399">
        <v>398</v>
      </c>
      <c r="L399" t="s">
        <v>118</v>
      </c>
      <c r="M399" t="s">
        <v>1020</v>
      </c>
      <c r="N399" t="s">
        <v>22</v>
      </c>
      <c r="O399">
        <v>45</v>
      </c>
      <c r="P399" t="s">
        <v>348</v>
      </c>
      <c r="Q399" t="str">
        <f t="shared" si="37"/>
        <v/>
      </c>
      <c r="R399" t="str">
        <f t="shared" si="38"/>
        <v/>
      </c>
      <c r="S399" t="str">
        <f t="shared" si="39"/>
        <v/>
      </c>
      <c r="V399" t="str">
        <f t="shared" si="40"/>
        <v>Dubin,SpHOA</v>
      </c>
      <c r="W399" t="str">
        <f>IF(T399&lt;&gt;"multiple",IF(ISERROR(VLOOKUP(SUBSTITUTE(SUBSTITUTE(V399,"*","~*"),"+","~+"),playerChgs!G$2:H$411,2,FALSE)),"",VLOOKUP(SUBSTITUTE(SUBSTITUTE(V399,"*","~*"),"+","~+"),playerChgs!G$2:H$411,2,FALSE)),"")</f>
        <v/>
      </c>
      <c r="X399" t="str">
        <f t="shared" si="41"/>
        <v>Dubin,SpHOA</v>
      </c>
    </row>
    <row r="400" spans="1:24" x14ac:dyDescent="0.25">
      <c r="A400" s="7" t="str">
        <f t="shared" si="36"/>
        <v/>
      </c>
      <c r="B400" s="4" t="str">
        <f>IF(copyYourOldExportHere!G400="x",IF(copyYourOldExportHere!A400="","",copyYourOldExportHere!A400),"")</f>
        <v/>
      </c>
      <c r="C400" s="4" t="str">
        <f>IF(copyYourOldExportHere!G400="x",IF(copyYourOldExportHere!B400="","",copyYourOldExportHere!B400),"")</f>
        <v/>
      </c>
      <c r="D400" s="4" t="str">
        <f>IF(copyYourOldExportHere!G400="x",IF(copyYourOldExportHere!C400="","",copyYourOldExportHere!C400),"")</f>
        <v/>
      </c>
      <c r="E400" s="4" t="str">
        <f>IF(copyYourOldExportHere!G400="x",IF(copyYourOldExportHere!D400="","",copyYourOldExportHere!D400),"")</f>
        <v/>
      </c>
      <c r="F400" s="4" t="str">
        <f>IF(copyYourOldExportHere!G400="x",IF(copyYourOldExportHere!E400="","",copyYourOldExportHere!E400),"")</f>
        <v/>
      </c>
      <c r="G400" s="4" t="str">
        <f>IF(copyYourOldExportHere!G400="x",IF(copyYourOldExportHere!F400="","",copyYourOldExportHere!F400),"")</f>
        <v/>
      </c>
      <c r="H400" s="4" t="str">
        <f>IF(copyYourOldExportHere!G400="x",IF(copyYourOldExportHere!G400="","",copyYourOldExportHere!G400),"")</f>
        <v/>
      </c>
      <c r="I400" s="4" t="str">
        <f>IF(copyYourOldExportHere!G400="x",IF(copyYourOldExportHere!H400="","",copyYourOldExportHere!H400),"")</f>
        <v/>
      </c>
      <c r="J400" s="4" t="str">
        <f>IF(copyYourOldExportHere!G400="x",IF(copyYourOldExportHere!I400="","",copyYourOldExportHere!I400),"")</f>
        <v/>
      </c>
      <c r="K400">
        <v>399</v>
      </c>
      <c r="L400" t="s">
        <v>118</v>
      </c>
      <c r="M400" t="s">
        <v>428</v>
      </c>
      <c r="N400" t="s">
        <v>27</v>
      </c>
      <c r="O400">
        <v>402</v>
      </c>
      <c r="P400" t="s">
        <v>1486</v>
      </c>
      <c r="Q400" t="str">
        <f t="shared" si="37"/>
        <v/>
      </c>
      <c r="R400" t="str">
        <f t="shared" si="38"/>
        <v/>
      </c>
      <c r="S400" t="str">
        <f t="shared" si="39"/>
        <v/>
      </c>
      <c r="V400" t="str">
        <f t="shared" si="40"/>
        <v>Dubon,MhHOA</v>
      </c>
      <c r="W400" t="str">
        <f>IF(T400&lt;&gt;"multiple",IF(ISERROR(VLOOKUP(SUBSTITUTE(SUBSTITUTE(V400,"*","~*"),"+","~+"),playerChgs!G$2:H$411,2,FALSE)),"",VLOOKUP(SUBSTITUTE(SUBSTITUTE(V400,"*","~*"),"+","~+"),playerChgs!G$2:H$411,2,FALSE)),"")</f>
        <v/>
      </c>
      <c r="X400" t="str">
        <f t="shared" si="41"/>
        <v>Dubon,MhHOA</v>
      </c>
    </row>
    <row r="401" spans="1:24" x14ac:dyDescent="0.25">
      <c r="A401" s="7" t="str">
        <f t="shared" si="36"/>
        <v/>
      </c>
      <c r="B401" s="4" t="str">
        <f>IF(copyYourOldExportHere!G401="x",IF(copyYourOldExportHere!A401="","",copyYourOldExportHere!A401),"")</f>
        <v/>
      </c>
      <c r="C401" s="4" t="str">
        <f>IF(copyYourOldExportHere!G401="x",IF(copyYourOldExportHere!B401="","",copyYourOldExportHere!B401),"")</f>
        <v/>
      </c>
      <c r="D401" s="4" t="str">
        <f>IF(copyYourOldExportHere!G401="x",IF(copyYourOldExportHere!C401="","",copyYourOldExportHere!C401),"")</f>
        <v/>
      </c>
      <c r="E401" s="4" t="str">
        <f>IF(copyYourOldExportHere!G401="x",IF(copyYourOldExportHere!D401="","",copyYourOldExportHere!D401),"")</f>
        <v/>
      </c>
      <c r="F401" s="4" t="str">
        <f>IF(copyYourOldExportHere!G401="x",IF(copyYourOldExportHere!E401="","",copyYourOldExportHere!E401),"")</f>
        <v/>
      </c>
      <c r="G401" s="4" t="str">
        <f>IF(copyYourOldExportHere!G401="x",IF(copyYourOldExportHere!F401="","",copyYourOldExportHere!F401),"")</f>
        <v/>
      </c>
      <c r="H401" s="4" t="str">
        <f>IF(copyYourOldExportHere!G401="x",IF(copyYourOldExportHere!G401="","",copyYourOldExportHere!G401),"")</f>
        <v/>
      </c>
      <c r="I401" s="4" t="str">
        <f>IF(copyYourOldExportHere!G401="x",IF(copyYourOldExportHere!H401="","",copyYourOldExportHere!H401),"")</f>
        <v/>
      </c>
      <c r="J401" s="4" t="str">
        <f>IF(copyYourOldExportHere!G401="x",IF(copyYourOldExportHere!I401="","",copyYourOldExportHere!I401),"")</f>
        <v/>
      </c>
      <c r="K401">
        <v>400</v>
      </c>
      <c r="L401" t="s">
        <v>37</v>
      </c>
      <c r="M401" t="s">
        <v>195</v>
      </c>
      <c r="N401" t="s">
        <v>22</v>
      </c>
      <c r="O401">
        <v>9</v>
      </c>
      <c r="P401" t="s">
        <v>62</v>
      </c>
      <c r="Q401" t="str">
        <f t="shared" si="37"/>
        <v/>
      </c>
      <c r="R401" t="str">
        <f t="shared" si="38"/>
        <v/>
      </c>
      <c r="S401" t="str">
        <f t="shared" si="39"/>
        <v/>
      </c>
      <c r="T401" t="s">
        <v>6</v>
      </c>
      <c r="V401" t="str">
        <f t="shared" si="40"/>
        <v>Duffey,TpKCA</v>
      </c>
      <c r="W401" t="str">
        <f>IF(T401&lt;&gt;"multiple",IF(ISERROR(VLOOKUP(SUBSTITUTE(SUBSTITUTE(V401,"*","~*"),"+","~+"),playerChgs!G$2:H$411,2,FALSE)),"",VLOOKUP(SUBSTITUTE(SUBSTITUTE(V401,"*","~*"),"+","~+"),playerChgs!G$2:H$411,2,FALSE)),"")</f>
        <v/>
      </c>
      <c r="X401" t="str">
        <f t="shared" si="41"/>
        <v>Duffey,TpKCA</v>
      </c>
    </row>
    <row r="402" spans="1:24" x14ac:dyDescent="0.25">
      <c r="A402" s="7" t="str">
        <f t="shared" si="36"/>
        <v/>
      </c>
      <c r="B402" s="4" t="str">
        <f>IF(copyYourOldExportHere!G402="x",IF(copyYourOldExportHere!A402="","",copyYourOldExportHere!A402),"")</f>
        <v/>
      </c>
      <c r="C402" s="4" t="str">
        <f>IF(copyYourOldExportHere!G402="x",IF(copyYourOldExportHere!B402="","",copyYourOldExportHere!B402),"")</f>
        <v/>
      </c>
      <c r="D402" s="4" t="str">
        <f>IF(copyYourOldExportHere!G402="x",IF(copyYourOldExportHere!C402="","",copyYourOldExportHere!C402),"")</f>
        <v/>
      </c>
      <c r="E402" s="4" t="str">
        <f>IF(copyYourOldExportHere!G402="x",IF(copyYourOldExportHere!D402="","",copyYourOldExportHere!D402),"")</f>
        <v/>
      </c>
      <c r="F402" s="4" t="str">
        <f>IF(copyYourOldExportHere!G402="x",IF(copyYourOldExportHere!E402="","",copyYourOldExportHere!E402),"")</f>
        <v/>
      </c>
      <c r="G402" s="4" t="str">
        <f>IF(copyYourOldExportHere!G402="x",IF(copyYourOldExportHere!F402="","",copyYourOldExportHere!F402),"")</f>
        <v/>
      </c>
      <c r="H402" s="4" t="str">
        <f>IF(copyYourOldExportHere!G402="x",IF(copyYourOldExportHere!G402="","",copyYourOldExportHere!G402),"")</f>
        <v/>
      </c>
      <c r="I402" s="4" t="str">
        <f>IF(copyYourOldExportHere!G402="x",IF(copyYourOldExportHere!H402="","",copyYourOldExportHere!H402),"")</f>
        <v/>
      </c>
      <c r="J402" s="4" t="str">
        <f>IF(copyYourOldExportHere!G402="x",IF(copyYourOldExportHere!I402="","",copyYourOldExportHere!I402),"")</f>
        <v/>
      </c>
      <c r="K402">
        <v>401</v>
      </c>
      <c r="L402" t="s">
        <v>39</v>
      </c>
      <c r="M402" t="s">
        <v>627</v>
      </c>
      <c r="N402" t="s">
        <v>27</v>
      </c>
      <c r="O402">
        <v>7</v>
      </c>
      <c r="P402" t="s">
        <v>1487</v>
      </c>
      <c r="Q402" t="str">
        <f t="shared" si="37"/>
        <v/>
      </c>
      <c r="R402" t="str">
        <f t="shared" si="38"/>
        <v/>
      </c>
      <c r="S402" t="str">
        <f t="shared" si="39"/>
        <v/>
      </c>
      <c r="T402" t="s">
        <v>6</v>
      </c>
      <c r="V402" t="str">
        <f t="shared" si="40"/>
        <v>Duffy,MhTEA</v>
      </c>
      <c r="W402" t="str">
        <f>IF(T402&lt;&gt;"multiple",IF(ISERROR(VLOOKUP(SUBSTITUTE(SUBSTITUTE(V402,"*","~*"),"+","~+"),playerChgs!G$2:H$411,2,FALSE)),"",VLOOKUP(SUBSTITUTE(SUBSTITUTE(V402,"*","~*"),"+","~+"),playerChgs!G$2:H$411,2,FALSE)),"")</f>
        <v/>
      </c>
      <c r="X402" t="str">
        <f t="shared" si="41"/>
        <v>Duffy,MhTEA</v>
      </c>
    </row>
    <row r="403" spans="1:24" x14ac:dyDescent="0.25">
      <c r="A403" s="7" t="str">
        <f t="shared" si="36"/>
        <v/>
      </c>
      <c r="B403" s="4" t="str">
        <f>IF(copyYourOldExportHere!G403="x",IF(copyYourOldExportHere!A403="","",copyYourOldExportHere!A403),"")</f>
        <v/>
      </c>
      <c r="C403" s="4" t="str">
        <f>IF(copyYourOldExportHere!G403="x",IF(copyYourOldExportHere!B403="","",copyYourOldExportHere!B403),"")</f>
        <v/>
      </c>
      <c r="D403" s="4" t="str">
        <f>IF(copyYourOldExportHere!G403="x",IF(copyYourOldExportHere!C403="","",copyYourOldExportHere!C403),"")</f>
        <v/>
      </c>
      <c r="E403" s="4" t="str">
        <f>IF(copyYourOldExportHere!G403="x",IF(copyYourOldExportHere!D403="","",copyYourOldExportHere!D403),"")</f>
        <v/>
      </c>
      <c r="F403" s="4" t="str">
        <f>IF(copyYourOldExportHere!G403="x",IF(copyYourOldExportHere!E403="","",copyYourOldExportHere!E403),"")</f>
        <v/>
      </c>
      <c r="G403" s="4" t="str">
        <f>IF(copyYourOldExportHere!G403="x",IF(copyYourOldExportHere!F403="","",copyYourOldExportHere!F403),"")</f>
        <v/>
      </c>
      <c r="H403" s="4" t="str">
        <f>IF(copyYourOldExportHere!G403="x",IF(copyYourOldExportHere!G403="","",copyYourOldExportHere!G403),"")</f>
        <v/>
      </c>
      <c r="I403" s="4" t="str">
        <f>IF(copyYourOldExportHere!G403="x",IF(copyYourOldExportHere!H403="","",copyYourOldExportHere!H403),"")</f>
        <v/>
      </c>
      <c r="J403" s="4" t="str">
        <f>IF(copyYourOldExportHere!G403="x",IF(copyYourOldExportHere!I403="","",copyYourOldExportHere!I403),"")</f>
        <v/>
      </c>
      <c r="K403">
        <v>402</v>
      </c>
      <c r="L403" t="s">
        <v>34</v>
      </c>
      <c r="M403" t="s">
        <v>1488</v>
      </c>
      <c r="N403" t="s">
        <v>27</v>
      </c>
      <c r="O403">
        <v>26</v>
      </c>
      <c r="P403" t="s">
        <v>1489</v>
      </c>
      <c r="Q403" t="str">
        <f t="shared" si="37"/>
        <v/>
      </c>
      <c r="R403" t="str">
        <f t="shared" si="38"/>
        <v/>
      </c>
      <c r="S403" t="str">
        <f t="shared" si="39"/>
        <v/>
      </c>
      <c r="T403" t="s">
        <v>6</v>
      </c>
      <c r="V403" t="str">
        <f t="shared" si="40"/>
        <v>Dunn,BhCIN</v>
      </c>
      <c r="W403" t="str">
        <f>IF(T403&lt;&gt;"multiple",IF(ISERROR(VLOOKUP(SUBSTITUTE(SUBSTITUTE(V403,"*","~*"),"+","~+"),playerChgs!G$2:H$411,2,FALSE)),"",VLOOKUP(SUBSTITUTE(SUBSTITUTE(V403,"*","~*"),"+","~+"),playerChgs!G$2:H$411,2,FALSE)),"")</f>
        <v/>
      </c>
      <c r="X403" t="str">
        <f t="shared" si="41"/>
        <v>Dunn,BhCIN</v>
      </c>
    </row>
    <row r="404" spans="1:24" x14ac:dyDescent="0.25">
      <c r="A404" s="7" t="str">
        <f t="shared" si="36"/>
        <v/>
      </c>
      <c r="B404" s="4" t="str">
        <f>IF(copyYourOldExportHere!G404="x",IF(copyYourOldExportHere!A404="","",copyYourOldExportHere!A404),"")</f>
        <v/>
      </c>
      <c r="C404" s="4" t="str">
        <f>IF(copyYourOldExportHere!G404="x",IF(copyYourOldExportHere!B404="","",copyYourOldExportHere!B404),"")</f>
        <v/>
      </c>
      <c r="D404" s="4" t="str">
        <f>IF(copyYourOldExportHere!G404="x",IF(copyYourOldExportHere!C404="","",copyYourOldExportHere!C404),"")</f>
        <v/>
      </c>
      <c r="E404" s="4" t="str">
        <f>IF(copyYourOldExportHere!G404="x",IF(copyYourOldExportHere!D404="","",copyYourOldExportHere!D404),"")</f>
        <v/>
      </c>
      <c r="F404" s="4" t="str">
        <f>IF(copyYourOldExportHere!G404="x",IF(copyYourOldExportHere!E404="","",copyYourOldExportHere!E404),"")</f>
        <v/>
      </c>
      <c r="G404" s="4" t="str">
        <f>IF(copyYourOldExportHere!G404="x",IF(copyYourOldExportHere!F404="","",copyYourOldExportHere!F404),"")</f>
        <v/>
      </c>
      <c r="H404" s="4" t="str">
        <f>IF(copyYourOldExportHere!G404="x",IF(copyYourOldExportHere!G404="","",copyYourOldExportHere!G404),"")</f>
        <v/>
      </c>
      <c r="I404" s="4" t="str">
        <f>IF(copyYourOldExportHere!G404="x",IF(copyYourOldExportHere!H404="","",copyYourOldExportHere!H404),"")</f>
        <v/>
      </c>
      <c r="J404" s="4" t="str">
        <f>IF(copyYourOldExportHere!G404="x",IF(copyYourOldExportHere!I404="","",copyYourOldExportHere!I404),"")</f>
        <v/>
      </c>
      <c r="K404">
        <v>403</v>
      </c>
      <c r="L404" t="s">
        <v>30</v>
      </c>
      <c r="M404" t="s">
        <v>1490</v>
      </c>
      <c r="N404" t="s">
        <v>27</v>
      </c>
      <c r="O404">
        <v>95</v>
      </c>
      <c r="P404" t="s">
        <v>1491</v>
      </c>
      <c r="Q404" t="str">
        <f t="shared" si="37"/>
        <v/>
      </c>
      <c r="R404" t="str">
        <f t="shared" si="38"/>
        <v/>
      </c>
      <c r="S404" t="str">
        <f t="shared" si="39"/>
        <v/>
      </c>
      <c r="V404" t="str">
        <f t="shared" si="40"/>
        <v>Dunn,O*hMLN</v>
      </c>
      <c r="W404" t="str">
        <f>IF(T404&lt;&gt;"multiple",IF(ISERROR(VLOOKUP(SUBSTITUTE(SUBSTITUTE(V404,"*","~*"),"+","~+"),playerChgs!G$2:H$411,2,FALSE)),"",VLOOKUP(SUBSTITUTE(SUBSTITUTE(V404,"*","~*"),"+","~+"),playerChgs!G$2:H$411,2,FALSE)),"")</f>
        <v/>
      </c>
      <c r="X404" t="str">
        <f t="shared" si="41"/>
        <v>Dunn,O*hMLN</v>
      </c>
    </row>
    <row r="405" spans="1:24" x14ac:dyDescent="0.25">
      <c r="A405" s="7" t="str">
        <f t="shared" si="36"/>
        <v/>
      </c>
      <c r="B405" s="4" t="str">
        <f>IF(copyYourOldExportHere!G405="x",IF(copyYourOldExportHere!A405="","",copyYourOldExportHere!A405),"")</f>
        <v/>
      </c>
      <c r="C405" s="4" t="str">
        <f>IF(copyYourOldExportHere!G405="x",IF(copyYourOldExportHere!B405="","",copyYourOldExportHere!B405),"")</f>
        <v/>
      </c>
      <c r="D405" s="4" t="str">
        <f>IF(copyYourOldExportHere!G405="x",IF(copyYourOldExportHere!C405="","",copyYourOldExportHere!C405),"")</f>
        <v/>
      </c>
      <c r="E405" s="4" t="str">
        <f>IF(copyYourOldExportHere!G405="x",IF(copyYourOldExportHere!D405="","",copyYourOldExportHere!D405),"")</f>
        <v/>
      </c>
      <c r="F405" s="4" t="str">
        <f>IF(copyYourOldExportHere!G405="x",IF(copyYourOldExportHere!E405="","",copyYourOldExportHere!E405),"")</f>
        <v/>
      </c>
      <c r="G405" s="4" t="str">
        <f>IF(copyYourOldExportHere!G405="x",IF(copyYourOldExportHere!F405="","",copyYourOldExportHere!F405),"")</f>
        <v/>
      </c>
      <c r="H405" s="4" t="str">
        <f>IF(copyYourOldExportHere!G405="x",IF(copyYourOldExportHere!G405="","",copyYourOldExportHere!G405),"")</f>
        <v/>
      </c>
      <c r="I405" s="4" t="str">
        <f>IF(copyYourOldExportHere!G405="x",IF(copyYourOldExportHere!H405="","",copyYourOldExportHere!H405),"")</f>
        <v/>
      </c>
      <c r="J405" s="4" t="str">
        <f>IF(copyYourOldExportHere!G405="x",IF(copyYourOldExportHere!I405="","",copyYourOldExportHere!I405),"")</f>
        <v/>
      </c>
      <c r="K405">
        <v>404</v>
      </c>
      <c r="L405" t="s">
        <v>39</v>
      </c>
      <c r="M405" t="s">
        <v>527</v>
      </c>
      <c r="N405" t="s">
        <v>22</v>
      </c>
      <c r="O405">
        <v>95</v>
      </c>
      <c r="P405" t="s">
        <v>65</v>
      </c>
      <c r="Q405" t="str">
        <f t="shared" si="37"/>
        <v/>
      </c>
      <c r="R405" t="str">
        <f t="shared" si="38"/>
        <v/>
      </c>
      <c r="S405" t="str">
        <f t="shared" si="39"/>
        <v/>
      </c>
      <c r="V405" t="str">
        <f t="shared" si="40"/>
        <v>Dunning,DpTEA</v>
      </c>
      <c r="W405" t="str">
        <f>IF(T405&lt;&gt;"multiple",IF(ISERROR(VLOOKUP(SUBSTITUTE(SUBSTITUTE(V405,"*","~*"),"+","~+"),playerChgs!G$2:H$411,2,FALSE)),"",VLOOKUP(SUBSTITUTE(SUBSTITUTE(V405,"*","~*"),"+","~+"),playerChgs!G$2:H$411,2,FALSE)),"")</f>
        <v/>
      </c>
      <c r="X405" t="str">
        <f t="shared" si="41"/>
        <v>Dunning,DpTEA</v>
      </c>
    </row>
    <row r="406" spans="1:24" x14ac:dyDescent="0.25">
      <c r="A406" s="7" t="str">
        <f t="shared" si="36"/>
        <v/>
      </c>
      <c r="B406" s="4" t="str">
        <f>IF(copyYourOldExportHere!G406="x",IF(copyYourOldExportHere!A406="","",copyYourOldExportHere!A406),"")</f>
        <v/>
      </c>
      <c r="C406" s="4" t="str">
        <f>IF(copyYourOldExportHere!G406="x",IF(copyYourOldExportHere!B406="","",copyYourOldExportHere!B406),"")</f>
        <v/>
      </c>
      <c r="D406" s="4" t="str">
        <f>IF(copyYourOldExportHere!G406="x",IF(copyYourOldExportHere!C406="","",copyYourOldExportHere!C406),"")</f>
        <v/>
      </c>
      <c r="E406" s="4" t="str">
        <f>IF(copyYourOldExportHere!G406="x",IF(copyYourOldExportHere!D406="","",copyYourOldExportHere!D406),"")</f>
        <v/>
      </c>
      <c r="F406" s="4" t="str">
        <f>IF(copyYourOldExportHere!G406="x",IF(copyYourOldExportHere!E406="","",copyYourOldExportHere!E406),"")</f>
        <v/>
      </c>
      <c r="G406" s="4" t="str">
        <f>IF(copyYourOldExportHere!G406="x",IF(copyYourOldExportHere!F406="","",copyYourOldExportHere!F406),"")</f>
        <v/>
      </c>
      <c r="H406" s="4" t="str">
        <f>IF(copyYourOldExportHere!G406="x",IF(copyYourOldExportHere!G406="","",copyYourOldExportHere!G406),"")</f>
        <v/>
      </c>
      <c r="I406" s="4" t="str">
        <f>IF(copyYourOldExportHere!G406="x",IF(copyYourOldExportHere!H406="","",copyYourOldExportHere!H406),"")</f>
        <v/>
      </c>
      <c r="J406" s="4" t="str">
        <f>IF(copyYourOldExportHere!G406="x",IF(copyYourOldExportHere!I406="","",copyYourOldExportHere!I406),"")</f>
        <v/>
      </c>
      <c r="K406">
        <v>405</v>
      </c>
      <c r="L406" t="s">
        <v>36</v>
      </c>
      <c r="M406" t="s">
        <v>1492</v>
      </c>
      <c r="N406" t="s">
        <v>22</v>
      </c>
      <c r="O406">
        <v>2</v>
      </c>
      <c r="P406" t="s">
        <v>62</v>
      </c>
      <c r="Q406" t="str">
        <f t="shared" si="37"/>
        <v/>
      </c>
      <c r="R406" t="str">
        <f t="shared" si="38"/>
        <v/>
      </c>
      <c r="S406" t="str">
        <f t="shared" si="39"/>
        <v/>
      </c>
      <c r="T406" t="s">
        <v>6</v>
      </c>
      <c r="V406" t="str">
        <f t="shared" si="40"/>
        <v>Dunshee,PpATN</v>
      </c>
      <c r="W406" t="str">
        <f>IF(T406&lt;&gt;"multiple",IF(ISERROR(VLOOKUP(SUBSTITUTE(SUBSTITUTE(V406,"*","~*"),"+","~+"),playerChgs!G$2:H$411,2,FALSE)),"",VLOOKUP(SUBSTITUTE(SUBSTITUTE(V406,"*","~*"),"+","~+"),playerChgs!G$2:H$411,2,FALSE)),"")</f>
        <v/>
      </c>
      <c r="X406" t="str">
        <f t="shared" si="41"/>
        <v>Dunshee,PpATN</v>
      </c>
    </row>
    <row r="407" spans="1:24" x14ac:dyDescent="0.25">
      <c r="A407" s="7" t="str">
        <f t="shared" si="36"/>
        <v/>
      </c>
      <c r="B407" s="4" t="str">
        <f>IF(copyYourOldExportHere!G407="x",IF(copyYourOldExportHere!A407="","",copyYourOldExportHere!A407),"")</f>
        <v/>
      </c>
      <c r="C407" s="4" t="str">
        <f>IF(copyYourOldExportHere!G407="x",IF(copyYourOldExportHere!B407="","",copyYourOldExportHere!B407),"")</f>
        <v/>
      </c>
      <c r="D407" s="4" t="str">
        <f>IF(copyYourOldExportHere!G407="x",IF(copyYourOldExportHere!C407="","",copyYourOldExportHere!C407),"")</f>
        <v/>
      </c>
      <c r="E407" s="4" t="str">
        <f>IF(copyYourOldExportHere!G407="x",IF(copyYourOldExportHere!D407="","",copyYourOldExportHere!D407),"")</f>
        <v/>
      </c>
      <c r="F407" s="4" t="str">
        <f>IF(copyYourOldExportHere!G407="x",IF(copyYourOldExportHere!E407="","",copyYourOldExportHere!E407),"")</f>
        <v/>
      </c>
      <c r="G407" s="4" t="str">
        <f>IF(copyYourOldExportHere!G407="x",IF(copyYourOldExportHere!F407="","",copyYourOldExportHere!F407),"")</f>
        <v/>
      </c>
      <c r="H407" s="4" t="str">
        <f>IF(copyYourOldExportHere!G407="x",IF(copyYourOldExportHere!G407="","",copyYourOldExportHere!G407),"")</f>
        <v/>
      </c>
      <c r="I407" s="4" t="str">
        <f>IF(copyYourOldExportHere!G407="x",IF(copyYourOldExportHere!H407="","",copyYourOldExportHere!H407),"")</f>
        <v/>
      </c>
      <c r="J407" s="4" t="str">
        <f>IF(copyYourOldExportHere!G407="x",IF(copyYourOldExportHere!I407="","",copyYourOldExportHere!I407),"")</f>
        <v/>
      </c>
      <c r="K407">
        <v>406</v>
      </c>
      <c r="L407" t="s">
        <v>39</v>
      </c>
      <c r="M407" t="s">
        <v>796</v>
      </c>
      <c r="N407" t="s">
        <v>27</v>
      </c>
      <c r="O407">
        <v>268</v>
      </c>
      <c r="P407" t="s">
        <v>1493</v>
      </c>
      <c r="Q407" t="str">
        <f t="shared" si="37"/>
        <v/>
      </c>
      <c r="R407" t="str">
        <f t="shared" si="38"/>
        <v/>
      </c>
      <c r="S407" t="str">
        <f t="shared" si="39"/>
        <v/>
      </c>
      <c r="V407" t="str">
        <f t="shared" si="40"/>
        <v>Duran,EhTEA</v>
      </c>
      <c r="W407" t="str">
        <f>IF(T407&lt;&gt;"multiple",IF(ISERROR(VLOOKUP(SUBSTITUTE(SUBSTITUTE(V407,"*","~*"),"+","~+"),playerChgs!G$2:H$411,2,FALSE)),"",VLOOKUP(SUBSTITUTE(SUBSTITUTE(V407,"*","~*"),"+","~+"),playerChgs!G$2:H$411,2,FALSE)),"")</f>
        <v/>
      </c>
      <c r="X407" t="str">
        <f t="shared" si="41"/>
        <v>Duran,EhTEA</v>
      </c>
    </row>
    <row r="408" spans="1:24" x14ac:dyDescent="0.25">
      <c r="A408" s="7" t="str">
        <f t="shared" si="36"/>
        <v/>
      </c>
      <c r="B408" s="4" t="str">
        <f>IF(copyYourOldExportHere!G408="x",IF(copyYourOldExportHere!A408="","",copyYourOldExportHere!A408),"")</f>
        <v/>
      </c>
      <c r="C408" s="4" t="str">
        <f>IF(copyYourOldExportHere!G408="x",IF(copyYourOldExportHere!B408="","",copyYourOldExportHere!B408),"")</f>
        <v/>
      </c>
      <c r="D408" s="4" t="str">
        <f>IF(copyYourOldExportHere!G408="x",IF(copyYourOldExportHere!C408="","",copyYourOldExportHere!C408),"")</f>
        <v/>
      </c>
      <c r="E408" s="4" t="str">
        <f>IF(copyYourOldExportHere!G408="x",IF(copyYourOldExportHere!D408="","",copyYourOldExportHere!D408),"")</f>
        <v/>
      </c>
      <c r="F408" s="4" t="str">
        <f>IF(copyYourOldExportHere!G408="x",IF(copyYourOldExportHere!E408="","",copyYourOldExportHere!E408),"")</f>
        <v/>
      </c>
      <c r="G408" s="4" t="str">
        <f>IF(copyYourOldExportHere!G408="x",IF(copyYourOldExportHere!F408="","",copyYourOldExportHere!F408),"")</f>
        <v/>
      </c>
      <c r="H408" s="4" t="str">
        <f>IF(copyYourOldExportHere!G408="x",IF(copyYourOldExportHere!G408="","",copyYourOldExportHere!G408),"")</f>
        <v/>
      </c>
      <c r="I408" s="4" t="str">
        <f>IF(copyYourOldExportHere!G408="x",IF(copyYourOldExportHere!H408="","",copyYourOldExportHere!H408),"")</f>
        <v/>
      </c>
      <c r="J408" s="4" t="str">
        <f>IF(copyYourOldExportHere!G408="x",IF(copyYourOldExportHere!I408="","",copyYourOldExportHere!I408),"")</f>
        <v/>
      </c>
      <c r="K408">
        <v>407</v>
      </c>
      <c r="L408" t="s">
        <v>42</v>
      </c>
      <c r="M408" t="s">
        <v>797</v>
      </c>
      <c r="N408" t="s">
        <v>22</v>
      </c>
      <c r="O408">
        <v>54</v>
      </c>
      <c r="P408" t="s">
        <v>61</v>
      </c>
      <c r="Q408" t="str">
        <f t="shared" si="37"/>
        <v/>
      </c>
      <c r="R408" t="str">
        <f t="shared" si="38"/>
        <v/>
      </c>
      <c r="S408" t="str">
        <f t="shared" si="39"/>
        <v/>
      </c>
      <c r="V408" t="str">
        <f t="shared" si="40"/>
        <v>Duran,JpMNA</v>
      </c>
      <c r="W408" t="str">
        <f>IF(T408&lt;&gt;"multiple",IF(ISERROR(VLOOKUP(SUBSTITUTE(SUBSTITUTE(V408,"*","~*"),"+","~+"),playerChgs!G$2:H$411,2,FALSE)),"",VLOOKUP(SUBSTITUTE(SUBSTITUTE(V408,"*","~*"),"+","~+"),playerChgs!G$2:H$411,2,FALSE)),"")</f>
        <v/>
      </c>
      <c r="X408" t="str">
        <f t="shared" si="41"/>
        <v>Duran,JpMNA</v>
      </c>
    </row>
    <row r="409" spans="1:24" x14ac:dyDescent="0.25">
      <c r="A409" s="7" t="str">
        <f t="shared" si="36"/>
        <v/>
      </c>
      <c r="B409" s="4" t="str">
        <f>IF(copyYourOldExportHere!G409="x",IF(copyYourOldExportHere!A409="","",copyYourOldExportHere!A409),"")</f>
        <v/>
      </c>
      <c r="C409" s="4" t="str">
        <f>IF(copyYourOldExportHere!G409="x",IF(copyYourOldExportHere!B409="","",copyYourOldExportHere!B409),"")</f>
        <v/>
      </c>
      <c r="D409" s="4" t="str">
        <f>IF(copyYourOldExportHere!G409="x",IF(copyYourOldExportHere!C409="","",copyYourOldExportHere!C409),"")</f>
        <v/>
      </c>
      <c r="E409" s="4" t="str">
        <f>IF(copyYourOldExportHere!G409="x",IF(copyYourOldExportHere!D409="","",copyYourOldExportHere!D409),"")</f>
        <v/>
      </c>
      <c r="F409" s="4" t="str">
        <f>IF(copyYourOldExportHere!G409="x",IF(copyYourOldExportHere!E409="","",copyYourOldExportHere!E409),"")</f>
        <v/>
      </c>
      <c r="G409" s="4" t="str">
        <f>IF(copyYourOldExportHere!G409="x",IF(copyYourOldExportHere!F409="","",copyYourOldExportHere!F409),"")</f>
        <v/>
      </c>
      <c r="H409" s="4" t="str">
        <f>IF(copyYourOldExportHere!G409="x",IF(copyYourOldExportHere!G409="","",copyYourOldExportHere!G409),"")</f>
        <v/>
      </c>
      <c r="I409" s="4" t="str">
        <f>IF(copyYourOldExportHere!G409="x",IF(copyYourOldExportHere!H409="","",copyYourOldExportHere!H409),"")</f>
        <v/>
      </c>
      <c r="J409" s="4" t="str">
        <f>IF(copyYourOldExportHere!G409="x",IF(copyYourOldExportHere!I409="","",copyYourOldExportHere!I409),"")</f>
        <v/>
      </c>
      <c r="K409">
        <v>408</v>
      </c>
      <c r="L409" t="s">
        <v>50</v>
      </c>
      <c r="M409" t="s">
        <v>628</v>
      </c>
      <c r="N409" t="s">
        <v>27</v>
      </c>
      <c r="O409">
        <v>671</v>
      </c>
      <c r="P409" t="s">
        <v>1494</v>
      </c>
      <c r="Q409" t="str">
        <f t="shared" si="37"/>
        <v/>
      </c>
      <c r="R409" t="str">
        <f t="shared" si="38"/>
        <v/>
      </c>
      <c r="S409" t="str">
        <f t="shared" si="39"/>
        <v/>
      </c>
      <c r="V409" t="str">
        <f t="shared" si="40"/>
        <v>Duran,J*hBOA</v>
      </c>
      <c r="W409" t="str">
        <f>IF(T409&lt;&gt;"multiple",IF(ISERROR(VLOOKUP(SUBSTITUTE(SUBSTITUTE(V409,"*","~*"),"+","~+"),playerChgs!G$2:H$411,2,FALSE)),"",VLOOKUP(SUBSTITUTE(SUBSTITUTE(V409,"*","~*"),"+","~+"),playerChgs!G$2:H$411,2,FALSE)),"")</f>
        <v/>
      </c>
      <c r="X409" t="str">
        <f t="shared" si="41"/>
        <v>Duran,J*hBOA</v>
      </c>
    </row>
    <row r="410" spans="1:24" x14ac:dyDescent="0.25">
      <c r="A410" s="7" t="str">
        <f t="shared" si="36"/>
        <v/>
      </c>
      <c r="B410" s="4" t="str">
        <f>IF(copyYourOldExportHere!G410="x",IF(copyYourOldExportHere!A410="","",copyYourOldExportHere!A410),"")</f>
        <v/>
      </c>
      <c r="C410" s="4" t="str">
        <f>IF(copyYourOldExportHere!G410="x",IF(copyYourOldExportHere!B410="","",copyYourOldExportHere!B410),"")</f>
        <v/>
      </c>
      <c r="D410" s="4" t="str">
        <f>IF(copyYourOldExportHere!G410="x",IF(copyYourOldExportHere!C410="","",copyYourOldExportHere!C410),"")</f>
        <v/>
      </c>
      <c r="E410" s="4" t="str">
        <f>IF(copyYourOldExportHere!G410="x",IF(copyYourOldExportHere!D410="","",copyYourOldExportHere!D410),"")</f>
        <v/>
      </c>
      <c r="F410" s="4" t="str">
        <f>IF(copyYourOldExportHere!G410="x",IF(copyYourOldExportHere!E410="","",copyYourOldExportHere!E410),"")</f>
        <v/>
      </c>
      <c r="G410" s="4" t="str">
        <f>IF(copyYourOldExportHere!G410="x",IF(copyYourOldExportHere!F410="","",copyYourOldExportHere!F410),"")</f>
        <v/>
      </c>
      <c r="H410" s="4" t="str">
        <f>IF(copyYourOldExportHere!G410="x",IF(copyYourOldExportHere!G410="","",copyYourOldExportHere!G410),"")</f>
        <v/>
      </c>
      <c r="I410" s="4" t="str">
        <f>IF(copyYourOldExportHere!G410="x",IF(copyYourOldExportHere!H410="","",copyYourOldExportHere!H410),"")</f>
        <v/>
      </c>
      <c r="J410" s="4" t="str">
        <f>IF(copyYourOldExportHere!G410="x",IF(copyYourOldExportHere!I410="","",copyYourOldExportHere!I410),"")</f>
        <v/>
      </c>
      <c r="K410">
        <v>409</v>
      </c>
      <c r="L410" t="s">
        <v>36</v>
      </c>
      <c r="M410" t="s">
        <v>153</v>
      </c>
      <c r="N410" t="s">
        <v>27</v>
      </c>
      <c r="O410">
        <v>303</v>
      </c>
      <c r="P410" t="s">
        <v>1495</v>
      </c>
      <c r="Q410" t="str">
        <f t="shared" si="37"/>
        <v/>
      </c>
      <c r="R410" t="str">
        <f t="shared" si="38"/>
        <v/>
      </c>
      <c r="S410" t="str">
        <f t="shared" si="39"/>
        <v/>
      </c>
      <c r="V410" t="str">
        <f t="shared" si="40"/>
        <v>Duvall,AhATN</v>
      </c>
      <c r="W410" t="str">
        <f>IF(T410&lt;&gt;"multiple",IF(ISERROR(VLOOKUP(SUBSTITUTE(SUBSTITUTE(V410,"*","~*"),"+","~+"),playerChgs!G$2:H$411,2,FALSE)),"",VLOOKUP(SUBSTITUTE(SUBSTITUTE(V410,"*","~*"),"+","~+"),playerChgs!G$2:H$411,2,FALSE)),"")</f>
        <v/>
      </c>
      <c r="X410" t="str">
        <f t="shared" si="41"/>
        <v>Duvall,AhATN</v>
      </c>
    </row>
    <row r="411" spans="1:24" x14ac:dyDescent="0.25">
      <c r="A411" s="7" t="str">
        <f t="shared" si="36"/>
        <v/>
      </c>
      <c r="B411" s="4" t="str">
        <f>IF(copyYourOldExportHere!G411="x",IF(copyYourOldExportHere!A411="","",copyYourOldExportHere!A411),"")</f>
        <v/>
      </c>
      <c r="C411" s="4" t="str">
        <f>IF(copyYourOldExportHere!G411="x",IF(copyYourOldExportHere!B411="","",copyYourOldExportHere!B411),"")</f>
        <v/>
      </c>
      <c r="D411" s="4" t="str">
        <f>IF(copyYourOldExportHere!G411="x",IF(copyYourOldExportHere!C411="","",copyYourOldExportHere!C411),"")</f>
        <v/>
      </c>
      <c r="E411" s="4" t="str">
        <f>IF(copyYourOldExportHere!G411="x",IF(copyYourOldExportHere!D411="","",copyYourOldExportHere!D411),"")</f>
        <v/>
      </c>
      <c r="F411" s="4" t="str">
        <f>IF(copyYourOldExportHere!G411="x",IF(copyYourOldExportHere!E411="","",copyYourOldExportHere!E411),"")</f>
        <v/>
      </c>
      <c r="G411" s="4" t="str">
        <f>IF(copyYourOldExportHere!G411="x",IF(copyYourOldExportHere!F411="","",copyYourOldExportHere!F411),"")</f>
        <v/>
      </c>
      <c r="H411" s="4" t="str">
        <f>IF(copyYourOldExportHere!G411="x",IF(copyYourOldExportHere!G411="","",copyYourOldExportHere!G411),"")</f>
        <v/>
      </c>
      <c r="I411" s="4" t="str">
        <f>IF(copyYourOldExportHere!G411="x",IF(copyYourOldExportHere!H411="","",copyYourOldExportHere!H411),"")</f>
        <v/>
      </c>
      <c r="J411" s="4" t="str">
        <f>IF(copyYourOldExportHere!G411="x",IF(copyYourOldExportHere!I411="","",copyYourOldExportHere!I411),"")</f>
        <v/>
      </c>
      <c r="K411">
        <v>410</v>
      </c>
      <c r="L411" t="s">
        <v>23</v>
      </c>
      <c r="M411" t="s">
        <v>1496</v>
      </c>
      <c r="N411" t="s">
        <v>22</v>
      </c>
      <c r="O411">
        <v>2</v>
      </c>
      <c r="P411" t="s">
        <v>62</v>
      </c>
      <c r="Q411" t="str">
        <f t="shared" si="37"/>
        <v/>
      </c>
      <c r="R411" t="str">
        <f t="shared" si="38"/>
        <v/>
      </c>
      <c r="S411" t="str">
        <f t="shared" si="39"/>
        <v/>
      </c>
      <c r="T411" t="s">
        <v>6</v>
      </c>
      <c r="V411" t="str">
        <f t="shared" si="40"/>
        <v>Eder,J*pCHA</v>
      </c>
      <c r="W411" t="str">
        <f>IF(T411&lt;&gt;"multiple",IF(ISERROR(VLOOKUP(SUBSTITUTE(SUBSTITUTE(V411,"*","~*"),"+","~+"),playerChgs!G$2:H$411,2,FALSE)),"",VLOOKUP(SUBSTITUTE(SUBSTITUTE(V411,"*","~*"),"+","~+"),playerChgs!G$2:H$411,2,FALSE)),"")</f>
        <v/>
      </c>
      <c r="X411" t="str">
        <f t="shared" si="41"/>
        <v>Eder,J*pCHA</v>
      </c>
    </row>
    <row r="412" spans="1:24" x14ac:dyDescent="0.25">
      <c r="A412" s="7" t="str">
        <f t="shared" si="36"/>
        <v/>
      </c>
      <c r="B412" s="4" t="str">
        <f>IF(copyYourOldExportHere!G412="x",IF(copyYourOldExportHere!A412="","",copyYourOldExportHere!A412),"")</f>
        <v/>
      </c>
      <c r="C412" s="4" t="str">
        <f>IF(copyYourOldExportHere!G412="x",IF(copyYourOldExportHere!B412="","",copyYourOldExportHere!B412),"")</f>
        <v/>
      </c>
      <c r="D412" s="4" t="str">
        <f>IF(copyYourOldExportHere!G412="x",IF(copyYourOldExportHere!C412="","",copyYourOldExportHere!C412),"")</f>
        <v/>
      </c>
      <c r="E412" s="4" t="str">
        <f>IF(copyYourOldExportHere!G412="x",IF(copyYourOldExportHere!D412="","",copyYourOldExportHere!D412),"")</f>
        <v/>
      </c>
      <c r="F412" s="4" t="str">
        <f>IF(copyYourOldExportHere!G412="x",IF(copyYourOldExportHere!E412="","",copyYourOldExportHere!E412),"")</f>
        <v/>
      </c>
      <c r="G412" s="4" t="str">
        <f>IF(copyYourOldExportHere!G412="x",IF(copyYourOldExportHere!F412="","",copyYourOldExportHere!F412),"")</f>
        <v/>
      </c>
      <c r="H412" s="4" t="str">
        <f>IF(copyYourOldExportHere!G412="x",IF(copyYourOldExportHere!G412="","",copyYourOldExportHere!G412),"")</f>
        <v/>
      </c>
      <c r="I412" s="4" t="str">
        <f>IF(copyYourOldExportHere!G412="x",IF(copyYourOldExportHere!H412="","",copyYourOldExportHere!H412),"")</f>
        <v/>
      </c>
      <c r="J412" s="4" t="str">
        <f>IF(copyYourOldExportHere!G412="x",IF(copyYourOldExportHere!I412="","",copyYourOldExportHere!I412),"")</f>
        <v/>
      </c>
      <c r="K412">
        <v>411</v>
      </c>
      <c r="L412" t="s">
        <v>29</v>
      </c>
      <c r="M412" t="s">
        <v>429</v>
      </c>
      <c r="N412" t="s">
        <v>27</v>
      </c>
      <c r="O412">
        <v>139</v>
      </c>
      <c r="P412" t="s">
        <v>1497</v>
      </c>
      <c r="Q412" t="str">
        <f t="shared" si="37"/>
        <v/>
      </c>
      <c r="R412" t="str">
        <f t="shared" si="38"/>
        <v/>
      </c>
      <c r="S412" t="str">
        <f t="shared" si="39"/>
        <v/>
      </c>
      <c r="V412" t="str">
        <f t="shared" si="40"/>
        <v>Edman,T+hLAN</v>
      </c>
      <c r="W412" t="str">
        <f>IF(T412&lt;&gt;"multiple",IF(ISERROR(VLOOKUP(SUBSTITUTE(SUBSTITUTE(V412,"*","~*"),"+","~+"),playerChgs!G$2:H$411,2,FALSE)),"",VLOOKUP(SUBSTITUTE(SUBSTITUTE(V412,"*","~*"),"+","~+"),playerChgs!G$2:H$411,2,FALSE)),"")</f>
        <v/>
      </c>
      <c r="X412" t="str">
        <f t="shared" si="41"/>
        <v>Edman,T+hLAN</v>
      </c>
    </row>
    <row r="413" spans="1:24" x14ac:dyDescent="0.25">
      <c r="A413" s="7" t="str">
        <f t="shared" si="36"/>
        <v/>
      </c>
      <c r="B413" s="4" t="str">
        <f>IF(copyYourOldExportHere!G413="x",IF(copyYourOldExportHere!A413="","",copyYourOldExportHere!A413),"")</f>
        <v/>
      </c>
      <c r="C413" s="4" t="str">
        <f>IF(copyYourOldExportHere!G413="x",IF(copyYourOldExportHere!B413="","",copyYourOldExportHere!B413),"")</f>
        <v/>
      </c>
      <c r="D413" s="4" t="str">
        <f>IF(copyYourOldExportHere!G413="x",IF(copyYourOldExportHere!C413="","",copyYourOldExportHere!C413),"")</f>
        <v/>
      </c>
      <c r="E413" s="4" t="str">
        <f>IF(copyYourOldExportHere!G413="x",IF(copyYourOldExportHere!D413="","",copyYourOldExportHere!D413),"")</f>
        <v/>
      </c>
      <c r="F413" s="4" t="str">
        <f>IF(copyYourOldExportHere!G413="x",IF(copyYourOldExportHere!E413="","",copyYourOldExportHere!E413),"")</f>
        <v/>
      </c>
      <c r="G413" s="4" t="str">
        <f>IF(copyYourOldExportHere!G413="x",IF(copyYourOldExportHere!F413="","",copyYourOldExportHere!F413),"")</f>
        <v/>
      </c>
      <c r="H413" s="4" t="str">
        <f>IF(copyYourOldExportHere!G413="x",IF(copyYourOldExportHere!G413="","",copyYourOldExportHere!G413),"")</f>
        <v/>
      </c>
      <c r="I413" s="4" t="str">
        <f>IF(copyYourOldExportHere!G413="x",IF(copyYourOldExportHere!H413="","",copyYourOldExportHere!H413),"")</f>
        <v/>
      </c>
      <c r="J413" s="4" t="str">
        <f>IF(copyYourOldExportHere!G413="x",IF(copyYourOldExportHere!I413="","",copyYourOldExportHere!I413),"")</f>
        <v/>
      </c>
      <c r="K413">
        <v>412</v>
      </c>
      <c r="L413" t="s">
        <v>26</v>
      </c>
      <c r="M413" t="s">
        <v>251</v>
      </c>
      <c r="N413" t="s">
        <v>22</v>
      </c>
      <c r="O413">
        <v>0</v>
      </c>
      <c r="P413" t="s">
        <v>62</v>
      </c>
      <c r="Q413" t="str">
        <f t="shared" si="37"/>
        <v/>
      </c>
      <c r="R413" t="str">
        <f t="shared" si="38"/>
        <v/>
      </c>
      <c r="S413" t="str">
        <f t="shared" si="39"/>
        <v/>
      </c>
      <c r="T413" t="s">
        <v>6</v>
      </c>
      <c r="V413" t="str">
        <f t="shared" si="40"/>
        <v>Edwards Jr,CpSDN</v>
      </c>
      <c r="W413" t="str">
        <f>IF(T413&lt;&gt;"multiple",IF(ISERROR(VLOOKUP(SUBSTITUTE(SUBSTITUTE(V413,"*","~*"),"+","~+"),playerChgs!G$2:H$411,2,FALSE)),"",VLOOKUP(SUBSTITUTE(SUBSTITUTE(V413,"*","~*"),"+","~+"),playerChgs!G$2:H$411,2,FALSE)),"")</f>
        <v/>
      </c>
      <c r="X413" t="str">
        <f t="shared" si="41"/>
        <v>Edwards Jr,CpSDN</v>
      </c>
    </row>
    <row r="414" spans="1:24" x14ac:dyDescent="0.25">
      <c r="A414" s="7" t="str">
        <f t="shared" si="36"/>
        <v/>
      </c>
      <c r="B414" s="4" t="str">
        <f>IF(copyYourOldExportHere!G414="x",IF(copyYourOldExportHere!A414="","",copyYourOldExportHere!A414),"")</f>
        <v/>
      </c>
      <c r="C414" s="4" t="str">
        <f>IF(copyYourOldExportHere!G414="x",IF(copyYourOldExportHere!B414="","",copyYourOldExportHere!B414),"")</f>
        <v/>
      </c>
      <c r="D414" s="4" t="str">
        <f>IF(copyYourOldExportHere!G414="x",IF(copyYourOldExportHere!C414="","",copyYourOldExportHere!C414),"")</f>
        <v/>
      </c>
      <c r="E414" s="4" t="str">
        <f>IF(copyYourOldExportHere!G414="x",IF(copyYourOldExportHere!D414="","",copyYourOldExportHere!D414),"")</f>
        <v/>
      </c>
      <c r="F414" s="4" t="str">
        <f>IF(copyYourOldExportHere!G414="x",IF(copyYourOldExportHere!E414="","",copyYourOldExportHere!E414),"")</f>
        <v/>
      </c>
      <c r="G414" s="4" t="str">
        <f>IF(copyYourOldExportHere!G414="x",IF(copyYourOldExportHere!F414="","",copyYourOldExportHere!F414),"")</f>
        <v/>
      </c>
      <c r="H414" s="4" t="str">
        <f>IF(copyYourOldExportHere!G414="x",IF(copyYourOldExportHere!G414="","",copyYourOldExportHere!G414),"")</f>
        <v/>
      </c>
      <c r="I414" s="4" t="str">
        <f>IF(copyYourOldExportHere!G414="x",IF(copyYourOldExportHere!H414="","",copyYourOldExportHere!H414),"")</f>
        <v/>
      </c>
      <c r="J414" s="4" t="str">
        <f>IF(copyYourOldExportHere!G414="x",IF(copyYourOldExportHere!I414="","",copyYourOldExportHere!I414),"")</f>
        <v/>
      </c>
      <c r="K414">
        <v>413</v>
      </c>
      <c r="L414" t="s">
        <v>102</v>
      </c>
      <c r="M414" t="s">
        <v>1021</v>
      </c>
      <c r="N414" t="s">
        <v>27</v>
      </c>
      <c r="O414">
        <v>265</v>
      </c>
      <c r="P414" t="s">
        <v>1498</v>
      </c>
      <c r="Q414" t="str">
        <f t="shared" si="37"/>
        <v/>
      </c>
      <c r="R414" t="str">
        <f t="shared" si="38"/>
        <v/>
      </c>
      <c r="S414" t="str">
        <f t="shared" si="39"/>
        <v/>
      </c>
      <c r="V414" t="str">
        <f t="shared" si="40"/>
        <v>Edwards,X+hMMN</v>
      </c>
      <c r="W414" t="str">
        <f>IF(T414&lt;&gt;"multiple",IF(ISERROR(VLOOKUP(SUBSTITUTE(SUBSTITUTE(V414,"*","~*"),"+","~+"),playerChgs!G$2:H$411,2,FALSE)),"",VLOOKUP(SUBSTITUTE(SUBSTITUTE(V414,"*","~*"),"+","~+"),playerChgs!G$2:H$411,2,FALSE)),"")</f>
        <v/>
      </c>
      <c r="X414" t="str">
        <f t="shared" si="41"/>
        <v>Edwards,X+hMMN</v>
      </c>
    </row>
    <row r="415" spans="1:24" x14ac:dyDescent="0.25">
      <c r="A415" s="7" t="str">
        <f t="shared" si="36"/>
        <v/>
      </c>
      <c r="B415" s="4" t="str">
        <f>IF(copyYourOldExportHere!G415="x",IF(copyYourOldExportHere!A415="","",copyYourOldExportHere!A415),"")</f>
        <v/>
      </c>
      <c r="C415" s="4" t="str">
        <f>IF(copyYourOldExportHere!G415="x",IF(copyYourOldExportHere!B415="","",copyYourOldExportHere!B415),"")</f>
        <v/>
      </c>
      <c r="D415" s="4" t="str">
        <f>IF(copyYourOldExportHere!G415="x",IF(copyYourOldExportHere!C415="","",copyYourOldExportHere!C415),"")</f>
        <v/>
      </c>
      <c r="E415" s="4" t="str">
        <f>IF(copyYourOldExportHere!G415="x",IF(copyYourOldExportHere!D415="","",copyYourOldExportHere!D415),"")</f>
        <v/>
      </c>
      <c r="F415" s="4" t="str">
        <f>IF(copyYourOldExportHere!G415="x",IF(copyYourOldExportHere!E415="","",copyYourOldExportHere!E415),"")</f>
        <v/>
      </c>
      <c r="G415" s="4" t="str">
        <f>IF(copyYourOldExportHere!G415="x",IF(copyYourOldExportHere!F415="","",copyYourOldExportHere!F415),"")</f>
        <v/>
      </c>
      <c r="H415" s="4" t="str">
        <f>IF(copyYourOldExportHere!G415="x",IF(copyYourOldExportHere!G415="","",copyYourOldExportHere!G415),"")</f>
        <v/>
      </c>
      <c r="I415" s="4" t="str">
        <f>IF(copyYourOldExportHere!G415="x",IF(copyYourOldExportHere!H415="","",copyYourOldExportHere!H415),"")</f>
        <v/>
      </c>
      <c r="J415" s="4" t="str">
        <f>IF(copyYourOldExportHere!G415="x",IF(copyYourOldExportHere!I415="","",copyYourOldExportHere!I415),"")</f>
        <v/>
      </c>
      <c r="K415">
        <v>414</v>
      </c>
      <c r="L415" t="s">
        <v>44</v>
      </c>
      <c r="M415" t="s">
        <v>1499</v>
      </c>
      <c r="N415" t="s">
        <v>22</v>
      </c>
      <c r="O415">
        <v>3</v>
      </c>
      <c r="P415" t="s">
        <v>62</v>
      </c>
      <c r="Q415" t="str">
        <f t="shared" si="37"/>
        <v/>
      </c>
      <c r="R415" t="str">
        <f t="shared" si="38"/>
        <v/>
      </c>
      <c r="S415" t="str">
        <f t="shared" si="39"/>
        <v/>
      </c>
      <c r="T415" t="s">
        <v>6</v>
      </c>
      <c r="V415" t="str">
        <f t="shared" si="40"/>
        <v>Effross,SpNYA</v>
      </c>
      <c r="W415" t="str">
        <f>IF(T415&lt;&gt;"multiple",IF(ISERROR(VLOOKUP(SUBSTITUTE(SUBSTITUTE(V415,"*","~*"),"+","~+"),playerChgs!G$2:H$411,2,FALSE)),"",VLOOKUP(SUBSTITUTE(SUBSTITUTE(V415,"*","~*"),"+","~+"),playerChgs!G$2:H$411,2,FALSE)),"")</f>
        <v/>
      </c>
      <c r="X415" t="str">
        <f t="shared" si="41"/>
        <v>Effross,SpNYA</v>
      </c>
    </row>
    <row r="416" spans="1:24" x14ac:dyDescent="0.25">
      <c r="A416" s="7" t="str">
        <f t="shared" si="36"/>
        <v/>
      </c>
      <c r="B416" s="4" t="str">
        <f>IF(copyYourOldExportHere!G416="x",IF(copyYourOldExportHere!A416="","",copyYourOldExportHere!A416),"")</f>
        <v/>
      </c>
      <c r="C416" s="4" t="str">
        <f>IF(copyYourOldExportHere!G416="x",IF(copyYourOldExportHere!B416="","",copyYourOldExportHere!B416),"")</f>
        <v/>
      </c>
      <c r="D416" s="4" t="str">
        <f>IF(copyYourOldExportHere!G416="x",IF(copyYourOldExportHere!C416="","",copyYourOldExportHere!C416),"")</f>
        <v/>
      </c>
      <c r="E416" s="4" t="str">
        <f>IF(copyYourOldExportHere!G416="x",IF(copyYourOldExportHere!D416="","",copyYourOldExportHere!D416),"")</f>
        <v/>
      </c>
      <c r="F416" s="4" t="str">
        <f>IF(copyYourOldExportHere!G416="x",IF(copyYourOldExportHere!E416="","",copyYourOldExportHere!E416),"")</f>
        <v/>
      </c>
      <c r="G416" s="4" t="str">
        <f>IF(copyYourOldExportHere!G416="x",IF(copyYourOldExportHere!F416="","",copyYourOldExportHere!F416),"")</f>
        <v/>
      </c>
      <c r="H416" s="4" t="str">
        <f>IF(copyYourOldExportHere!G416="x",IF(copyYourOldExportHere!G416="","",copyYourOldExportHere!G416),"")</f>
        <v/>
      </c>
      <c r="I416" s="4" t="str">
        <f>IF(copyYourOldExportHere!G416="x",IF(copyYourOldExportHere!H416="","",copyYourOldExportHere!H416),"")</f>
        <v/>
      </c>
      <c r="J416" s="4" t="str">
        <f>IF(copyYourOldExportHere!G416="x",IF(copyYourOldExportHere!I416="","",copyYourOldExportHere!I416),"")</f>
        <v/>
      </c>
      <c r="K416">
        <v>415</v>
      </c>
      <c r="L416" t="s">
        <v>35</v>
      </c>
      <c r="M416" t="s">
        <v>252</v>
      </c>
      <c r="N416" t="s">
        <v>22</v>
      </c>
      <c r="O416">
        <v>165</v>
      </c>
      <c r="P416" t="s">
        <v>67</v>
      </c>
      <c r="Q416" t="str">
        <f t="shared" si="37"/>
        <v/>
      </c>
      <c r="R416" t="str">
        <f t="shared" si="38"/>
        <v/>
      </c>
      <c r="S416" t="str">
        <f t="shared" si="39"/>
        <v/>
      </c>
      <c r="V416" t="str">
        <f t="shared" si="40"/>
        <v>Eflin,ZpBAA</v>
      </c>
      <c r="W416" t="str">
        <f>IF(T416&lt;&gt;"multiple",IF(ISERROR(VLOOKUP(SUBSTITUTE(SUBSTITUTE(V416,"*","~*"),"+","~+"),playerChgs!G$2:H$411,2,FALSE)),"",VLOOKUP(SUBSTITUTE(SUBSTITUTE(V416,"*","~*"),"+","~+"),playerChgs!G$2:H$411,2,FALSE)),"")</f>
        <v/>
      </c>
      <c r="X416" t="str">
        <f t="shared" si="41"/>
        <v>Eflin,ZpBAA</v>
      </c>
    </row>
    <row r="417" spans="1:24" x14ac:dyDescent="0.25">
      <c r="A417" s="7" t="str">
        <f t="shared" si="36"/>
        <v/>
      </c>
      <c r="B417" s="4" t="str">
        <f>IF(copyYourOldExportHere!G417="x",IF(copyYourOldExportHere!A417="","",copyYourOldExportHere!A417),"")</f>
        <v/>
      </c>
      <c r="C417" s="4" t="str">
        <f>IF(copyYourOldExportHere!G417="x",IF(copyYourOldExportHere!B417="","",copyYourOldExportHere!B417),"")</f>
        <v/>
      </c>
      <c r="D417" s="4" t="str">
        <f>IF(copyYourOldExportHere!G417="x",IF(copyYourOldExportHere!C417="","",copyYourOldExportHere!C417),"")</f>
        <v/>
      </c>
      <c r="E417" s="4" t="str">
        <f>IF(copyYourOldExportHere!G417="x",IF(copyYourOldExportHere!D417="","",copyYourOldExportHere!D417),"")</f>
        <v/>
      </c>
      <c r="F417" s="4" t="str">
        <f>IF(copyYourOldExportHere!G417="x",IF(copyYourOldExportHere!E417="","",copyYourOldExportHere!E417),"")</f>
        <v/>
      </c>
      <c r="G417" s="4" t="str">
        <f>IF(copyYourOldExportHere!G417="x",IF(copyYourOldExportHere!F417="","",copyYourOldExportHere!F417),"")</f>
        <v/>
      </c>
      <c r="H417" s="4" t="str">
        <f>IF(copyYourOldExportHere!G417="x",IF(copyYourOldExportHere!G417="","",copyYourOldExportHere!G417),"")</f>
        <v/>
      </c>
      <c r="I417" s="4" t="str">
        <f>IF(copyYourOldExportHere!G417="x",IF(copyYourOldExportHere!H417="","",copyYourOldExportHere!H417),"")</f>
        <v/>
      </c>
      <c r="J417" s="4" t="str">
        <f>IF(copyYourOldExportHere!G417="x",IF(copyYourOldExportHere!I417="","",copyYourOldExportHere!I417),"")</f>
        <v/>
      </c>
      <c r="K417">
        <v>416</v>
      </c>
      <c r="L417" t="s">
        <v>49</v>
      </c>
      <c r="M417" t="s">
        <v>1500</v>
      </c>
      <c r="N417" t="s">
        <v>22</v>
      </c>
      <c r="O417">
        <v>7</v>
      </c>
      <c r="P417" t="s">
        <v>60</v>
      </c>
      <c r="Q417" t="str">
        <f t="shared" si="37"/>
        <v/>
      </c>
      <c r="R417" t="str">
        <f t="shared" si="38"/>
        <v/>
      </c>
      <c r="S417" t="str">
        <f t="shared" si="39"/>
        <v/>
      </c>
      <c r="T417" t="s">
        <v>6</v>
      </c>
      <c r="V417" t="str">
        <f t="shared" si="40"/>
        <v>Eisert,B*pTOA</v>
      </c>
      <c r="W417" t="str">
        <f>IF(T417&lt;&gt;"multiple",IF(ISERROR(VLOOKUP(SUBSTITUTE(SUBSTITUTE(V417,"*","~*"),"+","~+"),playerChgs!G$2:H$411,2,FALSE)),"",VLOOKUP(SUBSTITUTE(SUBSTITUTE(V417,"*","~*"),"+","~+"),playerChgs!G$2:H$411,2,FALSE)),"")</f>
        <v/>
      </c>
      <c r="X417" t="str">
        <f t="shared" si="41"/>
        <v>Eisert,B*pTOA</v>
      </c>
    </row>
    <row r="418" spans="1:24" x14ac:dyDescent="0.25">
      <c r="A418" s="7" t="str">
        <f t="shared" si="36"/>
        <v/>
      </c>
      <c r="B418" s="4" t="str">
        <f>IF(copyYourOldExportHere!G418="x",IF(copyYourOldExportHere!A418="","",copyYourOldExportHere!A418),"")</f>
        <v/>
      </c>
      <c r="C418" s="4" t="str">
        <f>IF(copyYourOldExportHere!G418="x",IF(copyYourOldExportHere!B418="","",copyYourOldExportHere!B418),"")</f>
        <v/>
      </c>
      <c r="D418" s="4" t="str">
        <f>IF(copyYourOldExportHere!G418="x",IF(copyYourOldExportHere!C418="","",copyYourOldExportHere!C418),"")</f>
        <v/>
      </c>
      <c r="E418" s="4" t="str">
        <f>IF(copyYourOldExportHere!G418="x",IF(copyYourOldExportHere!D418="","",copyYourOldExportHere!D418),"")</f>
        <v/>
      </c>
      <c r="F418" s="4" t="str">
        <f>IF(copyYourOldExportHere!G418="x",IF(copyYourOldExportHere!E418="","",copyYourOldExportHere!E418),"")</f>
        <v/>
      </c>
      <c r="G418" s="4" t="str">
        <f>IF(copyYourOldExportHere!G418="x",IF(copyYourOldExportHere!F418="","",copyYourOldExportHere!F418),"")</f>
        <v/>
      </c>
      <c r="H418" s="4" t="str">
        <f>IF(copyYourOldExportHere!G418="x",IF(copyYourOldExportHere!G418="","",copyYourOldExportHere!G418),"")</f>
        <v/>
      </c>
      <c r="I418" s="4" t="str">
        <f>IF(copyYourOldExportHere!G418="x",IF(copyYourOldExportHere!H418="","",copyYourOldExportHere!H418),"")</f>
        <v/>
      </c>
      <c r="J418" s="4" t="str">
        <f>IF(copyYourOldExportHere!G418="x",IF(copyYourOldExportHere!I418="","",copyYourOldExportHere!I418),"")</f>
        <v/>
      </c>
      <c r="K418">
        <v>417</v>
      </c>
      <c r="L418" t="s">
        <v>36</v>
      </c>
      <c r="M418" t="s">
        <v>798</v>
      </c>
      <c r="N418" t="s">
        <v>22</v>
      </c>
      <c r="O418">
        <v>50</v>
      </c>
      <c r="P418" t="s">
        <v>69</v>
      </c>
      <c r="Q418" t="str">
        <f t="shared" si="37"/>
        <v/>
      </c>
      <c r="R418" t="str">
        <f t="shared" si="38"/>
        <v/>
      </c>
      <c r="S418" t="str">
        <f t="shared" si="39"/>
        <v/>
      </c>
      <c r="V418" t="str">
        <f t="shared" si="40"/>
        <v>Elder,BpATN</v>
      </c>
      <c r="W418" t="str">
        <f>IF(T418&lt;&gt;"multiple",IF(ISERROR(VLOOKUP(SUBSTITUTE(SUBSTITUTE(V418,"*","~*"),"+","~+"),playerChgs!G$2:H$411,2,FALSE)),"",VLOOKUP(SUBSTITUTE(SUBSTITUTE(V418,"*","~*"),"+","~+"),playerChgs!G$2:H$411,2,FALSE)),"")</f>
        <v/>
      </c>
      <c r="X418" t="str">
        <f t="shared" si="41"/>
        <v>Elder,BpATN</v>
      </c>
    </row>
    <row r="419" spans="1:24" x14ac:dyDescent="0.25">
      <c r="A419" s="7" t="str">
        <f t="shared" si="36"/>
        <v/>
      </c>
      <c r="B419" s="4" t="str">
        <f>IF(copyYourOldExportHere!G419="x",IF(copyYourOldExportHere!A419="","",copyYourOldExportHere!A419),"")</f>
        <v/>
      </c>
      <c r="C419" s="4" t="str">
        <f>IF(copyYourOldExportHere!G419="x",IF(copyYourOldExportHere!B419="","",copyYourOldExportHere!B419),"")</f>
        <v/>
      </c>
      <c r="D419" s="4" t="str">
        <f>IF(copyYourOldExportHere!G419="x",IF(copyYourOldExportHere!C419="","",copyYourOldExportHere!C419),"")</f>
        <v/>
      </c>
      <c r="E419" s="4" t="str">
        <f>IF(copyYourOldExportHere!G419="x",IF(copyYourOldExportHere!D419="","",copyYourOldExportHere!D419),"")</f>
        <v/>
      </c>
      <c r="F419" s="4" t="str">
        <f>IF(copyYourOldExportHere!G419="x",IF(copyYourOldExportHere!E419="","",copyYourOldExportHere!E419),"")</f>
        <v/>
      </c>
      <c r="G419" s="4" t="str">
        <f>IF(copyYourOldExportHere!G419="x",IF(copyYourOldExportHere!F419="","",copyYourOldExportHere!F419),"")</f>
        <v/>
      </c>
      <c r="H419" s="4" t="str">
        <f>IF(copyYourOldExportHere!G419="x",IF(copyYourOldExportHere!G419="","",copyYourOldExportHere!G419),"")</f>
        <v/>
      </c>
      <c r="I419" s="4" t="str">
        <f>IF(copyYourOldExportHere!G419="x",IF(copyYourOldExportHere!H419="","",copyYourOldExportHere!H419),"")</f>
        <v/>
      </c>
      <c r="J419" s="4" t="str">
        <f>IF(copyYourOldExportHere!G419="x",IF(copyYourOldExportHere!I419="","",copyYourOldExportHere!I419),"")</f>
        <v/>
      </c>
      <c r="K419">
        <v>418</v>
      </c>
      <c r="L419" t="s">
        <v>23</v>
      </c>
      <c r="M419" t="s">
        <v>1501</v>
      </c>
      <c r="N419" t="s">
        <v>22</v>
      </c>
      <c r="O419">
        <v>24</v>
      </c>
      <c r="P419" t="s">
        <v>66</v>
      </c>
      <c r="Q419" t="str">
        <f t="shared" si="37"/>
        <v/>
      </c>
      <c r="R419" t="str">
        <f t="shared" si="38"/>
        <v/>
      </c>
      <c r="S419" t="str">
        <f t="shared" si="39"/>
        <v/>
      </c>
      <c r="V419" t="str">
        <f t="shared" si="40"/>
        <v>Ellard,F*pCHA</v>
      </c>
      <c r="W419" t="str">
        <f>IF(T419&lt;&gt;"multiple",IF(ISERROR(VLOOKUP(SUBSTITUTE(SUBSTITUTE(V419,"*","~*"),"+","~+"),playerChgs!G$2:H$411,2,FALSE)),"",VLOOKUP(SUBSTITUTE(SUBSTITUTE(V419,"*","~*"),"+","~+"),playerChgs!G$2:H$411,2,FALSE)),"")</f>
        <v/>
      </c>
      <c r="X419" t="str">
        <f t="shared" si="41"/>
        <v>Ellard,F*pCHA</v>
      </c>
    </row>
    <row r="420" spans="1:24" x14ac:dyDescent="0.25">
      <c r="A420" s="7" t="str">
        <f t="shared" si="36"/>
        <v/>
      </c>
      <c r="B420" s="4" t="str">
        <f>IF(copyYourOldExportHere!G420="x",IF(copyYourOldExportHere!A420="","",copyYourOldExportHere!A420),"")</f>
        <v/>
      </c>
      <c r="C420" s="4" t="str">
        <f>IF(copyYourOldExportHere!G420="x",IF(copyYourOldExportHere!B420="","",copyYourOldExportHere!B420),"")</f>
        <v/>
      </c>
      <c r="D420" s="4" t="str">
        <f>IF(copyYourOldExportHere!G420="x",IF(copyYourOldExportHere!C420="","",copyYourOldExportHere!C420),"")</f>
        <v/>
      </c>
      <c r="E420" s="4" t="str">
        <f>IF(copyYourOldExportHere!G420="x",IF(copyYourOldExportHere!D420="","",copyYourOldExportHere!D420),"")</f>
        <v/>
      </c>
      <c r="F420" s="4" t="str">
        <f>IF(copyYourOldExportHere!G420="x",IF(copyYourOldExportHere!E420="","",copyYourOldExportHere!E420),"")</f>
        <v/>
      </c>
      <c r="G420" s="4" t="str">
        <f>IF(copyYourOldExportHere!G420="x",IF(copyYourOldExportHere!F420="","",copyYourOldExportHere!F420),"")</f>
        <v/>
      </c>
      <c r="H420" s="4" t="str">
        <f>IF(copyYourOldExportHere!G420="x",IF(copyYourOldExportHere!G420="","",copyYourOldExportHere!G420),"")</f>
        <v/>
      </c>
      <c r="I420" s="4" t="str">
        <f>IF(copyYourOldExportHere!G420="x",IF(copyYourOldExportHere!H420="","",copyYourOldExportHere!H420),"")</f>
        <v/>
      </c>
      <c r="J420" s="4" t="str">
        <f>IF(copyYourOldExportHere!G420="x",IF(copyYourOldExportHere!I420="","",copyYourOldExportHere!I420),"")</f>
        <v/>
      </c>
      <c r="K420">
        <v>419</v>
      </c>
      <c r="L420" t="s">
        <v>44</v>
      </c>
      <c r="M420" t="s">
        <v>1502</v>
      </c>
      <c r="N420" t="s">
        <v>27</v>
      </c>
      <c r="O420">
        <v>5</v>
      </c>
      <c r="P420" t="s">
        <v>1503</v>
      </c>
      <c r="Q420" t="str">
        <f t="shared" si="37"/>
        <v/>
      </c>
      <c r="R420" t="str">
        <f t="shared" si="38"/>
        <v/>
      </c>
      <c r="S420" t="str">
        <f t="shared" si="39"/>
        <v/>
      </c>
      <c r="T420" t="s">
        <v>6</v>
      </c>
      <c r="V420" t="str">
        <f t="shared" si="40"/>
        <v>Ellis,D*hNYA</v>
      </c>
      <c r="W420" t="str">
        <f>IF(T420&lt;&gt;"multiple",IF(ISERROR(VLOOKUP(SUBSTITUTE(SUBSTITUTE(V420,"*","~*"),"+","~+"),playerChgs!G$2:H$411,2,FALSE)),"",VLOOKUP(SUBSTITUTE(SUBSTITUTE(V420,"*","~*"),"+","~+"),playerChgs!G$2:H$411,2,FALSE)),"")</f>
        <v/>
      </c>
      <c r="X420" t="str">
        <f t="shared" si="41"/>
        <v>Ellis,D*hNYA</v>
      </c>
    </row>
    <row r="421" spans="1:24" x14ac:dyDescent="0.25">
      <c r="A421" s="7" t="str">
        <f t="shared" si="36"/>
        <v/>
      </c>
      <c r="B421" s="4" t="str">
        <f>IF(copyYourOldExportHere!G421="x",IF(copyYourOldExportHere!A421="","",copyYourOldExportHere!A421),"")</f>
        <v/>
      </c>
      <c r="C421" s="4" t="str">
        <f>IF(copyYourOldExportHere!G421="x",IF(copyYourOldExportHere!B421="","",copyYourOldExportHere!B421),"")</f>
        <v/>
      </c>
      <c r="D421" s="4" t="str">
        <f>IF(copyYourOldExportHere!G421="x",IF(copyYourOldExportHere!C421="","",copyYourOldExportHere!C421),"")</f>
        <v/>
      </c>
      <c r="E421" s="4" t="str">
        <f>IF(copyYourOldExportHere!G421="x",IF(copyYourOldExportHere!D421="","",copyYourOldExportHere!D421),"")</f>
        <v/>
      </c>
      <c r="F421" s="4" t="str">
        <f>IF(copyYourOldExportHere!G421="x",IF(copyYourOldExportHere!E421="","",copyYourOldExportHere!E421),"")</f>
        <v/>
      </c>
      <c r="G421" s="4" t="str">
        <f>IF(copyYourOldExportHere!G421="x",IF(copyYourOldExportHere!F421="","",copyYourOldExportHere!F421),"")</f>
        <v/>
      </c>
      <c r="H421" s="4" t="str">
        <f>IF(copyYourOldExportHere!G421="x",IF(copyYourOldExportHere!G421="","",copyYourOldExportHere!G421),"")</f>
        <v/>
      </c>
      <c r="I421" s="4" t="str">
        <f>IF(copyYourOldExportHere!G421="x",IF(copyYourOldExportHere!H421="","",copyYourOldExportHere!H421),"")</f>
        <v/>
      </c>
      <c r="J421" s="4" t="str">
        <f>IF(copyYourOldExportHere!G421="x",IF(copyYourOldExportHere!I421="","",copyYourOldExportHere!I421),"")</f>
        <v/>
      </c>
      <c r="K421">
        <v>420</v>
      </c>
      <c r="L421" t="s">
        <v>102</v>
      </c>
      <c r="M421" t="s">
        <v>1504</v>
      </c>
      <c r="N421" t="s">
        <v>22</v>
      </c>
      <c r="O421">
        <v>18</v>
      </c>
      <c r="P421" t="s">
        <v>60</v>
      </c>
      <c r="Q421" t="str">
        <f t="shared" si="37"/>
        <v/>
      </c>
      <c r="R421" t="str">
        <f t="shared" si="38"/>
        <v/>
      </c>
      <c r="S421" t="str">
        <f t="shared" si="39"/>
        <v/>
      </c>
      <c r="T421" t="s">
        <v>6</v>
      </c>
      <c r="V421" t="str">
        <f t="shared" si="40"/>
        <v>Emanuel,K*pMMN</v>
      </c>
      <c r="W421" t="str">
        <f>IF(T421&lt;&gt;"multiple",IF(ISERROR(VLOOKUP(SUBSTITUTE(SUBSTITUTE(V421,"*","~*"),"+","~+"),playerChgs!G$2:H$411,2,FALSE)),"",VLOOKUP(SUBSTITUTE(SUBSTITUTE(V421,"*","~*"),"+","~+"),playerChgs!G$2:H$411,2,FALSE)),"")</f>
        <v/>
      </c>
      <c r="X421" t="str">
        <f t="shared" si="41"/>
        <v>Emanuel,K*pMMN</v>
      </c>
    </row>
    <row r="422" spans="1:24" x14ac:dyDescent="0.25">
      <c r="A422" s="7" t="str">
        <f t="shared" si="36"/>
        <v/>
      </c>
      <c r="B422" s="4" t="str">
        <f>IF(copyYourOldExportHere!G422="x",IF(copyYourOldExportHere!A422="","",copyYourOldExportHere!A422),"")</f>
        <v/>
      </c>
      <c r="C422" s="4" t="str">
        <f>IF(copyYourOldExportHere!G422="x",IF(copyYourOldExportHere!B422="","",copyYourOldExportHere!B422),"")</f>
        <v/>
      </c>
      <c r="D422" s="4" t="str">
        <f>IF(copyYourOldExportHere!G422="x",IF(copyYourOldExportHere!C422="","",copyYourOldExportHere!C422),"")</f>
        <v/>
      </c>
      <c r="E422" s="4" t="str">
        <f>IF(copyYourOldExportHere!G422="x",IF(copyYourOldExportHere!D422="","",copyYourOldExportHere!D422),"")</f>
        <v/>
      </c>
      <c r="F422" s="4" t="str">
        <f>IF(copyYourOldExportHere!G422="x",IF(copyYourOldExportHere!E422="","",copyYourOldExportHere!E422),"")</f>
        <v/>
      </c>
      <c r="G422" s="4" t="str">
        <f>IF(copyYourOldExportHere!G422="x",IF(copyYourOldExportHere!F422="","",copyYourOldExportHere!F422),"")</f>
        <v/>
      </c>
      <c r="H422" s="4" t="str">
        <f>IF(copyYourOldExportHere!G422="x",IF(copyYourOldExportHere!G422="","",copyYourOldExportHere!G422),"")</f>
        <v/>
      </c>
      <c r="I422" s="4" t="str">
        <f>IF(copyYourOldExportHere!G422="x",IF(copyYourOldExportHere!H422="","",copyYourOldExportHere!H422),"")</f>
        <v/>
      </c>
      <c r="J422" s="4" t="str">
        <f>IF(copyYourOldExportHere!G422="x",IF(copyYourOldExportHere!I422="","",copyYourOldExportHere!I422),"")</f>
        <v/>
      </c>
      <c r="K422">
        <v>421</v>
      </c>
      <c r="L422" t="s">
        <v>34</v>
      </c>
      <c r="M422" t="s">
        <v>1022</v>
      </c>
      <c r="N422" t="s">
        <v>27</v>
      </c>
      <c r="O422">
        <v>116</v>
      </c>
      <c r="P422" t="s">
        <v>1302</v>
      </c>
      <c r="Q422" t="str">
        <f t="shared" si="37"/>
        <v/>
      </c>
      <c r="R422" t="str">
        <f t="shared" si="38"/>
        <v/>
      </c>
      <c r="S422" t="str">
        <f t="shared" si="39"/>
        <v/>
      </c>
      <c r="V422" t="str">
        <f t="shared" si="40"/>
        <v>Encarnacion,ChCIN</v>
      </c>
      <c r="W422" t="str">
        <f>IF(T422&lt;&gt;"multiple",IF(ISERROR(VLOOKUP(SUBSTITUTE(SUBSTITUTE(V422,"*","~*"),"+","~+"),playerChgs!G$2:H$411,2,FALSE)),"",VLOOKUP(SUBSTITUTE(SUBSTITUTE(V422,"*","~*"),"+","~+"),playerChgs!G$2:H$411,2,FALSE)),"")</f>
        <v/>
      </c>
      <c r="X422" t="str">
        <f t="shared" si="41"/>
        <v>Encarnacion,ChCIN</v>
      </c>
    </row>
    <row r="423" spans="1:24" x14ac:dyDescent="0.25">
      <c r="A423" s="7" t="str">
        <f t="shared" si="36"/>
        <v/>
      </c>
      <c r="B423" s="4" t="str">
        <f>IF(copyYourOldExportHere!G423="x",IF(copyYourOldExportHere!A423="","",copyYourOldExportHere!A423),"")</f>
        <v/>
      </c>
      <c r="C423" s="4" t="str">
        <f>IF(copyYourOldExportHere!G423="x",IF(copyYourOldExportHere!B423="","",copyYourOldExportHere!B423),"")</f>
        <v/>
      </c>
      <c r="D423" s="4" t="str">
        <f>IF(copyYourOldExportHere!G423="x",IF(copyYourOldExportHere!C423="","",copyYourOldExportHere!C423),"")</f>
        <v/>
      </c>
      <c r="E423" s="4" t="str">
        <f>IF(copyYourOldExportHere!G423="x",IF(copyYourOldExportHere!D423="","",copyYourOldExportHere!D423),"")</f>
        <v/>
      </c>
      <c r="F423" s="4" t="str">
        <f>IF(copyYourOldExportHere!G423="x",IF(copyYourOldExportHere!E423="","",copyYourOldExportHere!E423),"")</f>
        <v/>
      </c>
      <c r="G423" s="4" t="str">
        <f>IF(copyYourOldExportHere!G423="x",IF(copyYourOldExportHere!F423="","",copyYourOldExportHere!F423),"")</f>
        <v/>
      </c>
      <c r="H423" s="4" t="str">
        <f>IF(copyYourOldExportHere!G423="x",IF(copyYourOldExportHere!G423="","",copyYourOldExportHere!G423),"")</f>
        <v/>
      </c>
      <c r="I423" s="4" t="str">
        <f>IF(copyYourOldExportHere!G423="x",IF(copyYourOldExportHere!H423="","",copyYourOldExportHere!H423),"")</f>
        <v/>
      </c>
      <c r="J423" s="4" t="str">
        <f>IF(copyYourOldExportHere!G423="x",IF(copyYourOldExportHere!I423="","",copyYourOldExportHere!I423),"")</f>
        <v/>
      </c>
      <c r="K423">
        <v>422</v>
      </c>
      <c r="L423" t="s">
        <v>28</v>
      </c>
      <c r="M423" t="s">
        <v>1505</v>
      </c>
      <c r="N423" t="s">
        <v>27</v>
      </c>
      <c r="O423">
        <v>113</v>
      </c>
      <c r="P423" t="s">
        <v>1506</v>
      </c>
      <c r="Q423" t="str">
        <f t="shared" si="37"/>
        <v/>
      </c>
      <c r="R423" t="str">
        <f t="shared" si="38"/>
        <v/>
      </c>
      <c r="S423" t="str">
        <f t="shared" si="39"/>
        <v/>
      </c>
      <c r="V423" t="str">
        <f t="shared" si="40"/>
        <v>Encarnacion,JhSFN</v>
      </c>
      <c r="W423" t="str">
        <f>IF(T423&lt;&gt;"multiple",IF(ISERROR(VLOOKUP(SUBSTITUTE(SUBSTITUTE(V423,"*","~*"),"+","~+"),playerChgs!G$2:H$411,2,FALSE)),"",VLOOKUP(SUBSTITUTE(SUBSTITUTE(V423,"*","~*"),"+","~+"),playerChgs!G$2:H$411,2,FALSE)),"")</f>
        <v/>
      </c>
      <c r="X423" t="str">
        <f t="shared" si="41"/>
        <v>Encarnacion,JhSFN</v>
      </c>
    </row>
    <row r="424" spans="1:24" x14ac:dyDescent="0.25">
      <c r="A424" s="7" t="str">
        <f t="shared" si="36"/>
        <v/>
      </c>
      <c r="B424" s="4" t="str">
        <f>IF(copyYourOldExportHere!G424="x",IF(copyYourOldExportHere!A424="","",copyYourOldExportHere!A424),"")</f>
        <v/>
      </c>
      <c r="C424" s="4" t="str">
        <f>IF(copyYourOldExportHere!G424="x",IF(copyYourOldExportHere!B424="","",copyYourOldExportHere!B424),"")</f>
        <v/>
      </c>
      <c r="D424" s="4" t="str">
        <f>IF(copyYourOldExportHere!G424="x",IF(copyYourOldExportHere!C424="","",copyYourOldExportHere!C424),"")</f>
        <v/>
      </c>
      <c r="E424" s="4" t="str">
        <f>IF(copyYourOldExportHere!G424="x",IF(copyYourOldExportHere!D424="","",copyYourOldExportHere!D424),"")</f>
        <v/>
      </c>
      <c r="F424" s="4" t="str">
        <f>IF(copyYourOldExportHere!G424="x",IF(copyYourOldExportHere!E424="","",copyYourOldExportHere!E424),"")</f>
        <v/>
      </c>
      <c r="G424" s="4" t="str">
        <f>IF(copyYourOldExportHere!G424="x",IF(copyYourOldExportHere!F424="","",copyYourOldExportHere!F424),"")</f>
        <v/>
      </c>
      <c r="H424" s="4" t="str">
        <f>IF(copyYourOldExportHere!G424="x",IF(copyYourOldExportHere!G424="","",copyYourOldExportHere!G424),"")</f>
        <v/>
      </c>
      <c r="I424" s="4" t="str">
        <f>IF(copyYourOldExportHere!G424="x",IF(copyYourOldExportHere!H424="","",copyYourOldExportHere!H424),"")</f>
        <v/>
      </c>
      <c r="J424" s="4" t="str">
        <f>IF(copyYourOldExportHere!G424="x",IF(copyYourOldExportHere!I424="","",copyYourOldExportHere!I424),"")</f>
        <v/>
      </c>
      <c r="K424">
        <v>423</v>
      </c>
      <c r="L424" t="s">
        <v>48</v>
      </c>
      <c r="M424" t="s">
        <v>1023</v>
      </c>
      <c r="N424" t="s">
        <v>22</v>
      </c>
      <c r="O424">
        <v>22</v>
      </c>
      <c r="P424" t="s">
        <v>60</v>
      </c>
      <c r="Q424" t="str">
        <f t="shared" si="37"/>
        <v/>
      </c>
      <c r="R424" t="str">
        <f t="shared" si="38"/>
        <v/>
      </c>
      <c r="S424" t="str">
        <f t="shared" si="39"/>
        <v/>
      </c>
      <c r="V424" t="str">
        <f t="shared" si="40"/>
        <v>Englert,MpDEA</v>
      </c>
      <c r="W424" t="str">
        <f>IF(T424&lt;&gt;"multiple",IF(ISERROR(VLOOKUP(SUBSTITUTE(SUBSTITUTE(V424,"*","~*"),"+","~+"),playerChgs!G$2:H$411,2,FALSE)),"",VLOOKUP(SUBSTITUTE(SUBSTITUTE(V424,"*","~*"),"+","~+"),playerChgs!G$2:H$411,2,FALSE)),"")</f>
        <v/>
      </c>
      <c r="X424" t="str">
        <f t="shared" si="41"/>
        <v>Englert,MpDEA</v>
      </c>
    </row>
    <row r="425" spans="1:24" x14ac:dyDescent="0.25">
      <c r="A425" s="7" t="str">
        <f t="shared" si="36"/>
        <v/>
      </c>
      <c r="B425" s="4" t="str">
        <f>IF(copyYourOldExportHere!G425="x",IF(copyYourOldExportHere!A425="","",copyYourOldExportHere!A425),"")</f>
        <v/>
      </c>
      <c r="C425" s="4" t="str">
        <f>IF(copyYourOldExportHere!G425="x",IF(copyYourOldExportHere!B425="","",copyYourOldExportHere!B425),"")</f>
        <v/>
      </c>
      <c r="D425" s="4" t="str">
        <f>IF(copyYourOldExportHere!G425="x",IF(copyYourOldExportHere!C425="","",copyYourOldExportHere!C425),"")</f>
        <v/>
      </c>
      <c r="E425" s="4" t="str">
        <f>IF(copyYourOldExportHere!G425="x",IF(copyYourOldExportHere!D425="","",copyYourOldExportHere!D425),"")</f>
        <v/>
      </c>
      <c r="F425" s="4" t="str">
        <f>IF(copyYourOldExportHere!G425="x",IF(copyYourOldExportHere!E425="","",copyYourOldExportHere!E425),"")</f>
        <v/>
      </c>
      <c r="G425" s="4" t="str">
        <f>IF(copyYourOldExportHere!G425="x",IF(copyYourOldExportHere!F425="","",copyYourOldExportHere!F425),"")</f>
        <v/>
      </c>
      <c r="H425" s="4" t="str">
        <f>IF(copyYourOldExportHere!G425="x",IF(copyYourOldExportHere!G425="","",copyYourOldExportHere!G425),"")</f>
        <v/>
      </c>
      <c r="I425" s="4" t="str">
        <f>IF(copyYourOldExportHere!G425="x",IF(copyYourOldExportHere!H425="","",copyYourOldExportHere!H425),"")</f>
        <v/>
      </c>
      <c r="J425" s="4" t="str">
        <f>IF(copyYourOldExportHere!G425="x",IF(copyYourOldExportHere!I425="","",copyYourOldExportHere!I425),"")</f>
        <v/>
      </c>
      <c r="K425">
        <v>424</v>
      </c>
      <c r="L425" t="s">
        <v>39</v>
      </c>
      <c r="M425" t="s">
        <v>351</v>
      </c>
      <c r="N425" t="s">
        <v>22</v>
      </c>
      <c r="O425">
        <v>171</v>
      </c>
      <c r="P425" t="s">
        <v>67</v>
      </c>
      <c r="Q425" t="str">
        <f t="shared" si="37"/>
        <v/>
      </c>
      <c r="R425" t="str">
        <f t="shared" si="38"/>
        <v/>
      </c>
      <c r="S425" t="str">
        <f t="shared" si="39"/>
        <v/>
      </c>
      <c r="V425" t="str">
        <f t="shared" si="40"/>
        <v>Eovaldi,NpTEA</v>
      </c>
      <c r="W425" t="str">
        <f>IF(T425&lt;&gt;"multiple",IF(ISERROR(VLOOKUP(SUBSTITUTE(SUBSTITUTE(V425,"*","~*"),"+","~+"),playerChgs!G$2:H$411,2,FALSE)),"",VLOOKUP(SUBSTITUTE(SUBSTITUTE(V425,"*","~*"),"+","~+"),playerChgs!G$2:H$411,2,FALSE)),"")</f>
        <v/>
      </c>
      <c r="X425" t="str">
        <f t="shared" si="41"/>
        <v>Eovaldi,NpTEA</v>
      </c>
    </row>
    <row r="426" spans="1:24" x14ac:dyDescent="0.25">
      <c r="A426" s="7" t="str">
        <f t="shared" si="36"/>
        <v/>
      </c>
      <c r="B426" s="4" t="str">
        <f>IF(copyYourOldExportHere!G426="x",IF(copyYourOldExportHere!A426="","",copyYourOldExportHere!A426),"")</f>
        <v/>
      </c>
      <c r="C426" s="4" t="str">
        <f>IF(copyYourOldExportHere!G426="x",IF(copyYourOldExportHere!B426="","",copyYourOldExportHere!B426),"")</f>
        <v/>
      </c>
      <c r="D426" s="4" t="str">
        <f>IF(copyYourOldExportHere!G426="x",IF(copyYourOldExportHere!C426="","",copyYourOldExportHere!C426),"")</f>
        <v/>
      </c>
      <c r="E426" s="4" t="str">
        <f>IF(copyYourOldExportHere!G426="x",IF(copyYourOldExportHere!D426="","",copyYourOldExportHere!D426),"")</f>
        <v/>
      </c>
      <c r="F426" s="4" t="str">
        <f>IF(copyYourOldExportHere!G426="x",IF(copyYourOldExportHere!E426="","",copyYourOldExportHere!E426),"")</f>
        <v/>
      </c>
      <c r="G426" s="4" t="str">
        <f>IF(copyYourOldExportHere!G426="x",IF(copyYourOldExportHere!F426="","",copyYourOldExportHere!F426),"")</f>
        <v/>
      </c>
      <c r="H426" s="4" t="str">
        <f>IF(copyYourOldExportHere!G426="x",IF(copyYourOldExportHere!G426="","",copyYourOldExportHere!G426),"")</f>
        <v/>
      </c>
      <c r="I426" s="4" t="str">
        <f>IF(copyYourOldExportHere!G426="x",IF(copyYourOldExportHere!H426="","",copyYourOldExportHere!H426),"")</f>
        <v/>
      </c>
      <c r="J426" s="4" t="str">
        <f>IF(copyYourOldExportHere!G426="x",IF(copyYourOldExportHere!I426="","",copyYourOldExportHere!I426),"")</f>
        <v/>
      </c>
      <c r="K426">
        <v>425</v>
      </c>
      <c r="L426" t="s">
        <v>37</v>
      </c>
      <c r="M426" t="s">
        <v>1024</v>
      </c>
      <c r="N426" t="s">
        <v>22</v>
      </c>
      <c r="O426">
        <v>62</v>
      </c>
      <c r="P426" t="s">
        <v>78</v>
      </c>
      <c r="Q426" t="str">
        <f t="shared" si="37"/>
        <v/>
      </c>
      <c r="R426" t="str">
        <f t="shared" si="38"/>
        <v/>
      </c>
      <c r="S426" t="str">
        <f t="shared" si="39"/>
        <v/>
      </c>
      <c r="V426" t="str">
        <f t="shared" si="40"/>
        <v>Erceg,LpKCA</v>
      </c>
      <c r="W426" t="str">
        <f>IF(T426&lt;&gt;"multiple",IF(ISERROR(VLOOKUP(SUBSTITUTE(SUBSTITUTE(V426,"*","~*"),"+","~+"),playerChgs!G$2:H$411,2,FALSE)),"",VLOOKUP(SUBSTITUTE(SUBSTITUTE(V426,"*","~*"),"+","~+"),playerChgs!G$2:H$411,2,FALSE)),"")</f>
        <v/>
      </c>
      <c r="X426" t="str">
        <f t="shared" si="41"/>
        <v>Erceg,LpKCA</v>
      </c>
    </row>
    <row r="427" spans="1:24" x14ac:dyDescent="0.25">
      <c r="A427" s="7" t="str">
        <f t="shared" si="36"/>
        <v/>
      </c>
      <c r="B427" s="4" t="str">
        <f>IF(copyYourOldExportHere!G427="x",IF(copyYourOldExportHere!A427="","",copyYourOldExportHere!A427),"")</f>
        <v/>
      </c>
      <c r="C427" s="4" t="str">
        <f>IF(copyYourOldExportHere!G427="x",IF(copyYourOldExportHere!B427="","",copyYourOldExportHere!B427),"")</f>
        <v/>
      </c>
      <c r="D427" s="4" t="str">
        <f>IF(copyYourOldExportHere!G427="x",IF(copyYourOldExportHere!C427="","",copyYourOldExportHere!C427),"")</f>
        <v/>
      </c>
      <c r="E427" s="4" t="str">
        <f>IF(copyYourOldExportHere!G427="x",IF(copyYourOldExportHere!D427="","",copyYourOldExportHere!D427),"")</f>
        <v/>
      </c>
      <c r="F427" s="4" t="str">
        <f>IF(copyYourOldExportHere!G427="x",IF(copyYourOldExportHere!E427="","",copyYourOldExportHere!E427),"")</f>
        <v/>
      </c>
      <c r="G427" s="4" t="str">
        <f>IF(copyYourOldExportHere!G427="x",IF(copyYourOldExportHere!F427="","",copyYourOldExportHere!F427),"")</f>
        <v/>
      </c>
      <c r="H427" s="4" t="str">
        <f>IF(copyYourOldExportHere!G427="x",IF(copyYourOldExportHere!G427="","",copyYourOldExportHere!G427),"")</f>
        <v/>
      </c>
      <c r="I427" s="4" t="str">
        <f>IF(copyYourOldExportHere!G427="x",IF(copyYourOldExportHere!H427="","",copyYourOldExportHere!H427),"")</f>
        <v/>
      </c>
      <c r="J427" s="4" t="str">
        <f>IF(copyYourOldExportHere!G427="x",IF(copyYourOldExportHere!I427="","",copyYourOldExportHere!I427),"")</f>
        <v/>
      </c>
      <c r="K427">
        <v>426</v>
      </c>
      <c r="L427" t="s">
        <v>34</v>
      </c>
      <c r="M427" t="s">
        <v>528</v>
      </c>
      <c r="N427" t="s">
        <v>27</v>
      </c>
      <c r="O427">
        <v>357</v>
      </c>
      <c r="P427" t="s">
        <v>1507</v>
      </c>
      <c r="Q427" t="str">
        <f t="shared" si="37"/>
        <v/>
      </c>
      <c r="R427" t="str">
        <f t="shared" si="38"/>
        <v/>
      </c>
      <c r="S427" t="str">
        <f t="shared" si="39"/>
        <v/>
      </c>
      <c r="V427" t="str">
        <f t="shared" si="40"/>
        <v>Espinal,ShCIN</v>
      </c>
      <c r="W427" t="str">
        <f>IF(T427&lt;&gt;"multiple",IF(ISERROR(VLOOKUP(SUBSTITUTE(SUBSTITUTE(V427,"*","~*"),"+","~+"),playerChgs!G$2:H$411,2,FALSE)),"",VLOOKUP(SUBSTITUTE(SUBSTITUTE(V427,"*","~*"),"+","~+"),playerChgs!G$2:H$411,2,FALSE)),"")</f>
        <v/>
      </c>
      <c r="X427" t="str">
        <f t="shared" si="41"/>
        <v>Espinal,ShCIN</v>
      </c>
    </row>
    <row r="428" spans="1:24" x14ac:dyDescent="0.25">
      <c r="A428" s="7" t="str">
        <f t="shared" si="36"/>
        <v/>
      </c>
      <c r="B428" s="4" t="str">
        <f>IF(copyYourOldExportHere!G428="x",IF(copyYourOldExportHere!A428="","",copyYourOldExportHere!A428),"")</f>
        <v/>
      </c>
      <c r="C428" s="4" t="str">
        <f>IF(copyYourOldExportHere!G428="x",IF(copyYourOldExportHere!B428="","",copyYourOldExportHere!B428),"")</f>
        <v/>
      </c>
      <c r="D428" s="4" t="str">
        <f>IF(copyYourOldExportHere!G428="x",IF(copyYourOldExportHere!C428="","",copyYourOldExportHere!C428),"")</f>
        <v/>
      </c>
      <c r="E428" s="4" t="str">
        <f>IF(copyYourOldExportHere!G428="x",IF(copyYourOldExportHere!D428="","",copyYourOldExportHere!D428),"")</f>
        <v/>
      </c>
      <c r="F428" s="4" t="str">
        <f>IF(copyYourOldExportHere!G428="x",IF(copyYourOldExportHere!E428="","",copyYourOldExportHere!E428),"")</f>
        <v/>
      </c>
      <c r="G428" s="4" t="str">
        <f>IF(copyYourOldExportHere!G428="x",IF(copyYourOldExportHere!F428="","",copyYourOldExportHere!F428),"")</f>
        <v/>
      </c>
      <c r="H428" s="4" t="str">
        <f>IF(copyYourOldExportHere!G428="x",IF(copyYourOldExportHere!G428="","",copyYourOldExportHere!G428),"")</f>
        <v/>
      </c>
      <c r="I428" s="4" t="str">
        <f>IF(copyYourOldExportHere!G428="x",IF(copyYourOldExportHere!H428="","",copyYourOldExportHere!H428),"")</f>
        <v/>
      </c>
      <c r="J428" s="4" t="str">
        <f>IF(copyYourOldExportHere!G428="x",IF(copyYourOldExportHere!I428="","",copyYourOldExportHere!I428),"")</f>
        <v/>
      </c>
      <c r="K428">
        <v>427</v>
      </c>
      <c r="L428" t="s">
        <v>49</v>
      </c>
      <c r="M428" t="s">
        <v>529</v>
      </c>
      <c r="N428" t="s">
        <v>22</v>
      </c>
      <c r="O428">
        <v>9</v>
      </c>
      <c r="P428" t="s">
        <v>333</v>
      </c>
      <c r="Q428" t="str">
        <f t="shared" si="37"/>
        <v/>
      </c>
      <c r="R428" t="str">
        <f t="shared" si="38"/>
        <v/>
      </c>
      <c r="S428" t="str">
        <f t="shared" si="39"/>
        <v/>
      </c>
      <c r="T428" t="s">
        <v>6</v>
      </c>
      <c r="V428" t="str">
        <f t="shared" si="40"/>
        <v>Espino,PpTOA</v>
      </c>
      <c r="W428" t="str">
        <f>IF(T428&lt;&gt;"multiple",IF(ISERROR(VLOOKUP(SUBSTITUTE(SUBSTITUTE(V428,"*","~*"),"+","~+"),playerChgs!G$2:H$411,2,FALSE)),"",VLOOKUP(SUBSTITUTE(SUBSTITUTE(V428,"*","~*"),"+","~+"),playerChgs!G$2:H$411,2,FALSE)),"")</f>
        <v/>
      </c>
      <c r="X428" t="str">
        <f t="shared" si="41"/>
        <v>Espino,PpTOA</v>
      </c>
    </row>
    <row r="429" spans="1:24" x14ac:dyDescent="0.25">
      <c r="A429" s="7" t="str">
        <f t="shared" si="36"/>
        <v/>
      </c>
      <c r="B429" s="4" t="str">
        <f>IF(copyYourOldExportHere!G429="x",IF(copyYourOldExportHere!A429="","",copyYourOldExportHere!A429),"")</f>
        <v/>
      </c>
      <c r="C429" s="4" t="str">
        <f>IF(copyYourOldExportHere!G429="x",IF(copyYourOldExportHere!B429="","",copyYourOldExportHere!B429),"")</f>
        <v/>
      </c>
      <c r="D429" s="4" t="str">
        <f>IF(copyYourOldExportHere!G429="x",IF(copyYourOldExportHere!C429="","",copyYourOldExportHere!C429),"")</f>
        <v/>
      </c>
      <c r="E429" s="4" t="str">
        <f>IF(copyYourOldExportHere!G429="x",IF(copyYourOldExportHere!D429="","",copyYourOldExportHere!D429),"")</f>
        <v/>
      </c>
      <c r="F429" s="4" t="str">
        <f>IF(copyYourOldExportHere!G429="x",IF(copyYourOldExportHere!E429="","",copyYourOldExportHere!E429),"")</f>
        <v/>
      </c>
      <c r="G429" s="4" t="str">
        <f>IF(copyYourOldExportHere!G429="x",IF(copyYourOldExportHere!F429="","",copyYourOldExportHere!F429),"")</f>
        <v/>
      </c>
      <c r="H429" s="4" t="str">
        <f>IF(copyYourOldExportHere!G429="x",IF(copyYourOldExportHere!G429="","",copyYourOldExportHere!G429),"")</f>
        <v/>
      </c>
      <c r="I429" s="4" t="str">
        <f>IF(copyYourOldExportHere!G429="x",IF(copyYourOldExportHere!H429="","",copyYourOldExportHere!H429),"")</f>
        <v/>
      </c>
      <c r="J429" s="4" t="str">
        <f>IF(copyYourOldExportHere!G429="x",IF(copyYourOldExportHere!I429="","",copyYourOldExportHere!I429),"")</f>
        <v/>
      </c>
      <c r="K429">
        <v>428</v>
      </c>
      <c r="L429" t="s">
        <v>45</v>
      </c>
      <c r="M429" t="s">
        <v>1025</v>
      </c>
      <c r="N429" t="s">
        <v>22</v>
      </c>
      <c r="O429">
        <v>128</v>
      </c>
      <c r="P429" t="s">
        <v>69</v>
      </c>
      <c r="Q429" t="str">
        <f t="shared" si="37"/>
        <v/>
      </c>
      <c r="R429" t="str">
        <f t="shared" si="38"/>
        <v/>
      </c>
      <c r="S429" t="str">
        <f t="shared" si="39"/>
        <v/>
      </c>
      <c r="V429" t="str">
        <f t="shared" si="40"/>
        <v>Estes,JpOAA</v>
      </c>
      <c r="W429" t="str">
        <f>IF(T429&lt;&gt;"multiple",IF(ISERROR(VLOOKUP(SUBSTITUTE(SUBSTITUTE(V429,"*","~*"),"+","~+"),playerChgs!G$2:H$411,2,FALSE)),"",VLOOKUP(SUBSTITUTE(SUBSTITUTE(V429,"*","~*"),"+","~+"),playerChgs!G$2:H$411,2,FALSE)),"")</f>
        <v/>
      </c>
      <c r="X429" t="str">
        <f t="shared" si="41"/>
        <v>Estes,JpOAA</v>
      </c>
    </row>
    <row r="430" spans="1:24" x14ac:dyDescent="0.25">
      <c r="A430" s="7" t="str">
        <f t="shared" si="36"/>
        <v/>
      </c>
      <c r="B430" s="4" t="str">
        <f>IF(copyYourOldExportHere!G430="x",IF(copyYourOldExportHere!A430="","",copyYourOldExportHere!A430),"")</f>
        <v/>
      </c>
      <c r="C430" s="4" t="str">
        <f>IF(copyYourOldExportHere!G430="x",IF(copyYourOldExportHere!B430="","",copyYourOldExportHere!B430),"")</f>
        <v/>
      </c>
      <c r="D430" s="4" t="str">
        <f>IF(copyYourOldExportHere!G430="x",IF(copyYourOldExportHere!C430="","",copyYourOldExportHere!C430),"")</f>
        <v/>
      </c>
      <c r="E430" s="4" t="str">
        <f>IF(copyYourOldExportHere!G430="x",IF(copyYourOldExportHere!D430="","",copyYourOldExportHere!D430),"")</f>
        <v/>
      </c>
      <c r="F430" s="4" t="str">
        <f>IF(copyYourOldExportHere!G430="x",IF(copyYourOldExportHere!E430="","",copyYourOldExportHere!E430),"")</f>
        <v/>
      </c>
      <c r="G430" s="4" t="str">
        <f>IF(copyYourOldExportHere!G430="x",IF(copyYourOldExportHere!F430="","",copyYourOldExportHere!F430),"")</f>
        <v/>
      </c>
      <c r="H430" s="4" t="str">
        <f>IF(copyYourOldExportHere!G430="x",IF(copyYourOldExportHere!G430="","",copyYourOldExportHere!G430),"")</f>
        <v/>
      </c>
      <c r="I430" s="4" t="str">
        <f>IF(copyYourOldExportHere!G430="x",IF(copyYourOldExportHere!H430="","",copyYourOldExportHere!H430),"")</f>
        <v/>
      </c>
      <c r="J430" s="4" t="str">
        <f>IF(copyYourOldExportHere!G430="x",IF(copyYourOldExportHere!I430="","",copyYourOldExportHere!I430),"")</f>
        <v/>
      </c>
      <c r="K430">
        <v>429</v>
      </c>
      <c r="L430" t="s">
        <v>38</v>
      </c>
      <c r="M430" t="s">
        <v>430</v>
      </c>
      <c r="N430" t="s">
        <v>22</v>
      </c>
      <c r="O430">
        <v>55</v>
      </c>
      <c r="P430" t="s">
        <v>61</v>
      </c>
      <c r="Q430" t="str">
        <f t="shared" si="37"/>
        <v/>
      </c>
      <c r="R430" t="str">
        <f t="shared" si="38"/>
        <v/>
      </c>
      <c r="S430" t="str">
        <f t="shared" si="39"/>
        <v/>
      </c>
      <c r="V430" t="str">
        <f t="shared" si="40"/>
        <v>Estevez,CpPHN</v>
      </c>
      <c r="W430" t="str">
        <f>IF(T430&lt;&gt;"multiple",IF(ISERROR(VLOOKUP(SUBSTITUTE(SUBSTITUTE(V430,"*","~*"),"+","~+"),playerChgs!G$2:H$411,2,FALSE)),"",VLOOKUP(SUBSTITUTE(SUBSTITUTE(V430,"*","~*"),"+","~+"),playerChgs!G$2:H$411,2,FALSE)),"")</f>
        <v/>
      </c>
      <c r="X430" t="str">
        <f t="shared" si="41"/>
        <v>Estevez,CpPHN</v>
      </c>
    </row>
    <row r="431" spans="1:24" x14ac:dyDescent="0.25">
      <c r="A431" s="7" t="str">
        <f t="shared" si="36"/>
        <v/>
      </c>
      <c r="B431" s="4" t="str">
        <f>IF(copyYourOldExportHere!G431="x",IF(copyYourOldExportHere!A431="","",copyYourOldExportHere!A431),"")</f>
        <v/>
      </c>
      <c r="C431" s="4" t="str">
        <f>IF(copyYourOldExportHere!G431="x",IF(copyYourOldExportHere!B431="","",copyYourOldExportHere!B431),"")</f>
        <v/>
      </c>
      <c r="D431" s="4" t="str">
        <f>IF(copyYourOldExportHere!G431="x",IF(copyYourOldExportHere!C431="","",copyYourOldExportHere!C431),"")</f>
        <v/>
      </c>
      <c r="E431" s="4" t="str">
        <f>IF(copyYourOldExportHere!G431="x",IF(copyYourOldExportHere!D431="","",copyYourOldExportHere!D431),"")</f>
        <v/>
      </c>
      <c r="F431" s="4" t="str">
        <f>IF(copyYourOldExportHere!G431="x",IF(copyYourOldExportHere!E431="","",copyYourOldExportHere!E431),"")</f>
        <v/>
      </c>
      <c r="G431" s="4" t="str">
        <f>IF(copyYourOldExportHere!G431="x",IF(copyYourOldExportHere!F431="","",copyYourOldExportHere!F431),"")</f>
        <v/>
      </c>
      <c r="H431" s="4" t="str">
        <f>IF(copyYourOldExportHere!G431="x",IF(copyYourOldExportHere!G431="","",copyYourOldExportHere!G431),"")</f>
        <v/>
      </c>
      <c r="I431" s="4" t="str">
        <f>IF(copyYourOldExportHere!G431="x",IF(copyYourOldExportHere!H431="","",copyYourOldExportHere!H431),"")</f>
        <v/>
      </c>
      <c r="J431" s="4" t="str">
        <f>IF(copyYourOldExportHere!G431="x",IF(copyYourOldExportHere!I431="","",copyYourOldExportHere!I431),"")</f>
        <v/>
      </c>
      <c r="K431">
        <v>430</v>
      </c>
      <c r="L431" t="s">
        <v>51</v>
      </c>
      <c r="M431" t="s">
        <v>430</v>
      </c>
      <c r="N431" t="s">
        <v>22</v>
      </c>
      <c r="O431">
        <v>34</v>
      </c>
      <c r="P431" t="s">
        <v>73</v>
      </c>
      <c r="Q431" t="str">
        <f t="shared" si="37"/>
        <v/>
      </c>
      <c r="R431" t="str">
        <f t="shared" si="38"/>
        <v/>
      </c>
      <c r="S431" t="str">
        <f t="shared" si="39"/>
        <v/>
      </c>
      <c r="T431" t="s">
        <v>7</v>
      </c>
      <c r="V431" t="str">
        <f t="shared" si="40"/>
        <v>Estevez,CpLAA</v>
      </c>
      <c r="W431" t="str">
        <f>IF(T431&lt;&gt;"multiple",IF(ISERROR(VLOOKUP(SUBSTITUTE(SUBSTITUTE(V431,"*","~*"),"+","~+"),playerChgs!G$2:H$411,2,FALSE)),"",VLOOKUP(SUBSTITUTE(SUBSTITUTE(V431,"*","~*"),"+","~+"),playerChgs!G$2:H$411,2,FALSE)),"")</f>
        <v/>
      </c>
      <c r="X431" t="str">
        <f t="shared" si="41"/>
        <v>Estevez,CpLAA</v>
      </c>
    </row>
    <row r="432" spans="1:24" x14ac:dyDescent="0.25">
      <c r="A432" s="7" t="str">
        <f t="shared" si="36"/>
        <v/>
      </c>
      <c r="B432" s="4" t="str">
        <f>IF(copyYourOldExportHere!G432="x",IF(copyYourOldExportHere!A432="","",copyYourOldExportHere!A432),"")</f>
        <v/>
      </c>
      <c r="C432" s="4" t="str">
        <f>IF(copyYourOldExportHere!G432="x",IF(copyYourOldExportHere!B432="","",copyYourOldExportHere!B432),"")</f>
        <v/>
      </c>
      <c r="D432" s="4" t="str">
        <f>IF(copyYourOldExportHere!G432="x",IF(copyYourOldExportHere!C432="","",copyYourOldExportHere!C432),"")</f>
        <v/>
      </c>
      <c r="E432" s="4" t="str">
        <f>IF(copyYourOldExportHere!G432="x",IF(copyYourOldExportHere!D432="","",copyYourOldExportHere!D432),"")</f>
        <v/>
      </c>
      <c r="F432" s="4" t="str">
        <f>IF(copyYourOldExportHere!G432="x",IF(copyYourOldExportHere!E432="","",copyYourOldExportHere!E432),"")</f>
        <v/>
      </c>
      <c r="G432" s="4" t="str">
        <f>IF(copyYourOldExportHere!G432="x",IF(copyYourOldExportHere!F432="","",copyYourOldExportHere!F432),"")</f>
        <v/>
      </c>
      <c r="H432" s="4" t="str">
        <f>IF(copyYourOldExportHere!G432="x",IF(copyYourOldExportHere!G432="","",copyYourOldExportHere!G432),"")</f>
        <v/>
      </c>
      <c r="I432" s="4" t="str">
        <f>IF(copyYourOldExportHere!G432="x",IF(copyYourOldExportHere!H432="","",copyYourOldExportHere!H432),"")</f>
        <v/>
      </c>
      <c r="J432" s="4" t="str">
        <f>IF(copyYourOldExportHere!G432="x",IF(copyYourOldExportHere!I432="","",copyYourOldExportHere!I432),"")</f>
        <v/>
      </c>
      <c r="K432">
        <v>431</v>
      </c>
      <c r="L432" t="s">
        <v>38</v>
      </c>
      <c r="M432" t="s">
        <v>430</v>
      </c>
      <c r="N432" t="s">
        <v>22</v>
      </c>
      <c r="O432">
        <v>21</v>
      </c>
      <c r="P432" t="s">
        <v>78</v>
      </c>
      <c r="Q432" t="str">
        <f t="shared" si="37"/>
        <v/>
      </c>
      <c r="R432" t="str">
        <f t="shared" si="38"/>
        <v/>
      </c>
      <c r="S432" t="str">
        <f t="shared" si="39"/>
        <v/>
      </c>
      <c r="T432" t="s">
        <v>7</v>
      </c>
      <c r="V432" t="str">
        <f t="shared" si="40"/>
        <v>Estevez,CpPHN</v>
      </c>
      <c r="W432" t="str">
        <f>IF(T432&lt;&gt;"multiple",IF(ISERROR(VLOOKUP(SUBSTITUTE(SUBSTITUTE(V432,"*","~*"),"+","~+"),playerChgs!G$2:H$411,2,FALSE)),"",VLOOKUP(SUBSTITUTE(SUBSTITUTE(V432,"*","~*"),"+","~+"),playerChgs!G$2:H$411,2,FALSE)),"")</f>
        <v/>
      </c>
      <c r="X432" t="str">
        <f t="shared" si="41"/>
        <v>Estevez,CpPHN</v>
      </c>
    </row>
    <row r="433" spans="1:24" x14ac:dyDescent="0.25">
      <c r="A433" s="7" t="str">
        <f t="shared" si="36"/>
        <v/>
      </c>
      <c r="B433" s="4" t="str">
        <f>IF(copyYourOldExportHere!G433="x",IF(copyYourOldExportHere!A433="","",copyYourOldExportHere!A433),"")</f>
        <v/>
      </c>
      <c r="C433" s="4" t="str">
        <f>IF(copyYourOldExportHere!G433="x",IF(copyYourOldExportHere!B433="","",copyYourOldExportHere!B433),"")</f>
        <v/>
      </c>
      <c r="D433" s="4" t="str">
        <f>IF(copyYourOldExportHere!G433="x",IF(copyYourOldExportHere!C433="","",copyYourOldExportHere!C433),"")</f>
        <v/>
      </c>
      <c r="E433" s="4" t="str">
        <f>IF(copyYourOldExportHere!G433="x",IF(copyYourOldExportHere!D433="","",copyYourOldExportHere!D433),"")</f>
        <v/>
      </c>
      <c r="F433" s="4" t="str">
        <f>IF(copyYourOldExportHere!G433="x",IF(copyYourOldExportHere!E433="","",copyYourOldExportHere!E433),"")</f>
        <v/>
      </c>
      <c r="G433" s="4" t="str">
        <f>IF(copyYourOldExportHere!G433="x",IF(copyYourOldExportHere!F433="","",copyYourOldExportHere!F433),"")</f>
        <v/>
      </c>
      <c r="H433" s="4" t="str">
        <f>IF(copyYourOldExportHere!G433="x",IF(copyYourOldExportHere!G433="","",copyYourOldExportHere!G433),"")</f>
        <v/>
      </c>
      <c r="I433" s="4" t="str">
        <f>IF(copyYourOldExportHere!G433="x",IF(copyYourOldExportHere!H433="","",copyYourOldExportHere!H433),"")</f>
        <v/>
      </c>
      <c r="J433" s="4" t="str">
        <f>IF(copyYourOldExportHere!G433="x",IF(copyYourOldExportHere!I433="","",copyYourOldExportHere!I433),"")</f>
        <v/>
      </c>
      <c r="K433">
        <v>432</v>
      </c>
      <c r="L433" t="s">
        <v>26</v>
      </c>
      <c r="M433" t="s">
        <v>799</v>
      </c>
      <c r="N433" t="s">
        <v>22</v>
      </c>
      <c r="O433">
        <v>61</v>
      </c>
      <c r="P433" t="s">
        <v>66</v>
      </c>
      <c r="Q433" t="str">
        <f t="shared" si="37"/>
        <v/>
      </c>
      <c r="R433" t="str">
        <f t="shared" si="38"/>
        <v/>
      </c>
      <c r="S433" t="str">
        <f t="shared" si="39"/>
        <v/>
      </c>
      <c r="V433" t="str">
        <f t="shared" si="40"/>
        <v>Estrada,JpSDN</v>
      </c>
      <c r="W433" t="str">
        <f>IF(T433&lt;&gt;"multiple",IF(ISERROR(VLOOKUP(SUBSTITUTE(SUBSTITUTE(V433,"*","~*"),"+","~+"),playerChgs!G$2:H$411,2,FALSE)),"",VLOOKUP(SUBSTITUTE(SUBSTITUTE(V433,"*","~*"),"+","~+"),playerChgs!G$2:H$411,2,FALSE)),"")</f>
        <v/>
      </c>
      <c r="X433" t="str">
        <f t="shared" si="41"/>
        <v>Estrada,JpSDN</v>
      </c>
    </row>
    <row r="434" spans="1:24" x14ac:dyDescent="0.25">
      <c r="A434" s="7" t="str">
        <f t="shared" si="36"/>
        <v/>
      </c>
      <c r="B434" s="4" t="str">
        <f>IF(copyYourOldExportHere!G434="x",IF(copyYourOldExportHere!A434="","",copyYourOldExportHere!A434),"")</f>
        <v/>
      </c>
      <c r="C434" s="4" t="str">
        <f>IF(copyYourOldExportHere!G434="x",IF(copyYourOldExportHere!B434="","",copyYourOldExportHere!B434),"")</f>
        <v/>
      </c>
      <c r="D434" s="4" t="str">
        <f>IF(copyYourOldExportHere!G434="x",IF(copyYourOldExportHere!C434="","",copyYourOldExportHere!C434),"")</f>
        <v/>
      </c>
      <c r="E434" s="4" t="str">
        <f>IF(copyYourOldExportHere!G434="x",IF(copyYourOldExportHere!D434="","",copyYourOldExportHere!D434),"")</f>
        <v/>
      </c>
      <c r="F434" s="4" t="str">
        <f>IF(copyYourOldExportHere!G434="x",IF(copyYourOldExportHere!E434="","",copyYourOldExportHere!E434),"")</f>
        <v/>
      </c>
      <c r="G434" s="4" t="str">
        <f>IF(copyYourOldExportHere!G434="x",IF(copyYourOldExportHere!F434="","",copyYourOldExportHere!F434),"")</f>
        <v/>
      </c>
      <c r="H434" s="4" t="str">
        <f>IF(copyYourOldExportHere!G434="x",IF(copyYourOldExportHere!G434="","",copyYourOldExportHere!G434),"")</f>
        <v/>
      </c>
      <c r="I434" s="4" t="str">
        <f>IF(copyYourOldExportHere!G434="x",IF(copyYourOldExportHere!H434="","",copyYourOldExportHere!H434),"")</f>
        <v/>
      </c>
      <c r="J434" s="4" t="str">
        <f>IF(copyYourOldExportHere!G434="x",IF(copyYourOldExportHere!I434="","",copyYourOldExportHere!I434),"")</f>
        <v/>
      </c>
      <c r="K434">
        <v>433</v>
      </c>
      <c r="L434" t="s">
        <v>28</v>
      </c>
      <c r="M434" t="s">
        <v>431</v>
      </c>
      <c r="N434" t="s">
        <v>27</v>
      </c>
      <c r="O434">
        <v>364</v>
      </c>
      <c r="P434" t="s">
        <v>1508</v>
      </c>
      <c r="Q434" t="str">
        <f t="shared" si="37"/>
        <v/>
      </c>
      <c r="R434" t="str">
        <f t="shared" si="38"/>
        <v/>
      </c>
      <c r="S434" t="str">
        <f t="shared" si="39"/>
        <v/>
      </c>
      <c r="V434" t="str">
        <f t="shared" si="40"/>
        <v>Estrada,ThSFN</v>
      </c>
      <c r="W434" t="str">
        <f>IF(T434&lt;&gt;"multiple",IF(ISERROR(VLOOKUP(SUBSTITUTE(SUBSTITUTE(V434,"*","~*"),"+","~+"),playerChgs!G$2:H$411,2,FALSE)),"",VLOOKUP(SUBSTITUTE(SUBSTITUTE(V434,"*","~*"),"+","~+"),playerChgs!G$2:H$411,2,FALSE)),"")</f>
        <v/>
      </c>
      <c r="X434" t="str">
        <f t="shared" si="41"/>
        <v>Estrada,ThSFN</v>
      </c>
    </row>
    <row r="435" spans="1:24" x14ac:dyDescent="0.25">
      <c r="A435" s="7" t="str">
        <f t="shared" si="36"/>
        <v/>
      </c>
      <c r="B435" s="4" t="str">
        <f>IF(copyYourOldExportHere!G435="x",IF(copyYourOldExportHere!A435="","",copyYourOldExportHere!A435),"")</f>
        <v/>
      </c>
      <c r="C435" s="4" t="str">
        <f>IF(copyYourOldExportHere!G435="x",IF(copyYourOldExportHere!B435="","",copyYourOldExportHere!B435),"")</f>
        <v/>
      </c>
      <c r="D435" s="4" t="str">
        <f>IF(copyYourOldExportHere!G435="x",IF(copyYourOldExportHere!C435="","",copyYourOldExportHere!C435),"")</f>
        <v/>
      </c>
      <c r="E435" s="4" t="str">
        <f>IF(copyYourOldExportHere!G435="x",IF(copyYourOldExportHere!D435="","",copyYourOldExportHere!D435),"")</f>
        <v/>
      </c>
      <c r="F435" s="4" t="str">
        <f>IF(copyYourOldExportHere!G435="x",IF(copyYourOldExportHere!E435="","",copyYourOldExportHere!E435),"")</f>
        <v/>
      </c>
      <c r="G435" s="4" t="str">
        <f>IF(copyYourOldExportHere!G435="x",IF(copyYourOldExportHere!F435="","",copyYourOldExportHere!F435),"")</f>
        <v/>
      </c>
      <c r="H435" s="4" t="str">
        <f>IF(copyYourOldExportHere!G435="x",IF(copyYourOldExportHere!G435="","",copyYourOldExportHere!G435),"")</f>
        <v/>
      </c>
      <c r="I435" s="4" t="str">
        <f>IF(copyYourOldExportHere!G435="x",IF(copyYourOldExportHere!H435="","",copyYourOldExportHere!H435),"")</f>
        <v/>
      </c>
      <c r="J435" s="4" t="str">
        <f>IF(copyYourOldExportHere!G435="x",IF(copyYourOldExportHere!I435="","",copyYourOldExportHere!I435),"")</f>
        <v/>
      </c>
      <c r="K435">
        <v>434</v>
      </c>
      <c r="L435" t="s">
        <v>39</v>
      </c>
      <c r="M435" t="s">
        <v>1509</v>
      </c>
      <c r="N435" t="s">
        <v>27</v>
      </c>
      <c r="O435">
        <v>5</v>
      </c>
      <c r="P435" t="s">
        <v>1510</v>
      </c>
      <c r="Q435" t="str">
        <f t="shared" si="37"/>
        <v/>
      </c>
      <c r="R435" t="str">
        <f t="shared" si="38"/>
        <v/>
      </c>
      <c r="S435" t="str">
        <f t="shared" si="39"/>
        <v/>
      </c>
      <c r="T435" t="s">
        <v>6</v>
      </c>
      <c r="V435" t="str">
        <f t="shared" si="40"/>
        <v>Fabian,ShTEA</v>
      </c>
      <c r="W435" t="str">
        <f>IF(T435&lt;&gt;"multiple",IF(ISERROR(VLOOKUP(SUBSTITUTE(SUBSTITUTE(V435,"*","~*"),"+","~+"),playerChgs!G$2:H$411,2,FALSE)),"",VLOOKUP(SUBSTITUTE(SUBSTITUTE(V435,"*","~*"),"+","~+"),playerChgs!G$2:H$411,2,FALSE)),"")</f>
        <v/>
      </c>
      <c r="X435" t="str">
        <f t="shared" si="41"/>
        <v>Fabian,ShTEA</v>
      </c>
    </row>
    <row r="436" spans="1:24" x14ac:dyDescent="0.25">
      <c r="A436" s="7" t="str">
        <f t="shared" si="36"/>
        <v/>
      </c>
      <c r="B436" s="4" t="str">
        <f>IF(copyYourOldExportHere!G436="x",IF(copyYourOldExportHere!A436="","",copyYourOldExportHere!A436),"")</f>
        <v/>
      </c>
      <c r="C436" s="4" t="str">
        <f>IF(copyYourOldExportHere!G436="x",IF(copyYourOldExportHere!B436="","",copyYourOldExportHere!B436),"")</f>
        <v/>
      </c>
      <c r="D436" s="4" t="str">
        <f>IF(copyYourOldExportHere!G436="x",IF(copyYourOldExportHere!C436="","",copyYourOldExportHere!C436),"")</f>
        <v/>
      </c>
      <c r="E436" s="4" t="str">
        <f>IF(copyYourOldExportHere!G436="x",IF(copyYourOldExportHere!D436="","",copyYourOldExportHere!D436),"")</f>
        <v/>
      </c>
      <c r="F436" s="4" t="str">
        <f>IF(copyYourOldExportHere!G436="x",IF(copyYourOldExportHere!E436="","",copyYourOldExportHere!E436),"")</f>
        <v/>
      </c>
      <c r="G436" s="4" t="str">
        <f>IF(copyYourOldExportHere!G436="x",IF(copyYourOldExportHere!F436="","",copyYourOldExportHere!F436),"")</f>
        <v/>
      </c>
      <c r="H436" s="4" t="str">
        <f>IF(copyYourOldExportHere!G436="x",IF(copyYourOldExportHere!G436="","",copyYourOldExportHere!G436),"")</f>
        <v/>
      </c>
      <c r="I436" s="4" t="str">
        <f>IF(copyYourOldExportHere!G436="x",IF(copyYourOldExportHere!H436="","",copyYourOldExportHere!H436),"")</f>
        <v/>
      </c>
      <c r="J436" s="4" t="str">
        <f>IF(copyYourOldExportHere!G436="x",IF(copyYourOldExportHere!I436="","",copyYourOldExportHere!I436),"")</f>
        <v/>
      </c>
      <c r="K436">
        <v>435</v>
      </c>
      <c r="L436" t="s">
        <v>48</v>
      </c>
      <c r="M436" t="s">
        <v>800</v>
      </c>
      <c r="N436" t="s">
        <v>22</v>
      </c>
      <c r="O436">
        <v>57</v>
      </c>
      <c r="P436" t="s">
        <v>346</v>
      </c>
      <c r="Q436" t="str">
        <f t="shared" si="37"/>
        <v/>
      </c>
      <c r="R436" t="str">
        <f t="shared" si="38"/>
        <v/>
      </c>
      <c r="S436" t="str">
        <f t="shared" si="39"/>
        <v/>
      </c>
      <c r="V436" t="str">
        <f t="shared" si="40"/>
        <v>Faedo,ApDEA</v>
      </c>
      <c r="W436" t="str">
        <f>IF(T436&lt;&gt;"multiple",IF(ISERROR(VLOOKUP(SUBSTITUTE(SUBSTITUTE(V436,"*","~*"),"+","~+"),playerChgs!G$2:H$411,2,FALSE)),"",VLOOKUP(SUBSTITUTE(SUBSTITUTE(V436,"*","~*"),"+","~+"),playerChgs!G$2:H$411,2,FALSE)),"")</f>
        <v/>
      </c>
      <c r="X436" t="str">
        <f t="shared" si="41"/>
        <v>Faedo,ApDEA</v>
      </c>
    </row>
    <row r="437" spans="1:24" x14ac:dyDescent="0.25">
      <c r="A437" s="7" t="str">
        <f t="shared" si="36"/>
        <v/>
      </c>
      <c r="B437" s="4" t="str">
        <f>IF(copyYourOldExportHere!G437="x",IF(copyYourOldExportHere!A437="","",copyYourOldExportHere!A437),"")</f>
        <v/>
      </c>
      <c r="C437" s="4" t="str">
        <f>IF(copyYourOldExportHere!G437="x",IF(copyYourOldExportHere!B437="","",copyYourOldExportHere!B437),"")</f>
        <v/>
      </c>
      <c r="D437" s="4" t="str">
        <f>IF(copyYourOldExportHere!G437="x",IF(copyYourOldExportHere!C437="","",copyYourOldExportHere!C437),"")</f>
        <v/>
      </c>
      <c r="E437" s="4" t="str">
        <f>IF(copyYourOldExportHere!G437="x",IF(copyYourOldExportHere!D437="","",copyYourOldExportHere!D437),"")</f>
        <v/>
      </c>
      <c r="F437" s="4" t="str">
        <f>IF(copyYourOldExportHere!G437="x",IF(copyYourOldExportHere!E437="","",copyYourOldExportHere!E437),"")</f>
        <v/>
      </c>
      <c r="G437" s="4" t="str">
        <f>IF(copyYourOldExportHere!G437="x",IF(copyYourOldExportHere!F437="","",copyYourOldExportHere!F437),"")</f>
        <v/>
      </c>
      <c r="H437" s="4" t="str">
        <f>IF(copyYourOldExportHere!G437="x",IF(copyYourOldExportHere!G437="","",copyYourOldExportHere!G437),"")</f>
        <v/>
      </c>
      <c r="I437" s="4" t="str">
        <f>IF(copyYourOldExportHere!G437="x",IF(copyYourOldExportHere!H437="","",copyYourOldExportHere!H437),"")</f>
        <v/>
      </c>
      <c r="J437" s="4" t="str">
        <f>IF(copyYourOldExportHere!G437="x",IF(copyYourOldExportHere!I437="","",copyYourOldExportHere!I437),"")</f>
        <v/>
      </c>
      <c r="K437">
        <v>436</v>
      </c>
      <c r="L437" t="s">
        <v>47</v>
      </c>
      <c r="M437" t="s">
        <v>432</v>
      </c>
      <c r="N437" t="s">
        <v>22</v>
      </c>
      <c r="O437">
        <v>45</v>
      </c>
      <c r="P437" t="s">
        <v>61</v>
      </c>
      <c r="Q437" t="str">
        <f t="shared" si="37"/>
        <v/>
      </c>
      <c r="R437" t="str">
        <f t="shared" si="38"/>
        <v/>
      </c>
      <c r="S437" t="str">
        <f t="shared" si="39"/>
        <v/>
      </c>
      <c r="V437" t="str">
        <f t="shared" si="40"/>
        <v>Fairbanks,PpTBA</v>
      </c>
      <c r="W437" t="str">
        <f>IF(T437&lt;&gt;"multiple",IF(ISERROR(VLOOKUP(SUBSTITUTE(SUBSTITUTE(V437,"*","~*"),"+","~+"),playerChgs!G$2:H$411,2,FALSE)),"",VLOOKUP(SUBSTITUTE(SUBSTITUTE(V437,"*","~*"),"+","~+"),playerChgs!G$2:H$411,2,FALSE)),"")</f>
        <v/>
      </c>
      <c r="X437" t="str">
        <f t="shared" si="41"/>
        <v>Fairbanks,PpTBA</v>
      </c>
    </row>
    <row r="438" spans="1:24" x14ac:dyDescent="0.25">
      <c r="A438" s="7" t="str">
        <f t="shared" si="36"/>
        <v/>
      </c>
      <c r="B438" s="4" t="str">
        <f>IF(copyYourOldExportHere!G438="x",IF(copyYourOldExportHere!A438="","",copyYourOldExportHere!A438),"")</f>
        <v/>
      </c>
      <c r="C438" s="4" t="str">
        <f>IF(copyYourOldExportHere!G438="x",IF(copyYourOldExportHere!B438="","",copyYourOldExportHere!B438),"")</f>
        <v/>
      </c>
      <c r="D438" s="4" t="str">
        <f>IF(copyYourOldExportHere!G438="x",IF(copyYourOldExportHere!C438="","",copyYourOldExportHere!C438),"")</f>
        <v/>
      </c>
      <c r="E438" s="4" t="str">
        <f>IF(copyYourOldExportHere!G438="x",IF(copyYourOldExportHere!D438="","",copyYourOldExportHere!D438),"")</f>
        <v/>
      </c>
      <c r="F438" s="4" t="str">
        <f>IF(copyYourOldExportHere!G438="x",IF(copyYourOldExportHere!E438="","",copyYourOldExportHere!E438),"")</f>
        <v/>
      </c>
      <c r="G438" s="4" t="str">
        <f>IF(copyYourOldExportHere!G438="x",IF(copyYourOldExportHere!F438="","",copyYourOldExportHere!F438),"")</f>
        <v/>
      </c>
      <c r="H438" s="4" t="str">
        <f>IF(copyYourOldExportHere!G438="x",IF(copyYourOldExportHere!G438="","",copyYourOldExportHere!G438),"")</f>
        <v/>
      </c>
      <c r="I438" s="4" t="str">
        <f>IF(copyYourOldExportHere!G438="x",IF(copyYourOldExportHere!H438="","",copyYourOldExportHere!H438),"")</f>
        <v/>
      </c>
      <c r="J438" s="4" t="str">
        <f>IF(copyYourOldExportHere!G438="x",IF(copyYourOldExportHere!I438="","",copyYourOldExportHere!I438),"")</f>
        <v/>
      </c>
      <c r="K438">
        <v>437</v>
      </c>
      <c r="L438" t="s">
        <v>34</v>
      </c>
      <c r="M438" t="s">
        <v>629</v>
      </c>
      <c r="N438" t="s">
        <v>27</v>
      </c>
      <c r="O438">
        <v>209</v>
      </c>
      <c r="P438" t="s">
        <v>1511</v>
      </c>
      <c r="Q438" t="str">
        <f t="shared" si="37"/>
        <v/>
      </c>
      <c r="R438" t="str">
        <f t="shared" si="38"/>
        <v/>
      </c>
      <c r="S438" t="str">
        <f t="shared" si="39"/>
        <v/>
      </c>
      <c r="V438" t="str">
        <f t="shared" si="40"/>
        <v>Fairchild,ShCIN</v>
      </c>
      <c r="W438" t="str">
        <f>IF(T438&lt;&gt;"multiple",IF(ISERROR(VLOOKUP(SUBSTITUTE(SUBSTITUTE(V438,"*","~*"),"+","~+"),playerChgs!G$2:H$411,2,FALSE)),"",VLOOKUP(SUBSTITUTE(SUBSTITUTE(V438,"*","~*"),"+","~+"),playerChgs!G$2:H$411,2,FALSE)),"")</f>
        <v/>
      </c>
      <c r="X438" t="str">
        <f t="shared" si="41"/>
        <v>Fairchild,ShCIN</v>
      </c>
    </row>
    <row r="439" spans="1:24" x14ac:dyDescent="0.25">
      <c r="A439" s="7" t="str">
        <f t="shared" si="36"/>
        <v/>
      </c>
      <c r="B439" s="4" t="str">
        <f>IF(copyYourOldExportHere!G439="x",IF(copyYourOldExportHere!A439="","",copyYourOldExportHere!A439),"")</f>
        <v/>
      </c>
      <c r="C439" s="4" t="str">
        <f>IF(copyYourOldExportHere!G439="x",IF(copyYourOldExportHere!B439="","",copyYourOldExportHere!B439),"")</f>
        <v/>
      </c>
      <c r="D439" s="4" t="str">
        <f>IF(copyYourOldExportHere!G439="x",IF(copyYourOldExportHere!C439="","",copyYourOldExportHere!C439),"")</f>
        <v/>
      </c>
      <c r="E439" s="4" t="str">
        <f>IF(copyYourOldExportHere!G439="x",IF(copyYourOldExportHere!D439="","",copyYourOldExportHere!D439),"")</f>
        <v/>
      </c>
      <c r="F439" s="4" t="str">
        <f>IF(copyYourOldExportHere!G439="x",IF(copyYourOldExportHere!E439="","",copyYourOldExportHere!E439),"")</f>
        <v/>
      </c>
      <c r="G439" s="4" t="str">
        <f>IF(copyYourOldExportHere!G439="x",IF(copyYourOldExportHere!F439="","",copyYourOldExportHere!F439),"")</f>
        <v/>
      </c>
      <c r="H439" s="4" t="str">
        <f>IF(copyYourOldExportHere!G439="x",IF(copyYourOldExportHere!G439="","",copyYourOldExportHere!G439),"")</f>
        <v/>
      </c>
      <c r="I439" s="4" t="str">
        <f>IF(copyYourOldExportHere!G439="x",IF(copyYourOldExportHere!H439="","",copyYourOldExportHere!H439),"")</f>
        <v/>
      </c>
      <c r="J439" s="4" t="str">
        <f>IF(copyYourOldExportHere!G439="x",IF(copyYourOldExportHere!I439="","",copyYourOldExportHere!I439),"")</f>
        <v/>
      </c>
      <c r="K439">
        <v>438</v>
      </c>
      <c r="L439" t="s">
        <v>32</v>
      </c>
      <c r="M439" t="s">
        <v>630</v>
      </c>
      <c r="N439" t="s">
        <v>22</v>
      </c>
      <c r="O439">
        <v>142</v>
      </c>
      <c r="P439" t="s">
        <v>69</v>
      </c>
      <c r="Q439" t="str">
        <f t="shared" si="37"/>
        <v/>
      </c>
      <c r="R439" t="str">
        <f t="shared" si="38"/>
        <v/>
      </c>
      <c r="S439" t="str">
        <f t="shared" si="39"/>
        <v/>
      </c>
      <c r="V439" t="str">
        <f t="shared" si="40"/>
        <v>Falter,B*pPIN</v>
      </c>
      <c r="W439" t="str">
        <f>IF(T439&lt;&gt;"multiple",IF(ISERROR(VLOOKUP(SUBSTITUTE(SUBSTITUTE(V439,"*","~*"),"+","~+"),playerChgs!G$2:H$411,2,FALSE)),"",VLOOKUP(SUBSTITUTE(SUBSTITUTE(V439,"*","~*"),"+","~+"),playerChgs!G$2:H$411,2,FALSE)),"")</f>
        <v/>
      </c>
      <c r="X439" t="str">
        <f t="shared" si="41"/>
        <v>Falter,B*pPIN</v>
      </c>
    </row>
    <row r="440" spans="1:24" x14ac:dyDescent="0.25">
      <c r="A440" s="7" t="str">
        <f t="shared" si="36"/>
        <v/>
      </c>
      <c r="B440" s="4" t="str">
        <f>IF(copyYourOldExportHere!G440="x",IF(copyYourOldExportHere!A440="","",copyYourOldExportHere!A440),"")</f>
        <v/>
      </c>
      <c r="C440" s="4" t="str">
        <f>IF(copyYourOldExportHere!G440="x",IF(copyYourOldExportHere!B440="","",copyYourOldExportHere!B440),"")</f>
        <v/>
      </c>
      <c r="D440" s="4" t="str">
        <f>IF(copyYourOldExportHere!G440="x",IF(copyYourOldExportHere!C440="","",copyYourOldExportHere!C440),"")</f>
        <v/>
      </c>
      <c r="E440" s="4" t="str">
        <f>IF(copyYourOldExportHere!G440="x",IF(copyYourOldExportHere!D440="","",copyYourOldExportHere!D440),"")</f>
        <v/>
      </c>
      <c r="F440" s="4" t="str">
        <f>IF(copyYourOldExportHere!G440="x",IF(copyYourOldExportHere!E440="","",copyYourOldExportHere!E440),"")</f>
        <v/>
      </c>
      <c r="G440" s="4" t="str">
        <f>IF(copyYourOldExportHere!G440="x",IF(copyYourOldExportHere!F440="","",copyYourOldExportHere!F440),"")</f>
        <v/>
      </c>
      <c r="H440" s="4" t="str">
        <f>IF(copyYourOldExportHere!G440="x",IF(copyYourOldExportHere!G440="","",copyYourOldExportHere!G440),"")</f>
        <v/>
      </c>
      <c r="I440" s="4" t="str">
        <f>IF(copyYourOldExportHere!G440="x",IF(copyYourOldExportHere!H440="","",copyYourOldExportHere!H440),"")</f>
        <v/>
      </c>
      <c r="J440" s="4" t="str">
        <f>IF(copyYourOldExportHere!G440="x",IF(copyYourOldExportHere!I440="","",copyYourOldExportHere!I440),"")</f>
        <v/>
      </c>
      <c r="K440">
        <v>439</v>
      </c>
      <c r="L440" t="s">
        <v>34</v>
      </c>
      <c r="M440" t="s">
        <v>154</v>
      </c>
      <c r="N440" t="s">
        <v>22</v>
      </c>
      <c r="O440">
        <v>71</v>
      </c>
      <c r="P440" t="s">
        <v>72</v>
      </c>
      <c r="Q440" t="str">
        <f t="shared" si="37"/>
        <v/>
      </c>
      <c r="R440" t="str">
        <f t="shared" si="38"/>
        <v/>
      </c>
      <c r="S440" t="str">
        <f t="shared" si="39"/>
        <v/>
      </c>
      <c r="V440" t="str">
        <f t="shared" si="40"/>
        <v>Farmer,BpCIN</v>
      </c>
      <c r="W440" t="str">
        <f>IF(T440&lt;&gt;"multiple",IF(ISERROR(VLOOKUP(SUBSTITUTE(SUBSTITUTE(V440,"*","~*"),"+","~+"),playerChgs!G$2:H$411,2,FALSE)),"",VLOOKUP(SUBSTITUTE(SUBSTITUTE(V440,"*","~*"),"+","~+"),playerChgs!G$2:H$411,2,FALSE)),"")</f>
        <v/>
      </c>
      <c r="X440" t="str">
        <f t="shared" si="41"/>
        <v>Farmer,BpCIN</v>
      </c>
    </row>
    <row r="441" spans="1:24" x14ac:dyDescent="0.25">
      <c r="A441" s="7" t="str">
        <f t="shared" si="36"/>
        <v/>
      </c>
      <c r="B441" s="4" t="str">
        <f>IF(copyYourOldExportHere!G441="x",IF(copyYourOldExportHere!A441="","",copyYourOldExportHere!A441),"")</f>
        <v/>
      </c>
      <c r="C441" s="4" t="str">
        <f>IF(copyYourOldExportHere!G441="x",IF(copyYourOldExportHere!B441="","",copyYourOldExportHere!B441),"")</f>
        <v/>
      </c>
      <c r="D441" s="4" t="str">
        <f>IF(copyYourOldExportHere!G441="x",IF(copyYourOldExportHere!C441="","",copyYourOldExportHere!C441),"")</f>
        <v/>
      </c>
      <c r="E441" s="4" t="str">
        <f>IF(copyYourOldExportHere!G441="x",IF(copyYourOldExportHere!D441="","",copyYourOldExportHere!D441),"")</f>
        <v/>
      </c>
      <c r="F441" s="4" t="str">
        <f>IF(copyYourOldExportHere!G441="x",IF(copyYourOldExportHere!E441="","",copyYourOldExportHere!E441),"")</f>
        <v/>
      </c>
      <c r="G441" s="4" t="str">
        <f>IF(copyYourOldExportHere!G441="x",IF(copyYourOldExportHere!F441="","",copyYourOldExportHere!F441),"")</f>
        <v/>
      </c>
      <c r="H441" s="4" t="str">
        <f>IF(copyYourOldExportHere!G441="x",IF(copyYourOldExportHere!G441="","",copyYourOldExportHere!G441),"")</f>
        <v/>
      </c>
      <c r="I441" s="4" t="str">
        <f>IF(copyYourOldExportHere!G441="x",IF(copyYourOldExportHere!H441="","",copyYourOldExportHere!H441),"")</f>
        <v/>
      </c>
      <c r="J441" s="4" t="str">
        <f>IF(copyYourOldExportHere!G441="x",IF(copyYourOldExportHere!I441="","",copyYourOldExportHere!I441),"")</f>
        <v/>
      </c>
      <c r="K441">
        <v>440</v>
      </c>
      <c r="L441" t="s">
        <v>42</v>
      </c>
      <c r="M441" t="s">
        <v>253</v>
      </c>
      <c r="N441" t="s">
        <v>27</v>
      </c>
      <c r="O441">
        <v>215</v>
      </c>
      <c r="P441" t="s">
        <v>1512</v>
      </c>
      <c r="Q441" t="str">
        <f t="shared" si="37"/>
        <v/>
      </c>
      <c r="R441" t="str">
        <f t="shared" si="38"/>
        <v/>
      </c>
      <c r="S441" t="str">
        <f t="shared" si="39"/>
        <v/>
      </c>
      <c r="V441" t="str">
        <f t="shared" si="40"/>
        <v>Farmer,KhMNA</v>
      </c>
      <c r="W441" t="str">
        <f>IF(T441&lt;&gt;"multiple",IF(ISERROR(VLOOKUP(SUBSTITUTE(SUBSTITUTE(V441,"*","~*"),"+","~+"),playerChgs!G$2:H$411,2,FALSE)),"",VLOOKUP(SUBSTITUTE(SUBSTITUTE(V441,"*","~*"),"+","~+"),playerChgs!G$2:H$411,2,FALSE)),"")</f>
        <v/>
      </c>
      <c r="X441" t="str">
        <f t="shared" si="41"/>
        <v>Farmer,KhMNA</v>
      </c>
    </row>
    <row r="442" spans="1:24" x14ac:dyDescent="0.25">
      <c r="A442" s="7" t="str">
        <f t="shared" si="36"/>
        <v/>
      </c>
      <c r="B442" s="4" t="str">
        <f>IF(copyYourOldExportHere!G442="x",IF(copyYourOldExportHere!A442="","",copyYourOldExportHere!A442),"")</f>
        <v/>
      </c>
      <c r="C442" s="4" t="str">
        <f>IF(copyYourOldExportHere!G442="x",IF(copyYourOldExportHere!B442="","",copyYourOldExportHere!B442),"")</f>
        <v/>
      </c>
      <c r="D442" s="4" t="str">
        <f>IF(copyYourOldExportHere!G442="x",IF(copyYourOldExportHere!C442="","",copyYourOldExportHere!C442),"")</f>
        <v/>
      </c>
      <c r="E442" s="4" t="str">
        <f>IF(copyYourOldExportHere!G442="x",IF(copyYourOldExportHere!D442="","",copyYourOldExportHere!D442),"")</f>
        <v/>
      </c>
      <c r="F442" s="4" t="str">
        <f>IF(copyYourOldExportHere!G442="x",IF(copyYourOldExportHere!E442="","",copyYourOldExportHere!E442),"")</f>
        <v/>
      </c>
      <c r="G442" s="4" t="str">
        <f>IF(copyYourOldExportHere!G442="x",IF(copyYourOldExportHere!F442="","",copyYourOldExportHere!F442),"")</f>
        <v/>
      </c>
      <c r="H442" s="4" t="str">
        <f>IF(copyYourOldExportHere!G442="x",IF(copyYourOldExportHere!G442="","",copyYourOldExportHere!G442),"")</f>
        <v/>
      </c>
      <c r="I442" s="4" t="str">
        <f>IF(copyYourOldExportHere!G442="x",IF(copyYourOldExportHere!H442="","",copyYourOldExportHere!H442),"")</f>
        <v/>
      </c>
      <c r="J442" s="4" t="str">
        <f>IF(copyYourOldExportHere!G442="x",IF(copyYourOldExportHere!I442="","",copyYourOldExportHere!I442),"")</f>
        <v/>
      </c>
      <c r="K442">
        <v>441</v>
      </c>
      <c r="L442" t="s">
        <v>102</v>
      </c>
      <c r="M442" t="s">
        <v>801</v>
      </c>
      <c r="N442" t="s">
        <v>22</v>
      </c>
      <c r="O442">
        <v>54</v>
      </c>
      <c r="P442" t="s">
        <v>64</v>
      </c>
      <c r="Q442" t="str">
        <f t="shared" si="37"/>
        <v/>
      </c>
      <c r="R442" t="str">
        <f t="shared" si="38"/>
        <v/>
      </c>
      <c r="S442" t="str">
        <f t="shared" si="39"/>
        <v/>
      </c>
      <c r="V442" t="str">
        <f t="shared" si="40"/>
        <v>Faucher,CpMMN</v>
      </c>
      <c r="W442" t="str">
        <f>IF(T442&lt;&gt;"multiple",IF(ISERROR(VLOOKUP(SUBSTITUTE(SUBSTITUTE(V442,"*","~*"),"+","~+"),playerChgs!G$2:H$411,2,FALSE)),"",VLOOKUP(SUBSTITUTE(SUBSTITUTE(V442,"*","~*"),"+","~+"),playerChgs!G$2:H$411,2,FALSE)),"")</f>
        <v/>
      </c>
      <c r="X442" t="str">
        <f t="shared" si="41"/>
        <v>Faucher,CpMMN</v>
      </c>
    </row>
    <row r="443" spans="1:24" x14ac:dyDescent="0.25">
      <c r="A443" s="7" t="str">
        <f t="shared" si="36"/>
        <v/>
      </c>
      <c r="B443" s="4" t="str">
        <f>IF(copyYourOldExportHere!G443="x",IF(copyYourOldExportHere!A443="","",copyYourOldExportHere!A443),"")</f>
        <v/>
      </c>
      <c r="C443" s="4" t="str">
        <f>IF(copyYourOldExportHere!G443="x",IF(copyYourOldExportHere!B443="","",copyYourOldExportHere!B443),"")</f>
        <v/>
      </c>
      <c r="D443" s="4" t="str">
        <f>IF(copyYourOldExportHere!G443="x",IF(copyYourOldExportHere!C443="","",copyYourOldExportHere!C443),"")</f>
        <v/>
      </c>
      <c r="E443" s="4" t="str">
        <f>IF(copyYourOldExportHere!G443="x",IF(copyYourOldExportHere!D443="","",copyYourOldExportHere!D443),"")</f>
        <v/>
      </c>
      <c r="F443" s="4" t="str">
        <f>IF(copyYourOldExportHere!G443="x",IF(copyYourOldExportHere!E443="","",copyYourOldExportHere!E443),"")</f>
        <v/>
      </c>
      <c r="G443" s="4" t="str">
        <f>IF(copyYourOldExportHere!G443="x",IF(copyYourOldExportHere!F443="","",copyYourOldExportHere!F443),"")</f>
        <v/>
      </c>
      <c r="H443" s="4" t="str">
        <f>IF(copyYourOldExportHere!G443="x",IF(copyYourOldExportHere!G443="","",copyYourOldExportHere!G443),"")</f>
        <v/>
      </c>
      <c r="I443" s="4" t="str">
        <f>IF(copyYourOldExportHere!G443="x",IF(copyYourOldExportHere!H443="","",copyYourOldExportHere!H443),"")</f>
        <v/>
      </c>
      <c r="J443" s="4" t="str">
        <f>IF(copyYourOldExportHere!G443="x",IF(copyYourOldExportHere!I443="","",copyYourOldExportHere!I443),"")</f>
        <v/>
      </c>
      <c r="K443">
        <v>442</v>
      </c>
      <c r="L443" t="s">
        <v>43</v>
      </c>
      <c r="M443" t="s">
        <v>1513</v>
      </c>
      <c r="N443" t="s">
        <v>22</v>
      </c>
      <c r="O443">
        <v>177</v>
      </c>
      <c r="P443" t="s">
        <v>67</v>
      </c>
      <c r="Q443" t="str">
        <f t="shared" si="37"/>
        <v/>
      </c>
      <c r="R443" t="str">
        <f t="shared" si="38"/>
        <v/>
      </c>
      <c r="S443" t="str">
        <f t="shared" si="39"/>
        <v/>
      </c>
      <c r="V443" t="str">
        <f t="shared" si="40"/>
        <v>Fedde,EpSLN</v>
      </c>
      <c r="W443" t="str">
        <f>IF(T443&lt;&gt;"multiple",IF(ISERROR(VLOOKUP(SUBSTITUTE(SUBSTITUTE(V443,"*","~*"),"+","~+"),playerChgs!G$2:H$411,2,FALSE)),"",VLOOKUP(SUBSTITUTE(SUBSTITUTE(V443,"*","~*"),"+","~+"),playerChgs!G$2:H$411,2,FALSE)),"")</f>
        <v/>
      </c>
      <c r="X443" t="str">
        <f t="shared" si="41"/>
        <v>Fedde,EpSLN</v>
      </c>
    </row>
    <row r="444" spans="1:24" x14ac:dyDescent="0.25">
      <c r="A444" s="7" t="str">
        <f t="shared" si="36"/>
        <v/>
      </c>
      <c r="B444" s="4" t="str">
        <f>IF(copyYourOldExportHere!G444="x",IF(copyYourOldExportHere!A444="","",copyYourOldExportHere!A444),"")</f>
        <v/>
      </c>
      <c r="C444" s="4" t="str">
        <f>IF(copyYourOldExportHere!G444="x",IF(copyYourOldExportHere!B444="","",copyYourOldExportHere!B444),"")</f>
        <v/>
      </c>
      <c r="D444" s="4" t="str">
        <f>IF(copyYourOldExportHere!G444="x",IF(copyYourOldExportHere!C444="","",copyYourOldExportHere!C444),"")</f>
        <v/>
      </c>
      <c r="E444" s="4" t="str">
        <f>IF(copyYourOldExportHere!G444="x",IF(copyYourOldExportHere!D444="","",copyYourOldExportHere!D444),"")</f>
        <v/>
      </c>
      <c r="F444" s="4" t="str">
        <f>IF(copyYourOldExportHere!G444="x",IF(copyYourOldExportHere!E444="","",copyYourOldExportHere!E444),"")</f>
        <v/>
      </c>
      <c r="G444" s="4" t="str">
        <f>IF(copyYourOldExportHere!G444="x",IF(copyYourOldExportHere!F444="","",copyYourOldExportHere!F444),"")</f>
        <v/>
      </c>
      <c r="H444" s="4" t="str">
        <f>IF(copyYourOldExportHere!G444="x",IF(copyYourOldExportHere!G444="","",copyYourOldExportHere!G444),"")</f>
        <v/>
      </c>
      <c r="I444" s="4" t="str">
        <f>IF(copyYourOldExportHere!G444="x",IF(copyYourOldExportHere!H444="","",copyYourOldExportHere!H444),"")</f>
        <v/>
      </c>
      <c r="J444" s="4" t="str">
        <f>IF(copyYourOldExportHere!G444="x",IF(copyYourOldExportHere!I444="","",copyYourOldExportHere!I444),"")</f>
        <v/>
      </c>
      <c r="K444">
        <v>443</v>
      </c>
      <c r="L444" t="s">
        <v>23</v>
      </c>
      <c r="M444" t="s">
        <v>1513</v>
      </c>
      <c r="N444" t="s">
        <v>22</v>
      </c>
      <c r="O444">
        <v>122</v>
      </c>
      <c r="P444" t="s">
        <v>67</v>
      </c>
      <c r="Q444" t="str">
        <f t="shared" si="37"/>
        <v/>
      </c>
      <c r="R444" t="str">
        <f t="shared" si="38"/>
        <v/>
      </c>
      <c r="S444" t="str">
        <f t="shared" si="39"/>
        <v/>
      </c>
      <c r="T444" t="s">
        <v>7</v>
      </c>
      <c r="V444" t="str">
        <f t="shared" si="40"/>
        <v>Fedde,EpCHA</v>
      </c>
      <c r="W444" t="str">
        <f>IF(T444&lt;&gt;"multiple",IF(ISERROR(VLOOKUP(SUBSTITUTE(SUBSTITUTE(V444,"*","~*"),"+","~+"),playerChgs!G$2:H$411,2,FALSE)),"",VLOOKUP(SUBSTITUTE(SUBSTITUTE(V444,"*","~*"),"+","~+"),playerChgs!G$2:H$411,2,FALSE)),"")</f>
        <v/>
      </c>
      <c r="X444" t="str">
        <f t="shared" si="41"/>
        <v>Fedde,EpCHA</v>
      </c>
    </row>
    <row r="445" spans="1:24" x14ac:dyDescent="0.25">
      <c r="A445" s="7" t="str">
        <f t="shared" si="36"/>
        <v/>
      </c>
      <c r="B445" s="4" t="str">
        <f>IF(copyYourOldExportHere!G445="x",IF(copyYourOldExportHere!A445="","",copyYourOldExportHere!A445),"")</f>
        <v/>
      </c>
      <c r="C445" s="4" t="str">
        <f>IF(copyYourOldExportHere!G445="x",IF(copyYourOldExportHere!B445="","",copyYourOldExportHere!B445),"")</f>
        <v/>
      </c>
      <c r="D445" s="4" t="str">
        <f>IF(copyYourOldExportHere!G445="x",IF(copyYourOldExportHere!C445="","",copyYourOldExportHere!C445),"")</f>
        <v/>
      </c>
      <c r="E445" s="4" t="str">
        <f>IF(copyYourOldExportHere!G445="x",IF(copyYourOldExportHere!D445="","",copyYourOldExportHere!D445),"")</f>
        <v/>
      </c>
      <c r="F445" s="4" t="str">
        <f>IF(copyYourOldExportHere!G445="x",IF(copyYourOldExportHere!E445="","",copyYourOldExportHere!E445),"")</f>
        <v/>
      </c>
      <c r="G445" s="4" t="str">
        <f>IF(copyYourOldExportHere!G445="x",IF(copyYourOldExportHere!F445="","",copyYourOldExportHere!F445),"")</f>
        <v/>
      </c>
      <c r="H445" s="4" t="str">
        <f>IF(copyYourOldExportHere!G445="x",IF(copyYourOldExportHere!G445="","",copyYourOldExportHere!G445),"")</f>
        <v/>
      </c>
      <c r="I445" s="4" t="str">
        <f>IF(copyYourOldExportHere!G445="x",IF(copyYourOldExportHere!H445="","",copyYourOldExportHere!H445),"")</f>
        <v/>
      </c>
      <c r="J445" s="4" t="str">
        <f>IF(copyYourOldExportHere!G445="x",IF(copyYourOldExportHere!I445="","",copyYourOldExportHere!I445),"")</f>
        <v/>
      </c>
      <c r="K445">
        <v>444</v>
      </c>
      <c r="L445" t="s">
        <v>43</v>
      </c>
      <c r="M445" t="s">
        <v>1513</v>
      </c>
      <c r="N445" t="s">
        <v>22</v>
      </c>
      <c r="O445">
        <v>56</v>
      </c>
      <c r="P445" t="s">
        <v>69</v>
      </c>
      <c r="Q445" t="str">
        <f t="shared" si="37"/>
        <v/>
      </c>
      <c r="R445" t="str">
        <f t="shared" si="38"/>
        <v/>
      </c>
      <c r="S445" t="str">
        <f t="shared" si="39"/>
        <v/>
      </c>
      <c r="T445" t="s">
        <v>7</v>
      </c>
      <c r="V445" t="str">
        <f t="shared" si="40"/>
        <v>Fedde,EpSLN</v>
      </c>
      <c r="W445" t="str">
        <f>IF(T445&lt;&gt;"multiple",IF(ISERROR(VLOOKUP(SUBSTITUTE(SUBSTITUTE(V445,"*","~*"),"+","~+"),playerChgs!G$2:H$411,2,FALSE)),"",VLOOKUP(SUBSTITUTE(SUBSTITUTE(V445,"*","~*"),"+","~+"),playerChgs!G$2:H$411,2,FALSE)),"")</f>
        <v/>
      </c>
      <c r="X445" t="str">
        <f t="shared" si="41"/>
        <v>Fedde,EpSLN</v>
      </c>
    </row>
    <row r="446" spans="1:24" x14ac:dyDescent="0.25">
      <c r="A446" s="7" t="str">
        <f t="shared" si="36"/>
        <v/>
      </c>
      <c r="B446" s="4" t="str">
        <f>IF(copyYourOldExportHere!G446="x",IF(copyYourOldExportHere!A446="","",copyYourOldExportHere!A446),"")</f>
        <v/>
      </c>
      <c r="C446" s="4" t="str">
        <f>IF(copyYourOldExportHere!G446="x",IF(copyYourOldExportHere!B446="","",copyYourOldExportHere!B446),"")</f>
        <v/>
      </c>
      <c r="D446" s="4" t="str">
        <f>IF(copyYourOldExportHere!G446="x",IF(copyYourOldExportHere!C446="","",copyYourOldExportHere!C446),"")</f>
        <v/>
      </c>
      <c r="E446" s="4" t="str">
        <f>IF(copyYourOldExportHere!G446="x",IF(copyYourOldExportHere!D446="","",copyYourOldExportHere!D446),"")</f>
        <v/>
      </c>
      <c r="F446" s="4" t="str">
        <f>IF(copyYourOldExportHere!G446="x",IF(copyYourOldExportHere!E446="","",copyYourOldExportHere!E446),"")</f>
        <v/>
      </c>
      <c r="G446" s="4" t="str">
        <f>IF(copyYourOldExportHere!G446="x",IF(copyYourOldExportHere!F446="","",copyYourOldExportHere!F446),"")</f>
        <v/>
      </c>
      <c r="H446" s="4" t="str">
        <f>IF(copyYourOldExportHere!G446="x",IF(copyYourOldExportHere!G446="","",copyYourOldExportHere!G446),"")</f>
        <v/>
      </c>
      <c r="I446" s="4" t="str">
        <f>IF(copyYourOldExportHere!G446="x",IF(copyYourOldExportHere!H446="","",copyYourOldExportHere!H446),"")</f>
        <v/>
      </c>
      <c r="J446" s="4" t="str">
        <f>IF(copyYourOldExportHere!G446="x",IF(copyYourOldExportHere!I446="","",copyYourOldExportHere!I446),"")</f>
        <v/>
      </c>
      <c r="K446">
        <v>445</v>
      </c>
      <c r="L446" t="s">
        <v>29</v>
      </c>
      <c r="M446" t="s">
        <v>1514</v>
      </c>
      <c r="N446" t="s">
        <v>27</v>
      </c>
      <c r="O446">
        <v>12</v>
      </c>
      <c r="P446" t="s">
        <v>1515</v>
      </c>
      <c r="Q446" t="str">
        <f t="shared" si="37"/>
        <v/>
      </c>
      <c r="R446" t="str">
        <f t="shared" si="38"/>
        <v/>
      </c>
      <c r="S446" t="str">
        <f t="shared" si="39"/>
        <v/>
      </c>
      <c r="T446" t="s">
        <v>6</v>
      </c>
      <c r="V446" t="str">
        <f t="shared" si="40"/>
        <v>Feduccia,H*hLAN</v>
      </c>
      <c r="W446" t="str">
        <f>IF(T446&lt;&gt;"multiple",IF(ISERROR(VLOOKUP(SUBSTITUTE(SUBSTITUTE(V446,"*","~*"),"+","~+"),playerChgs!G$2:H$411,2,FALSE)),"",VLOOKUP(SUBSTITUTE(SUBSTITUTE(V446,"*","~*"),"+","~+"),playerChgs!G$2:H$411,2,FALSE)),"")</f>
        <v/>
      </c>
      <c r="X446" t="str">
        <f t="shared" si="41"/>
        <v>Feduccia,H*hLAN</v>
      </c>
    </row>
    <row r="447" spans="1:24" x14ac:dyDescent="0.25">
      <c r="A447" s="7" t="str">
        <f t="shared" si="36"/>
        <v/>
      </c>
      <c r="B447" s="4" t="str">
        <f>IF(copyYourOldExportHere!G447="x",IF(copyYourOldExportHere!A447="","",copyYourOldExportHere!A447),"")</f>
        <v/>
      </c>
      <c r="C447" s="4" t="str">
        <f>IF(copyYourOldExportHere!G447="x",IF(copyYourOldExportHere!B447="","",copyYourOldExportHere!B447),"")</f>
        <v/>
      </c>
      <c r="D447" s="4" t="str">
        <f>IF(copyYourOldExportHere!G447="x",IF(copyYourOldExportHere!C447="","",copyYourOldExportHere!C447),"")</f>
        <v/>
      </c>
      <c r="E447" s="4" t="str">
        <f>IF(copyYourOldExportHere!G447="x",IF(copyYourOldExportHere!D447="","",copyYourOldExportHere!D447),"")</f>
        <v/>
      </c>
      <c r="F447" s="4" t="str">
        <f>IF(copyYourOldExportHere!G447="x",IF(copyYourOldExportHere!E447="","",copyYourOldExportHere!E447),"")</f>
        <v/>
      </c>
      <c r="G447" s="4" t="str">
        <f>IF(copyYourOldExportHere!G447="x",IF(copyYourOldExportHere!F447="","",copyYourOldExportHere!F447),"")</f>
        <v/>
      </c>
      <c r="H447" s="4" t="str">
        <f>IF(copyYourOldExportHere!G447="x",IF(copyYourOldExportHere!G447="","",copyYourOldExportHere!G447),"")</f>
        <v/>
      </c>
      <c r="I447" s="4" t="str">
        <f>IF(copyYourOldExportHere!G447="x",IF(copyYourOldExportHere!H447="","",copyYourOldExportHere!H447),"")</f>
        <v/>
      </c>
      <c r="J447" s="4" t="str">
        <f>IF(copyYourOldExportHere!G447="x",IF(copyYourOldExportHere!I447="","",copyYourOldExportHere!I447),"")</f>
        <v/>
      </c>
      <c r="K447">
        <v>446</v>
      </c>
      <c r="L447" t="s">
        <v>32</v>
      </c>
      <c r="M447" t="s">
        <v>1516</v>
      </c>
      <c r="N447" t="s">
        <v>22</v>
      </c>
      <c r="O447">
        <v>2</v>
      </c>
      <c r="P447" t="s">
        <v>62</v>
      </c>
      <c r="Q447" t="str">
        <f t="shared" si="37"/>
        <v/>
      </c>
      <c r="R447" t="str">
        <f t="shared" si="38"/>
        <v/>
      </c>
      <c r="S447" t="str">
        <f t="shared" si="39"/>
        <v/>
      </c>
      <c r="T447" t="s">
        <v>6</v>
      </c>
      <c r="V447" t="str">
        <f t="shared" si="40"/>
        <v>Feigl,B*pPIN</v>
      </c>
      <c r="W447" t="str">
        <f>IF(T447&lt;&gt;"multiple",IF(ISERROR(VLOOKUP(SUBSTITUTE(SUBSTITUTE(V447,"*","~*"),"+","~+"),playerChgs!G$2:H$411,2,FALSE)),"",VLOOKUP(SUBSTITUTE(SUBSTITUTE(V447,"*","~*"),"+","~+"),playerChgs!G$2:H$411,2,FALSE)),"")</f>
        <v/>
      </c>
      <c r="X447" t="str">
        <f t="shared" si="41"/>
        <v>Feigl,B*pPIN</v>
      </c>
    </row>
    <row r="448" spans="1:24" x14ac:dyDescent="0.25">
      <c r="A448" s="7" t="str">
        <f t="shared" si="36"/>
        <v/>
      </c>
      <c r="B448" s="4" t="str">
        <f>IF(copyYourOldExportHere!G448="x",IF(copyYourOldExportHere!A448="","",copyYourOldExportHere!A448),"")</f>
        <v/>
      </c>
      <c r="C448" s="4" t="str">
        <f>IF(copyYourOldExportHere!G448="x",IF(copyYourOldExportHere!B448="","",copyYourOldExportHere!B448),"")</f>
        <v/>
      </c>
      <c r="D448" s="4" t="str">
        <f>IF(copyYourOldExportHere!G448="x",IF(copyYourOldExportHere!C448="","",copyYourOldExportHere!C448),"")</f>
        <v/>
      </c>
      <c r="E448" s="4" t="str">
        <f>IF(copyYourOldExportHere!G448="x",IF(copyYourOldExportHere!D448="","",copyYourOldExportHere!D448),"")</f>
        <v/>
      </c>
      <c r="F448" s="4" t="str">
        <f>IF(copyYourOldExportHere!G448="x",IF(copyYourOldExportHere!E448="","",copyYourOldExportHere!E448),"")</f>
        <v/>
      </c>
      <c r="G448" s="4" t="str">
        <f>IF(copyYourOldExportHere!G448="x",IF(copyYourOldExportHere!F448="","",copyYourOldExportHere!F448),"")</f>
        <v/>
      </c>
      <c r="H448" s="4" t="str">
        <f>IF(copyYourOldExportHere!G448="x",IF(copyYourOldExportHere!G448="","",copyYourOldExportHere!G448),"")</f>
        <v/>
      </c>
      <c r="I448" s="4" t="str">
        <f>IF(copyYourOldExportHere!G448="x",IF(copyYourOldExportHere!H448="","",copyYourOldExportHere!H448),"")</f>
        <v/>
      </c>
      <c r="J448" s="4" t="str">
        <f>IF(copyYourOldExportHere!G448="x",IF(copyYourOldExportHere!I448="","",copyYourOldExportHere!I448),"")</f>
        <v/>
      </c>
      <c r="K448">
        <v>447</v>
      </c>
      <c r="L448" t="s">
        <v>46</v>
      </c>
      <c r="M448" t="s">
        <v>631</v>
      </c>
      <c r="N448" t="s">
        <v>22</v>
      </c>
      <c r="O448">
        <v>162</v>
      </c>
      <c r="P448" t="s">
        <v>69</v>
      </c>
      <c r="Q448" t="str">
        <f t="shared" si="37"/>
        <v/>
      </c>
      <c r="R448" t="str">
        <f t="shared" si="38"/>
        <v/>
      </c>
      <c r="S448" t="str">
        <f t="shared" si="39"/>
        <v/>
      </c>
      <c r="V448" t="str">
        <f t="shared" si="40"/>
        <v>Feltner,RpCON</v>
      </c>
      <c r="W448" t="str">
        <f>IF(T448&lt;&gt;"multiple",IF(ISERROR(VLOOKUP(SUBSTITUTE(SUBSTITUTE(V448,"*","~*"),"+","~+"),playerChgs!G$2:H$411,2,FALSE)),"",VLOOKUP(SUBSTITUTE(SUBSTITUTE(V448,"*","~*"),"+","~+"),playerChgs!G$2:H$411,2,FALSE)),"")</f>
        <v/>
      </c>
      <c r="X448" t="str">
        <f t="shared" si="41"/>
        <v>Feltner,RpCON</v>
      </c>
    </row>
    <row r="449" spans="1:24" x14ac:dyDescent="0.25">
      <c r="A449" s="7" t="str">
        <f t="shared" si="36"/>
        <v/>
      </c>
      <c r="B449" s="4" t="str">
        <f>IF(copyYourOldExportHere!G449="x",IF(copyYourOldExportHere!A449="","",copyYourOldExportHere!A449),"")</f>
        <v/>
      </c>
      <c r="C449" s="4" t="str">
        <f>IF(copyYourOldExportHere!G449="x",IF(copyYourOldExportHere!B449="","",copyYourOldExportHere!B449),"")</f>
        <v/>
      </c>
      <c r="D449" s="4" t="str">
        <f>IF(copyYourOldExportHere!G449="x",IF(copyYourOldExportHere!C449="","",copyYourOldExportHere!C449),"")</f>
        <v/>
      </c>
      <c r="E449" s="4" t="str">
        <f>IF(copyYourOldExportHere!G449="x",IF(copyYourOldExportHere!D449="","",copyYourOldExportHere!D449),"")</f>
        <v/>
      </c>
      <c r="F449" s="4" t="str">
        <f>IF(copyYourOldExportHere!G449="x",IF(copyYourOldExportHere!E449="","",copyYourOldExportHere!E449),"")</f>
        <v/>
      </c>
      <c r="G449" s="4" t="str">
        <f>IF(copyYourOldExportHere!G449="x",IF(copyYourOldExportHere!F449="","",copyYourOldExportHere!F449),"")</f>
        <v/>
      </c>
      <c r="H449" s="4" t="str">
        <f>IF(copyYourOldExportHere!G449="x",IF(copyYourOldExportHere!G449="","",copyYourOldExportHere!G449),"")</f>
        <v/>
      </c>
      <c r="I449" s="4" t="str">
        <f>IF(copyYourOldExportHere!G449="x",IF(copyYourOldExportHere!H449="","",copyYourOldExportHere!H449),"")</f>
        <v/>
      </c>
      <c r="J449" s="4" t="str">
        <f>IF(copyYourOldExportHere!G449="x",IF(copyYourOldExportHere!I449="","",copyYourOldExportHere!I449),"")</f>
        <v/>
      </c>
      <c r="K449">
        <v>448</v>
      </c>
      <c r="L449" t="s">
        <v>118</v>
      </c>
      <c r="M449" t="s">
        <v>802</v>
      </c>
      <c r="N449" t="s">
        <v>22</v>
      </c>
      <c r="O449">
        <v>54</v>
      </c>
      <c r="P449" t="s">
        <v>66</v>
      </c>
      <c r="Q449" t="str">
        <f t="shared" si="37"/>
        <v/>
      </c>
      <c r="R449" t="str">
        <f t="shared" si="38"/>
        <v/>
      </c>
      <c r="S449" t="str">
        <f t="shared" si="39"/>
        <v/>
      </c>
      <c r="V449" t="str">
        <f t="shared" si="40"/>
        <v>Ferguson,C*pHOA</v>
      </c>
      <c r="W449" t="str">
        <f>IF(T449&lt;&gt;"multiple",IF(ISERROR(VLOOKUP(SUBSTITUTE(SUBSTITUTE(V449,"*","~*"),"+","~+"),playerChgs!G$2:H$411,2,FALSE)),"",VLOOKUP(SUBSTITUTE(SUBSTITUTE(V449,"*","~*"),"+","~+"),playerChgs!G$2:H$411,2,FALSE)),"")</f>
        <v/>
      </c>
      <c r="X449" t="str">
        <f t="shared" si="41"/>
        <v>Ferguson,C*pHOA</v>
      </c>
    </row>
    <row r="450" spans="1:24" x14ac:dyDescent="0.25">
      <c r="A450" s="7" t="str">
        <f t="shared" si="36"/>
        <v/>
      </c>
      <c r="B450" s="4" t="str">
        <f>IF(copyYourOldExportHere!G450="x",IF(copyYourOldExportHere!A450="","",copyYourOldExportHere!A450),"")</f>
        <v/>
      </c>
      <c r="C450" s="4" t="str">
        <f>IF(copyYourOldExportHere!G450="x",IF(copyYourOldExportHere!B450="","",copyYourOldExportHere!B450),"")</f>
        <v/>
      </c>
      <c r="D450" s="4" t="str">
        <f>IF(copyYourOldExportHere!G450="x",IF(copyYourOldExportHere!C450="","",copyYourOldExportHere!C450),"")</f>
        <v/>
      </c>
      <c r="E450" s="4" t="str">
        <f>IF(copyYourOldExportHere!G450="x",IF(copyYourOldExportHere!D450="","",copyYourOldExportHere!D450),"")</f>
        <v/>
      </c>
      <c r="F450" s="4" t="str">
        <f>IF(copyYourOldExportHere!G450="x",IF(copyYourOldExportHere!E450="","",copyYourOldExportHere!E450),"")</f>
        <v/>
      </c>
      <c r="G450" s="4" t="str">
        <f>IF(copyYourOldExportHere!G450="x",IF(copyYourOldExportHere!F450="","",copyYourOldExportHere!F450),"")</f>
        <v/>
      </c>
      <c r="H450" s="4" t="str">
        <f>IF(copyYourOldExportHere!G450="x",IF(copyYourOldExportHere!G450="","",copyYourOldExportHere!G450),"")</f>
        <v/>
      </c>
      <c r="I450" s="4" t="str">
        <f>IF(copyYourOldExportHere!G450="x",IF(copyYourOldExportHere!H450="","",copyYourOldExportHere!H450),"")</f>
        <v/>
      </c>
      <c r="J450" s="4" t="str">
        <f>IF(copyYourOldExportHere!G450="x",IF(copyYourOldExportHere!I450="","",copyYourOldExportHere!I450),"")</f>
        <v/>
      </c>
      <c r="K450">
        <v>449</v>
      </c>
      <c r="L450" t="s">
        <v>45</v>
      </c>
      <c r="M450" t="s">
        <v>1517</v>
      </c>
      <c r="N450" t="s">
        <v>22</v>
      </c>
      <c r="O450">
        <v>51</v>
      </c>
      <c r="P450" t="s">
        <v>74</v>
      </c>
      <c r="Q450" t="str">
        <f t="shared" si="37"/>
        <v/>
      </c>
      <c r="R450" t="str">
        <f t="shared" si="38"/>
        <v/>
      </c>
      <c r="S450" t="str">
        <f t="shared" si="39"/>
        <v/>
      </c>
      <c r="V450" t="str">
        <f t="shared" si="40"/>
        <v>Ferguson,TpOAA</v>
      </c>
      <c r="W450" t="str">
        <f>IF(T450&lt;&gt;"multiple",IF(ISERROR(VLOOKUP(SUBSTITUTE(SUBSTITUTE(V450,"*","~*"),"+","~+"),playerChgs!G$2:H$411,2,FALSE)),"",VLOOKUP(SUBSTITUTE(SUBSTITUTE(V450,"*","~*"),"+","~+"),playerChgs!G$2:H$411,2,FALSE)),"")</f>
        <v/>
      </c>
      <c r="X450" t="str">
        <f t="shared" si="41"/>
        <v>Ferguson,TpOAA</v>
      </c>
    </row>
    <row r="451" spans="1:24" x14ac:dyDescent="0.25">
      <c r="A451" s="7" t="str">
        <f t="shared" ref="A451:A514" si="42">CONCATENATE(LEFT(D451,LEN(D451)),E451,C451)</f>
        <v/>
      </c>
      <c r="B451" s="4" t="str">
        <f>IF(copyYourOldExportHere!G451="x",IF(copyYourOldExportHere!A451="","",copyYourOldExportHere!A451),"")</f>
        <v/>
      </c>
      <c r="C451" s="4" t="str">
        <f>IF(copyYourOldExportHere!G451="x",IF(copyYourOldExportHere!B451="","",copyYourOldExportHere!B451),"")</f>
        <v/>
      </c>
      <c r="D451" s="4" t="str">
        <f>IF(copyYourOldExportHere!G451="x",IF(copyYourOldExportHere!C451="","",copyYourOldExportHere!C451),"")</f>
        <v/>
      </c>
      <c r="E451" s="4" t="str">
        <f>IF(copyYourOldExportHere!G451="x",IF(copyYourOldExportHere!D451="","",copyYourOldExportHere!D451),"")</f>
        <v/>
      </c>
      <c r="F451" s="4" t="str">
        <f>IF(copyYourOldExportHere!G451="x",IF(copyYourOldExportHere!E451="","",copyYourOldExportHere!E451),"")</f>
        <v/>
      </c>
      <c r="G451" s="4" t="str">
        <f>IF(copyYourOldExportHere!G451="x",IF(copyYourOldExportHere!F451="","",copyYourOldExportHere!F451),"")</f>
        <v/>
      </c>
      <c r="H451" s="4" t="str">
        <f>IF(copyYourOldExportHere!G451="x",IF(copyYourOldExportHere!G451="","",copyYourOldExportHere!G451),"")</f>
        <v/>
      </c>
      <c r="I451" s="4" t="str">
        <f>IF(copyYourOldExportHere!G451="x",IF(copyYourOldExportHere!H451="","",copyYourOldExportHere!H451),"")</f>
        <v/>
      </c>
      <c r="J451" s="4" t="str">
        <f>IF(copyYourOldExportHere!G451="x",IF(copyYourOldExportHere!I451="","",copyYourOldExportHere!I451),"")</f>
        <v/>
      </c>
      <c r="K451">
        <v>450</v>
      </c>
      <c r="L451" t="s">
        <v>37</v>
      </c>
      <c r="M451" t="s">
        <v>803</v>
      </c>
      <c r="N451" t="s">
        <v>27</v>
      </c>
      <c r="O451">
        <v>339</v>
      </c>
      <c r="P451" t="s">
        <v>1518</v>
      </c>
      <c r="Q451" t="str">
        <f t="shared" ref="Q451:Q514" si="43">IF(ISERROR(VLOOKUP(SUBSTITUTE(SUBSTITUTE($X451,"*","~*"),"+","~+"),$A$2:$J$1663,8,FALSE)),"",VLOOKUP(SUBSTITUTE(SUBSTITUTE($X451,"*","~*"),"+","~+"),$A$2:$J$1641,8,FALSE))</f>
        <v/>
      </c>
      <c r="R451" t="str">
        <f t="shared" ref="R451:R514" si="44">IF(ISERROR(VLOOKUP(SUBSTITUTE(SUBSTITUTE($X451,"*","~*"),"+","~+"),$A$2:$J$1663,9,FALSE)),"",VLOOKUP(SUBSTITUTE(SUBSTITUTE($X451,"*","~*"),"+","~+"),$A$2:$J$1641,9,FALSE))</f>
        <v/>
      </c>
      <c r="S451" t="str">
        <f t="shared" ref="S451:S514" si="45">IF(ISERROR(VLOOKUP(SUBSTITUTE(SUBSTITUTE($X451,"*","~*"),"+","~+"),$A$2:$J$1663,10,FALSE)),"",VLOOKUP(SUBSTITUTE(SUBSTITUTE($X451,"*","~*"),"+","~+"),$A$2:$J$1641,10,FALSE))</f>
        <v/>
      </c>
      <c r="V451" t="str">
        <f t="shared" ref="V451:V514" si="46">IF(OR(RIGHT(M451)="*",RIGHT(M451)="+"),CONCATENATE(LEFT(M451,LEN(M451)),N451,L451),CONCATENATE(LEFT(M451,LEN(M451)),N451,L451))</f>
        <v>Fermin,FhKCA</v>
      </c>
      <c r="W451" t="str">
        <f>IF(T451&lt;&gt;"multiple",IF(ISERROR(VLOOKUP(SUBSTITUTE(SUBSTITUTE(V451,"*","~*"),"+","~+"),playerChgs!G$2:H$411,2,FALSE)),"",VLOOKUP(SUBSTITUTE(SUBSTITUTE(V451,"*","~*"),"+","~+"),playerChgs!G$2:H$411,2,FALSE)),"")</f>
        <v/>
      </c>
      <c r="X451" t="str">
        <f t="shared" ref="X451:X514" si="47">IF(W451="",V451,W451)</f>
        <v>Fermin,FhKCA</v>
      </c>
    </row>
    <row r="452" spans="1:24" x14ac:dyDescent="0.25">
      <c r="A452" s="7" t="str">
        <f t="shared" si="42"/>
        <v/>
      </c>
      <c r="B452" s="4" t="str">
        <f>IF(copyYourOldExportHere!G452="x",IF(copyYourOldExportHere!A452="","",copyYourOldExportHere!A452),"")</f>
        <v/>
      </c>
      <c r="C452" s="4" t="str">
        <f>IF(copyYourOldExportHere!G452="x",IF(copyYourOldExportHere!B452="","",copyYourOldExportHere!B452),"")</f>
        <v/>
      </c>
      <c r="D452" s="4" t="str">
        <f>IF(copyYourOldExportHere!G452="x",IF(copyYourOldExportHere!C452="","",copyYourOldExportHere!C452),"")</f>
        <v/>
      </c>
      <c r="E452" s="4" t="str">
        <f>IF(copyYourOldExportHere!G452="x",IF(copyYourOldExportHere!D452="","",copyYourOldExportHere!D452),"")</f>
        <v/>
      </c>
      <c r="F452" s="4" t="str">
        <f>IF(copyYourOldExportHere!G452="x",IF(copyYourOldExportHere!E452="","",copyYourOldExportHere!E452),"")</f>
        <v/>
      </c>
      <c r="G452" s="4" t="str">
        <f>IF(copyYourOldExportHere!G452="x",IF(copyYourOldExportHere!F452="","",copyYourOldExportHere!F452),"")</f>
        <v/>
      </c>
      <c r="H452" s="4" t="str">
        <f>IF(copyYourOldExportHere!G452="x",IF(copyYourOldExportHere!G452="","",copyYourOldExportHere!G452),"")</f>
        <v/>
      </c>
      <c r="I452" s="4" t="str">
        <f>IF(copyYourOldExportHere!G452="x",IF(copyYourOldExportHere!H452="","",copyYourOldExportHere!H452),"")</f>
        <v/>
      </c>
      <c r="J452" s="4" t="str">
        <f>IF(copyYourOldExportHere!G452="x",IF(copyYourOldExportHere!I452="","",copyYourOldExportHere!I452),"")</f>
        <v/>
      </c>
      <c r="K452">
        <v>451</v>
      </c>
      <c r="L452" t="s">
        <v>43</v>
      </c>
      <c r="M452" t="s">
        <v>1026</v>
      </c>
      <c r="N452" t="s">
        <v>27</v>
      </c>
      <c r="O452">
        <v>71</v>
      </c>
      <c r="P452" t="s">
        <v>1519</v>
      </c>
      <c r="Q452" t="str">
        <f t="shared" si="43"/>
        <v/>
      </c>
      <c r="R452" t="str">
        <f t="shared" si="44"/>
        <v/>
      </c>
      <c r="S452" t="str">
        <f t="shared" si="45"/>
        <v/>
      </c>
      <c r="V452" t="str">
        <f t="shared" si="46"/>
        <v>Fermin,JhSLN</v>
      </c>
      <c r="W452" t="str">
        <f>IF(T452&lt;&gt;"multiple",IF(ISERROR(VLOOKUP(SUBSTITUTE(SUBSTITUTE(V452,"*","~*"),"+","~+"),playerChgs!G$2:H$411,2,FALSE)),"",VLOOKUP(SUBSTITUTE(SUBSTITUTE(V452,"*","~*"),"+","~+"),playerChgs!G$2:H$411,2,FALSE)),"")</f>
        <v/>
      </c>
      <c r="X452" t="str">
        <f t="shared" si="47"/>
        <v>Fermin,JhSLN</v>
      </c>
    </row>
    <row r="453" spans="1:24" x14ac:dyDescent="0.25">
      <c r="A453" s="7" t="str">
        <f t="shared" si="42"/>
        <v/>
      </c>
      <c r="B453" s="4" t="str">
        <f>IF(copyYourOldExportHere!G453="x",IF(copyYourOldExportHere!A453="","",copyYourOldExportHere!A453),"")</f>
        <v/>
      </c>
      <c r="C453" s="4" t="str">
        <f>IF(copyYourOldExportHere!G453="x",IF(copyYourOldExportHere!B453="","",copyYourOldExportHere!B453),"")</f>
        <v/>
      </c>
      <c r="D453" s="4" t="str">
        <f>IF(copyYourOldExportHere!G453="x",IF(copyYourOldExportHere!C453="","",copyYourOldExportHere!C453),"")</f>
        <v/>
      </c>
      <c r="E453" s="4" t="str">
        <f>IF(copyYourOldExportHere!G453="x",IF(copyYourOldExportHere!D453="","",copyYourOldExportHere!D453),"")</f>
        <v/>
      </c>
      <c r="F453" s="4" t="str">
        <f>IF(copyYourOldExportHere!G453="x",IF(copyYourOldExportHere!E453="","",copyYourOldExportHere!E453),"")</f>
        <v/>
      </c>
      <c r="G453" s="4" t="str">
        <f>IF(copyYourOldExportHere!G453="x",IF(copyYourOldExportHere!F453="","",copyYourOldExportHere!F453),"")</f>
        <v/>
      </c>
      <c r="H453" s="4" t="str">
        <f>IF(copyYourOldExportHere!G453="x",IF(copyYourOldExportHere!G453="","",copyYourOldExportHere!G453),"")</f>
        <v/>
      </c>
      <c r="I453" s="4" t="str">
        <f>IF(copyYourOldExportHere!G453="x",IF(copyYourOldExportHere!H453="","",copyYourOldExportHere!H453),"")</f>
        <v/>
      </c>
      <c r="J453" s="4" t="str">
        <f>IF(copyYourOldExportHere!G453="x",IF(copyYourOldExportHere!I453="","",copyYourOldExportHere!I453),"")</f>
        <v/>
      </c>
      <c r="K453">
        <v>452</v>
      </c>
      <c r="L453" t="s">
        <v>43</v>
      </c>
      <c r="M453" t="s">
        <v>1520</v>
      </c>
      <c r="N453" t="s">
        <v>22</v>
      </c>
      <c r="O453">
        <v>67</v>
      </c>
      <c r="P453" t="s">
        <v>74</v>
      </c>
      <c r="Q453" t="str">
        <f t="shared" si="43"/>
        <v/>
      </c>
      <c r="R453" t="str">
        <f t="shared" si="44"/>
        <v/>
      </c>
      <c r="S453" t="str">
        <f t="shared" si="45"/>
        <v/>
      </c>
      <c r="V453" t="str">
        <f t="shared" si="46"/>
        <v>Fernandez,RpSLN</v>
      </c>
      <c r="W453" t="str">
        <f>IF(T453&lt;&gt;"multiple",IF(ISERROR(VLOOKUP(SUBSTITUTE(SUBSTITUTE(V453,"*","~*"),"+","~+"),playerChgs!G$2:H$411,2,FALSE)),"",VLOOKUP(SUBSTITUTE(SUBSTITUTE(V453,"*","~*"),"+","~+"),playerChgs!G$2:H$411,2,FALSE)),"")</f>
        <v/>
      </c>
      <c r="X453" t="str">
        <f t="shared" si="47"/>
        <v>Fernandez,RpSLN</v>
      </c>
    </row>
    <row r="454" spans="1:24" x14ac:dyDescent="0.25">
      <c r="A454" s="7" t="str">
        <f t="shared" si="42"/>
        <v/>
      </c>
      <c r="B454" s="4" t="str">
        <f>IF(copyYourOldExportHere!G454="x",IF(copyYourOldExportHere!A454="","",copyYourOldExportHere!A454),"")</f>
        <v/>
      </c>
      <c r="C454" s="4" t="str">
        <f>IF(copyYourOldExportHere!G454="x",IF(copyYourOldExportHere!B454="","",copyYourOldExportHere!B454),"")</f>
        <v/>
      </c>
      <c r="D454" s="4" t="str">
        <f>IF(copyYourOldExportHere!G454="x",IF(copyYourOldExportHere!C454="","",copyYourOldExportHere!C454),"")</f>
        <v/>
      </c>
      <c r="E454" s="4" t="str">
        <f>IF(copyYourOldExportHere!G454="x",IF(copyYourOldExportHere!D454="","",copyYourOldExportHere!D454),"")</f>
        <v/>
      </c>
      <c r="F454" s="4" t="str">
        <f>IF(copyYourOldExportHere!G454="x",IF(copyYourOldExportHere!E454="","",copyYourOldExportHere!E454),"")</f>
        <v/>
      </c>
      <c r="G454" s="4" t="str">
        <f>IF(copyYourOldExportHere!G454="x",IF(copyYourOldExportHere!F454="","",copyYourOldExportHere!F454),"")</f>
        <v/>
      </c>
      <c r="H454" s="4" t="str">
        <f>IF(copyYourOldExportHere!G454="x",IF(copyYourOldExportHere!G454="","",copyYourOldExportHere!G454),"")</f>
        <v/>
      </c>
      <c r="I454" s="4" t="str">
        <f>IF(copyYourOldExportHere!G454="x",IF(copyYourOldExportHere!H454="","",copyYourOldExportHere!H454),"")</f>
        <v/>
      </c>
      <c r="J454" s="4" t="str">
        <f>IF(copyYourOldExportHere!G454="x",IF(copyYourOldExportHere!I454="","",copyYourOldExportHere!I454),"")</f>
        <v/>
      </c>
      <c r="K454">
        <v>453</v>
      </c>
      <c r="L454" t="s">
        <v>33</v>
      </c>
      <c r="M454" t="s">
        <v>1027</v>
      </c>
      <c r="N454" t="s">
        <v>22</v>
      </c>
      <c r="O454">
        <v>32</v>
      </c>
      <c r="P454" t="s">
        <v>66</v>
      </c>
      <c r="Q454" t="str">
        <f t="shared" si="43"/>
        <v/>
      </c>
      <c r="R454" t="str">
        <f t="shared" si="44"/>
        <v/>
      </c>
      <c r="S454" t="str">
        <f t="shared" si="45"/>
        <v/>
      </c>
      <c r="V454" t="str">
        <f t="shared" si="46"/>
        <v>Ferrer,J*pWAN</v>
      </c>
      <c r="W454" t="str">
        <f>IF(T454&lt;&gt;"multiple",IF(ISERROR(VLOOKUP(SUBSTITUTE(SUBSTITUTE(V454,"*","~*"),"+","~+"),playerChgs!G$2:H$411,2,FALSE)),"",VLOOKUP(SUBSTITUTE(SUBSTITUTE(V454,"*","~*"),"+","~+"),playerChgs!G$2:H$411,2,FALSE)),"")</f>
        <v/>
      </c>
      <c r="X454" t="str">
        <f t="shared" si="47"/>
        <v>Ferrer,J*pWAN</v>
      </c>
    </row>
    <row r="455" spans="1:24" x14ac:dyDescent="0.25">
      <c r="A455" s="7" t="str">
        <f t="shared" si="42"/>
        <v/>
      </c>
      <c r="B455" s="4" t="str">
        <f>IF(copyYourOldExportHere!G455="x",IF(copyYourOldExportHere!A455="","",copyYourOldExportHere!A455),"")</f>
        <v/>
      </c>
      <c r="C455" s="4" t="str">
        <f>IF(copyYourOldExportHere!G455="x",IF(copyYourOldExportHere!B455="","",copyYourOldExportHere!B455),"")</f>
        <v/>
      </c>
      <c r="D455" s="4" t="str">
        <f>IF(copyYourOldExportHere!G455="x",IF(copyYourOldExportHere!C455="","",copyYourOldExportHere!C455),"")</f>
        <v/>
      </c>
      <c r="E455" s="4" t="str">
        <f>IF(copyYourOldExportHere!G455="x",IF(copyYourOldExportHere!D455="","",copyYourOldExportHere!D455),"")</f>
        <v/>
      </c>
      <c r="F455" s="4" t="str">
        <f>IF(copyYourOldExportHere!G455="x",IF(copyYourOldExportHere!E455="","",copyYourOldExportHere!E455),"")</f>
        <v/>
      </c>
      <c r="G455" s="4" t="str">
        <f>IF(copyYourOldExportHere!G455="x",IF(copyYourOldExportHere!F455="","",copyYourOldExportHere!F455),"")</f>
        <v/>
      </c>
      <c r="H455" s="4" t="str">
        <f>IF(copyYourOldExportHere!G455="x",IF(copyYourOldExportHere!G455="","",copyYourOldExportHere!G455),"")</f>
        <v/>
      </c>
      <c r="I455" s="4" t="str">
        <f>IF(copyYourOldExportHere!G455="x",IF(copyYourOldExportHere!H455="","",copyYourOldExportHere!H455),"")</f>
        <v/>
      </c>
      <c r="J455" s="4" t="str">
        <f>IF(copyYourOldExportHere!G455="x",IF(copyYourOldExportHere!I455="","",copyYourOldExportHere!I455),"")</f>
        <v/>
      </c>
      <c r="K455">
        <v>454</v>
      </c>
      <c r="L455" t="s">
        <v>42</v>
      </c>
      <c r="M455" t="s">
        <v>1521</v>
      </c>
      <c r="N455" t="s">
        <v>22</v>
      </c>
      <c r="O455">
        <v>64</v>
      </c>
      <c r="P455" t="s">
        <v>65</v>
      </c>
      <c r="Q455" t="str">
        <f t="shared" si="43"/>
        <v/>
      </c>
      <c r="R455" t="str">
        <f t="shared" si="44"/>
        <v/>
      </c>
      <c r="S455" t="str">
        <f t="shared" si="45"/>
        <v/>
      </c>
      <c r="V455" t="str">
        <f t="shared" si="46"/>
        <v>Festa,DpMNA</v>
      </c>
      <c r="W455" t="str">
        <f>IF(T455&lt;&gt;"multiple",IF(ISERROR(VLOOKUP(SUBSTITUTE(SUBSTITUTE(V455,"*","~*"),"+","~+"),playerChgs!G$2:H$411,2,FALSE)),"",VLOOKUP(SUBSTITUTE(SUBSTITUTE(V455,"*","~*"),"+","~+"),playerChgs!G$2:H$411,2,FALSE)),"")</f>
        <v/>
      </c>
      <c r="X455" t="str">
        <f t="shared" si="47"/>
        <v>Festa,DpMNA</v>
      </c>
    </row>
    <row r="456" spans="1:24" x14ac:dyDescent="0.25">
      <c r="A456" s="7" t="str">
        <f t="shared" si="42"/>
        <v/>
      </c>
      <c r="B456" s="4" t="str">
        <f>IF(copyYourOldExportHere!G456="x",IF(copyYourOldExportHere!A456="","",copyYourOldExportHere!A456),"")</f>
        <v/>
      </c>
      <c r="C456" s="4" t="str">
        <f>IF(copyYourOldExportHere!G456="x",IF(copyYourOldExportHere!B456="","",copyYourOldExportHere!B456),"")</f>
        <v/>
      </c>
      <c r="D456" s="4" t="str">
        <f>IF(copyYourOldExportHere!G456="x",IF(copyYourOldExportHere!C456="","",copyYourOldExportHere!C456),"")</f>
        <v/>
      </c>
      <c r="E456" s="4" t="str">
        <f>IF(copyYourOldExportHere!G456="x",IF(copyYourOldExportHere!D456="","",copyYourOldExportHere!D456),"")</f>
        <v/>
      </c>
      <c r="F456" s="4" t="str">
        <f>IF(copyYourOldExportHere!G456="x",IF(copyYourOldExportHere!E456="","",copyYourOldExportHere!E456),"")</f>
        <v/>
      </c>
      <c r="G456" s="4" t="str">
        <f>IF(copyYourOldExportHere!G456="x",IF(copyYourOldExportHere!F456="","",copyYourOldExportHere!F456),"")</f>
        <v/>
      </c>
      <c r="H456" s="4" t="str">
        <f>IF(copyYourOldExportHere!G456="x",IF(copyYourOldExportHere!G456="","",copyYourOldExportHere!G456),"")</f>
        <v/>
      </c>
      <c r="I456" s="4" t="str">
        <f>IF(copyYourOldExportHere!G456="x",IF(copyYourOldExportHere!H456="","",copyYourOldExportHere!H456),"")</f>
        <v/>
      </c>
      <c r="J456" s="4" t="str">
        <f>IF(copyYourOldExportHere!G456="x",IF(copyYourOldExportHere!I456="","",copyYourOldExportHere!I456),"")</f>
        <v/>
      </c>
      <c r="K456">
        <v>455</v>
      </c>
      <c r="L456" t="s">
        <v>39</v>
      </c>
      <c r="M456" t="s">
        <v>804</v>
      </c>
      <c r="N456" t="s">
        <v>22</v>
      </c>
      <c r="O456">
        <v>24</v>
      </c>
      <c r="P456" t="s">
        <v>62</v>
      </c>
      <c r="Q456" t="str">
        <f t="shared" si="43"/>
        <v/>
      </c>
      <c r="R456" t="str">
        <f t="shared" si="44"/>
        <v/>
      </c>
      <c r="S456" t="str">
        <f t="shared" si="45"/>
        <v/>
      </c>
      <c r="V456" t="str">
        <f t="shared" si="46"/>
        <v>Festa,MpTEA</v>
      </c>
      <c r="W456" t="str">
        <f>IF(T456&lt;&gt;"multiple",IF(ISERROR(VLOOKUP(SUBSTITUTE(SUBSTITUTE(V456,"*","~*"),"+","~+"),playerChgs!G$2:H$411,2,FALSE)),"",VLOOKUP(SUBSTITUTE(SUBSTITUTE(V456,"*","~*"),"+","~+"),playerChgs!G$2:H$411,2,FALSE)),"")</f>
        <v/>
      </c>
      <c r="X456" t="str">
        <f t="shared" si="47"/>
        <v>Festa,MpTEA</v>
      </c>
    </row>
    <row r="457" spans="1:24" x14ac:dyDescent="0.25">
      <c r="A457" s="7" t="str">
        <f t="shared" si="42"/>
        <v/>
      </c>
      <c r="B457" s="4" t="str">
        <f>IF(copyYourOldExportHere!G457="x",IF(copyYourOldExportHere!A457="","",copyYourOldExportHere!A457),"")</f>
        <v/>
      </c>
      <c r="C457" s="4" t="str">
        <f>IF(copyYourOldExportHere!G457="x",IF(copyYourOldExportHere!B457="","",copyYourOldExportHere!B457),"")</f>
        <v/>
      </c>
      <c r="D457" s="4" t="str">
        <f>IF(copyYourOldExportHere!G457="x",IF(copyYourOldExportHere!C457="","",copyYourOldExportHere!C457),"")</f>
        <v/>
      </c>
      <c r="E457" s="4" t="str">
        <f>IF(copyYourOldExportHere!G457="x",IF(copyYourOldExportHere!D457="","",copyYourOldExportHere!D457),"")</f>
        <v/>
      </c>
      <c r="F457" s="4" t="str">
        <f>IF(copyYourOldExportHere!G457="x",IF(copyYourOldExportHere!E457="","",copyYourOldExportHere!E457),"")</f>
        <v/>
      </c>
      <c r="G457" s="4" t="str">
        <f>IF(copyYourOldExportHere!G457="x",IF(copyYourOldExportHere!F457="","",copyYourOldExportHere!F457),"")</f>
        <v/>
      </c>
      <c r="H457" s="4" t="str">
        <f>IF(copyYourOldExportHere!G457="x",IF(copyYourOldExportHere!G457="","",copyYourOldExportHere!G457),"")</f>
        <v/>
      </c>
      <c r="I457" s="4" t="str">
        <f>IF(copyYourOldExportHere!G457="x",IF(copyYourOldExportHere!H457="","",copyYourOldExportHere!H457),"")</f>
        <v/>
      </c>
      <c r="J457" s="4" t="str">
        <f>IF(copyYourOldExportHere!G457="x",IF(copyYourOldExportHere!I457="","",copyYourOldExportHere!I457),"")</f>
        <v/>
      </c>
      <c r="K457">
        <v>456</v>
      </c>
      <c r="L457" t="s">
        <v>39</v>
      </c>
      <c r="M457" t="s">
        <v>804</v>
      </c>
      <c r="N457" t="s">
        <v>22</v>
      </c>
      <c r="O457">
        <v>23</v>
      </c>
      <c r="P457" t="s">
        <v>62</v>
      </c>
      <c r="Q457" t="str">
        <f t="shared" si="43"/>
        <v/>
      </c>
      <c r="R457" t="str">
        <f t="shared" si="44"/>
        <v/>
      </c>
      <c r="S457" t="str">
        <f t="shared" si="45"/>
        <v/>
      </c>
      <c r="T457" t="s">
        <v>7</v>
      </c>
      <c r="V457" t="str">
        <f t="shared" si="46"/>
        <v>Festa,MpTEA</v>
      </c>
      <c r="W457" t="str">
        <f>IF(T457&lt;&gt;"multiple",IF(ISERROR(VLOOKUP(SUBSTITUTE(SUBSTITUTE(V457,"*","~*"),"+","~+"),playerChgs!G$2:H$411,2,FALSE)),"",VLOOKUP(SUBSTITUTE(SUBSTITUTE(V457,"*","~*"),"+","~+"),playerChgs!G$2:H$411,2,FALSE)),"")</f>
        <v/>
      </c>
      <c r="X457" t="str">
        <f t="shared" si="47"/>
        <v>Festa,MpTEA</v>
      </c>
    </row>
    <row r="458" spans="1:24" x14ac:dyDescent="0.25">
      <c r="A458" s="7" t="str">
        <f t="shared" si="42"/>
        <v/>
      </c>
      <c r="B458" s="4" t="str">
        <f>IF(copyYourOldExportHere!G458="x",IF(copyYourOldExportHere!A458="","",copyYourOldExportHere!A458),"")</f>
        <v/>
      </c>
      <c r="C458" s="4" t="str">
        <f>IF(copyYourOldExportHere!G458="x",IF(copyYourOldExportHere!B458="","",copyYourOldExportHere!B458),"")</f>
        <v/>
      </c>
      <c r="D458" s="4" t="str">
        <f>IF(copyYourOldExportHere!G458="x",IF(copyYourOldExportHere!C458="","",copyYourOldExportHere!C458),"")</f>
        <v/>
      </c>
      <c r="E458" s="4" t="str">
        <f>IF(copyYourOldExportHere!G458="x",IF(copyYourOldExportHere!D458="","",copyYourOldExportHere!D458),"")</f>
        <v/>
      </c>
      <c r="F458" s="4" t="str">
        <f>IF(copyYourOldExportHere!G458="x",IF(copyYourOldExportHere!E458="","",copyYourOldExportHere!E458),"")</f>
        <v/>
      </c>
      <c r="G458" s="4" t="str">
        <f>IF(copyYourOldExportHere!G458="x",IF(copyYourOldExportHere!F458="","",copyYourOldExportHere!F458),"")</f>
        <v/>
      </c>
      <c r="H458" s="4" t="str">
        <f>IF(copyYourOldExportHere!G458="x",IF(copyYourOldExportHere!G458="","",copyYourOldExportHere!G458),"")</f>
        <v/>
      </c>
      <c r="I458" s="4" t="str">
        <f>IF(copyYourOldExportHere!G458="x",IF(copyYourOldExportHere!H458="","",copyYourOldExportHere!H458),"")</f>
        <v/>
      </c>
      <c r="J458" s="4" t="str">
        <f>IF(copyYourOldExportHere!G458="x",IF(copyYourOldExportHere!I458="","",copyYourOldExportHere!I458),"")</f>
        <v/>
      </c>
      <c r="K458">
        <v>457</v>
      </c>
      <c r="L458" t="s">
        <v>25</v>
      </c>
      <c r="M458" t="s">
        <v>804</v>
      </c>
      <c r="N458" t="s">
        <v>22</v>
      </c>
      <c r="O458">
        <v>1</v>
      </c>
      <c r="P458" t="s">
        <v>62</v>
      </c>
      <c r="Q458" t="str">
        <f t="shared" si="43"/>
        <v/>
      </c>
      <c r="R458" t="str">
        <f t="shared" si="44"/>
        <v/>
      </c>
      <c r="S458" t="str">
        <f t="shared" si="45"/>
        <v/>
      </c>
      <c r="T458" t="s">
        <v>7</v>
      </c>
      <c r="V458" t="str">
        <f t="shared" si="46"/>
        <v>Festa,MpNYN</v>
      </c>
      <c r="W458" t="str">
        <f>IF(T458&lt;&gt;"multiple",IF(ISERROR(VLOOKUP(SUBSTITUTE(SUBSTITUTE(V458,"*","~*"),"+","~+"),playerChgs!G$2:H$411,2,FALSE)),"",VLOOKUP(SUBSTITUTE(SUBSTITUTE(V458,"*","~*"),"+","~+"),playerChgs!G$2:H$411,2,FALSE)),"")</f>
        <v/>
      </c>
      <c r="X458" t="str">
        <f t="shared" si="47"/>
        <v>Festa,MpNYN</v>
      </c>
    </row>
    <row r="459" spans="1:24" x14ac:dyDescent="0.25">
      <c r="A459" s="7" t="str">
        <f t="shared" si="42"/>
        <v/>
      </c>
      <c r="B459" s="4" t="str">
        <f>IF(copyYourOldExportHere!G459="x",IF(copyYourOldExportHere!A459="","",copyYourOldExportHere!A459),"")</f>
        <v/>
      </c>
      <c r="C459" s="4" t="str">
        <f>IF(copyYourOldExportHere!G459="x",IF(copyYourOldExportHere!B459="","",copyYourOldExportHere!B459),"")</f>
        <v/>
      </c>
      <c r="D459" s="4" t="str">
        <f>IF(copyYourOldExportHere!G459="x",IF(copyYourOldExportHere!C459="","",copyYourOldExportHere!C459),"")</f>
        <v/>
      </c>
      <c r="E459" s="4" t="str">
        <f>IF(copyYourOldExportHere!G459="x",IF(copyYourOldExportHere!D459="","",copyYourOldExportHere!D459),"")</f>
        <v/>
      </c>
      <c r="F459" s="4" t="str">
        <f>IF(copyYourOldExportHere!G459="x",IF(copyYourOldExportHere!E459="","",copyYourOldExportHere!E459),"")</f>
        <v/>
      </c>
      <c r="G459" s="4" t="str">
        <f>IF(copyYourOldExportHere!G459="x",IF(copyYourOldExportHere!F459="","",copyYourOldExportHere!F459),"")</f>
        <v/>
      </c>
      <c r="H459" s="4" t="str">
        <f>IF(copyYourOldExportHere!G459="x",IF(copyYourOldExportHere!G459="","",copyYourOldExportHere!G459),"")</f>
        <v/>
      </c>
      <c r="I459" s="4" t="str">
        <f>IF(copyYourOldExportHere!G459="x",IF(copyYourOldExportHere!H459="","",copyYourOldExportHere!H459),"")</f>
        <v/>
      </c>
      <c r="J459" s="4" t="str">
        <f>IF(copyYourOldExportHere!G459="x",IF(copyYourOldExportHere!I459="","",copyYourOldExportHere!I459),"")</f>
        <v/>
      </c>
      <c r="K459">
        <v>458</v>
      </c>
      <c r="L459" t="s">
        <v>29</v>
      </c>
      <c r="M459" t="s">
        <v>1522</v>
      </c>
      <c r="N459" t="s">
        <v>22</v>
      </c>
      <c r="O459">
        <v>11</v>
      </c>
      <c r="P459" t="s">
        <v>66</v>
      </c>
      <c r="Q459" t="str">
        <f t="shared" si="43"/>
        <v/>
      </c>
      <c r="R459" t="str">
        <f t="shared" si="44"/>
        <v/>
      </c>
      <c r="S459" t="str">
        <f t="shared" si="45"/>
        <v/>
      </c>
      <c r="T459" t="s">
        <v>6</v>
      </c>
      <c r="V459" t="str">
        <f t="shared" si="46"/>
        <v>Feyereisen,JpLAN</v>
      </c>
      <c r="W459" t="str">
        <f>IF(T459&lt;&gt;"multiple",IF(ISERROR(VLOOKUP(SUBSTITUTE(SUBSTITUTE(V459,"*","~*"),"+","~+"),playerChgs!G$2:H$411,2,FALSE)),"",VLOOKUP(SUBSTITUTE(SUBSTITUTE(V459,"*","~*"),"+","~+"),playerChgs!G$2:H$411,2,FALSE)),"")</f>
        <v/>
      </c>
      <c r="X459" t="str">
        <f t="shared" si="47"/>
        <v>Feyereisen,JpLAN</v>
      </c>
    </row>
    <row r="460" spans="1:24" x14ac:dyDescent="0.25">
      <c r="A460" s="7" t="str">
        <f t="shared" si="42"/>
        <v/>
      </c>
      <c r="B460" s="4" t="str">
        <f>IF(copyYourOldExportHere!G460="x",IF(copyYourOldExportHere!A460="","",copyYourOldExportHere!A460),"")</f>
        <v/>
      </c>
      <c r="C460" s="4" t="str">
        <f>IF(copyYourOldExportHere!G460="x",IF(copyYourOldExportHere!B460="","",copyYourOldExportHere!B460),"")</f>
        <v/>
      </c>
      <c r="D460" s="4" t="str">
        <f>IF(copyYourOldExportHere!G460="x",IF(copyYourOldExportHere!C460="","",copyYourOldExportHere!C460),"")</f>
        <v/>
      </c>
      <c r="E460" s="4" t="str">
        <f>IF(copyYourOldExportHere!G460="x",IF(copyYourOldExportHere!D460="","",copyYourOldExportHere!D460),"")</f>
        <v/>
      </c>
      <c r="F460" s="4" t="str">
        <f>IF(copyYourOldExportHere!G460="x",IF(copyYourOldExportHere!E460="","",copyYourOldExportHere!E460),"")</f>
        <v/>
      </c>
      <c r="G460" s="4" t="str">
        <f>IF(copyYourOldExportHere!G460="x",IF(copyYourOldExportHere!F460="","",copyYourOldExportHere!F460),"")</f>
        <v/>
      </c>
      <c r="H460" s="4" t="str">
        <f>IF(copyYourOldExportHere!G460="x",IF(copyYourOldExportHere!G460="","",copyYourOldExportHere!G460),"")</f>
        <v/>
      </c>
      <c r="I460" s="4" t="str">
        <f>IF(copyYourOldExportHere!G460="x",IF(copyYourOldExportHere!H460="","",copyYourOldExportHere!H460),"")</f>
        <v/>
      </c>
      <c r="J460" s="4" t="str">
        <f>IF(copyYourOldExportHere!G460="x",IF(copyYourOldExportHere!I460="","",copyYourOldExportHere!I460),"")</f>
        <v/>
      </c>
      <c r="K460">
        <v>459</v>
      </c>
      <c r="L460" t="s">
        <v>33</v>
      </c>
      <c r="M460" t="s">
        <v>530</v>
      </c>
      <c r="N460" t="s">
        <v>22</v>
      </c>
      <c r="O460">
        <v>64</v>
      </c>
      <c r="P460" t="s">
        <v>73</v>
      </c>
      <c r="Q460" t="str">
        <f t="shared" si="43"/>
        <v/>
      </c>
      <c r="R460" t="str">
        <f t="shared" si="44"/>
        <v/>
      </c>
      <c r="S460" t="str">
        <f t="shared" si="45"/>
        <v/>
      </c>
      <c r="V460" t="str">
        <f t="shared" si="46"/>
        <v>Finnegan,KpWAN</v>
      </c>
      <c r="W460" t="str">
        <f>IF(T460&lt;&gt;"multiple",IF(ISERROR(VLOOKUP(SUBSTITUTE(SUBSTITUTE(V460,"*","~*"),"+","~+"),playerChgs!G$2:H$411,2,FALSE)),"",VLOOKUP(SUBSTITUTE(SUBSTITUTE(V460,"*","~*"),"+","~+"),playerChgs!G$2:H$411,2,FALSE)),"")</f>
        <v/>
      </c>
      <c r="X460" t="str">
        <f t="shared" si="47"/>
        <v>Finnegan,KpWAN</v>
      </c>
    </row>
    <row r="461" spans="1:24" x14ac:dyDescent="0.25">
      <c r="A461" s="7" t="str">
        <f t="shared" si="42"/>
        <v/>
      </c>
      <c r="B461" s="4" t="str">
        <f>IF(copyYourOldExportHere!G461="x",IF(copyYourOldExportHere!A461="","",copyYourOldExportHere!A461),"")</f>
        <v/>
      </c>
      <c r="C461" s="4" t="str">
        <f>IF(copyYourOldExportHere!G461="x",IF(copyYourOldExportHere!B461="","",copyYourOldExportHere!B461),"")</f>
        <v/>
      </c>
      <c r="D461" s="4" t="str">
        <f>IF(copyYourOldExportHere!G461="x",IF(copyYourOldExportHere!C461="","",copyYourOldExportHere!C461),"")</f>
        <v/>
      </c>
      <c r="E461" s="4" t="str">
        <f>IF(copyYourOldExportHere!G461="x",IF(copyYourOldExportHere!D461="","",copyYourOldExportHere!D461),"")</f>
        <v/>
      </c>
      <c r="F461" s="4" t="str">
        <f>IF(copyYourOldExportHere!G461="x",IF(copyYourOldExportHere!E461="","",copyYourOldExportHere!E461),"")</f>
        <v/>
      </c>
      <c r="G461" s="4" t="str">
        <f>IF(copyYourOldExportHere!G461="x",IF(copyYourOldExportHere!F461="","",copyYourOldExportHere!F461),"")</f>
        <v/>
      </c>
      <c r="H461" s="4" t="str">
        <f>IF(copyYourOldExportHere!G461="x",IF(copyYourOldExportHere!G461="","",copyYourOldExportHere!G461),"")</f>
        <v/>
      </c>
      <c r="I461" s="4" t="str">
        <f>IF(copyYourOldExportHere!G461="x",IF(copyYourOldExportHere!H461="","",copyYourOldExportHere!H461),"")</f>
        <v/>
      </c>
      <c r="J461" s="4" t="str">
        <f>IF(copyYourOldExportHere!G461="x",IF(copyYourOldExportHere!I461="","",copyYourOldExportHere!I461),"")</f>
        <v/>
      </c>
      <c r="K461">
        <v>460</v>
      </c>
      <c r="L461" t="s">
        <v>50</v>
      </c>
      <c r="M461" t="s">
        <v>1523</v>
      </c>
      <c r="N461" t="s">
        <v>22</v>
      </c>
      <c r="O461">
        <v>21</v>
      </c>
      <c r="P461" t="s">
        <v>69</v>
      </c>
      <c r="Q461" t="str">
        <f t="shared" si="43"/>
        <v/>
      </c>
      <c r="R461" t="str">
        <f t="shared" si="44"/>
        <v/>
      </c>
      <c r="S461" t="str">
        <f t="shared" si="45"/>
        <v/>
      </c>
      <c r="V461" t="str">
        <f t="shared" si="46"/>
        <v>Fitts,RpBOA</v>
      </c>
      <c r="W461" t="str">
        <f>IF(T461&lt;&gt;"multiple",IF(ISERROR(VLOOKUP(SUBSTITUTE(SUBSTITUTE(V461,"*","~*"),"+","~+"),playerChgs!G$2:H$411,2,FALSE)),"",VLOOKUP(SUBSTITUTE(SUBSTITUTE(V461,"*","~*"),"+","~+"),playerChgs!G$2:H$411,2,FALSE)),"")</f>
        <v/>
      </c>
      <c r="X461" t="str">
        <f t="shared" si="47"/>
        <v>Fitts,RpBOA</v>
      </c>
    </row>
    <row r="462" spans="1:24" x14ac:dyDescent="0.25">
      <c r="A462" s="7" t="str">
        <f t="shared" si="42"/>
        <v/>
      </c>
      <c r="B462" s="4" t="str">
        <f>IF(copyYourOldExportHere!G462="x",IF(copyYourOldExportHere!A462="","",copyYourOldExportHere!A462),"")</f>
        <v/>
      </c>
      <c r="C462" s="4" t="str">
        <f>IF(copyYourOldExportHere!G462="x",IF(copyYourOldExportHere!B462="","",copyYourOldExportHere!B462),"")</f>
        <v/>
      </c>
      <c r="D462" s="4" t="str">
        <f>IF(copyYourOldExportHere!G462="x",IF(copyYourOldExportHere!C462="","",copyYourOldExportHere!C462),"")</f>
        <v/>
      </c>
      <c r="E462" s="4" t="str">
        <f>IF(copyYourOldExportHere!G462="x",IF(copyYourOldExportHere!D462="","",copyYourOldExportHere!D462),"")</f>
        <v/>
      </c>
      <c r="F462" s="4" t="str">
        <f>IF(copyYourOldExportHere!G462="x",IF(copyYourOldExportHere!E462="","",copyYourOldExportHere!E462),"")</f>
        <v/>
      </c>
      <c r="G462" s="4" t="str">
        <f>IF(copyYourOldExportHere!G462="x",IF(copyYourOldExportHere!F462="","",copyYourOldExportHere!F462),"")</f>
        <v/>
      </c>
      <c r="H462" s="4" t="str">
        <f>IF(copyYourOldExportHere!G462="x",IF(copyYourOldExportHere!G462="","",copyYourOldExportHere!G462),"")</f>
        <v/>
      </c>
      <c r="I462" s="4" t="str">
        <f>IF(copyYourOldExportHere!G462="x",IF(copyYourOldExportHere!H462="","",copyYourOldExportHere!H462),"")</f>
        <v/>
      </c>
      <c r="J462" s="4" t="str">
        <f>IF(copyYourOldExportHere!G462="x",IF(copyYourOldExportHere!I462="","",copyYourOldExportHere!I462),"")</f>
        <v/>
      </c>
      <c r="K462">
        <v>461</v>
      </c>
      <c r="L462" t="s">
        <v>28</v>
      </c>
      <c r="M462" t="s">
        <v>1028</v>
      </c>
      <c r="N462" t="s">
        <v>27</v>
      </c>
      <c r="O462">
        <v>314</v>
      </c>
      <c r="P462" t="s">
        <v>1524</v>
      </c>
      <c r="Q462" t="str">
        <f t="shared" si="43"/>
        <v/>
      </c>
      <c r="R462" t="str">
        <f t="shared" si="44"/>
        <v/>
      </c>
      <c r="S462" t="str">
        <f t="shared" si="45"/>
        <v/>
      </c>
      <c r="V462" t="str">
        <f t="shared" si="46"/>
        <v>Fitzgerald,ThSFN</v>
      </c>
      <c r="W462" t="str">
        <f>IF(T462&lt;&gt;"multiple",IF(ISERROR(VLOOKUP(SUBSTITUTE(SUBSTITUTE(V462,"*","~*"),"+","~+"),playerChgs!G$2:H$411,2,FALSE)),"",VLOOKUP(SUBSTITUTE(SUBSTITUTE(V462,"*","~*"),"+","~+"),playerChgs!G$2:H$411,2,FALSE)),"")</f>
        <v/>
      </c>
      <c r="X462" t="str">
        <f t="shared" si="47"/>
        <v>Fitzgerald,ThSFN</v>
      </c>
    </row>
    <row r="463" spans="1:24" x14ac:dyDescent="0.25">
      <c r="A463" s="7" t="str">
        <f t="shared" si="42"/>
        <v/>
      </c>
      <c r="B463" s="4" t="str">
        <f>IF(copyYourOldExportHere!G463="x",IF(copyYourOldExportHere!A463="","",copyYourOldExportHere!A463),"")</f>
        <v/>
      </c>
      <c r="C463" s="4" t="str">
        <f>IF(copyYourOldExportHere!G463="x",IF(copyYourOldExportHere!B463="","",copyYourOldExportHere!B463),"")</f>
        <v/>
      </c>
      <c r="D463" s="4" t="str">
        <f>IF(copyYourOldExportHere!G463="x",IF(copyYourOldExportHere!C463="","",copyYourOldExportHere!C463),"")</f>
        <v/>
      </c>
      <c r="E463" s="4" t="str">
        <f>IF(copyYourOldExportHere!G463="x",IF(copyYourOldExportHere!D463="","",copyYourOldExportHere!D463),"")</f>
        <v/>
      </c>
      <c r="F463" s="4" t="str">
        <f>IF(copyYourOldExportHere!G463="x",IF(copyYourOldExportHere!E463="","",copyYourOldExportHere!E463),"")</f>
        <v/>
      </c>
      <c r="G463" s="4" t="str">
        <f>IF(copyYourOldExportHere!G463="x",IF(copyYourOldExportHere!F463="","",copyYourOldExportHere!F463),"")</f>
        <v/>
      </c>
      <c r="H463" s="4" t="str">
        <f>IF(copyYourOldExportHere!G463="x",IF(copyYourOldExportHere!G463="","",copyYourOldExportHere!G463),"")</f>
        <v/>
      </c>
      <c r="I463" s="4" t="str">
        <f>IF(copyYourOldExportHere!G463="x",IF(copyYourOldExportHere!H463="","",copyYourOldExportHere!H463),"")</f>
        <v/>
      </c>
      <c r="J463" s="4" t="str">
        <f>IF(copyYourOldExportHere!G463="x",IF(copyYourOldExportHere!I463="","",copyYourOldExportHere!I463),"")</f>
        <v/>
      </c>
      <c r="K463">
        <v>462</v>
      </c>
      <c r="L463" t="s">
        <v>29</v>
      </c>
      <c r="M463" t="s">
        <v>254</v>
      </c>
      <c r="N463" t="s">
        <v>22</v>
      </c>
      <c r="O463">
        <v>162</v>
      </c>
      <c r="P463" t="s">
        <v>67</v>
      </c>
      <c r="Q463" t="str">
        <f t="shared" si="43"/>
        <v/>
      </c>
      <c r="R463" t="str">
        <f t="shared" si="44"/>
        <v/>
      </c>
      <c r="S463" t="str">
        <f t="shared" si="45"/>
        <v/>
      </c>
      <c r="V463" t="str">
        <f t="shared" si="46"/>
        <v>Flaherty,JpLAN</v>
      </c>
      <c r="W463" t="str">
        <f>IF(T463&lt;&gt;"multiple",IF(ISERROR(VLOOKUP(SUBSTITUTE(SUBSTITUTE(V463,"*","~*"),"+","~+"),playerChgs!G$2:H$411,2,FALSE)),"",VLOOKUP(SUBSTITUTE(SUBSTITUTE(V463,"*","~*"),"+","~+"),playerChgs!G$2:H$411,2,FALSE)),"")</f>
        <v/>
      </c>
      <c r="X463" t="str">
        <f t="shared" si="47"/>
        <v>Flaherty,JpLAN</v>
      </c>
    </row>
    <row r="464" spans="1:24" x14ac:dyDescent="0.25">
      <c r="A464" s="7" t="str">
        <f t="shared" si="42"/>
        <v/>
      </c>
      <c r="B464" s="4" t="str">
        <f>IF(copyYourOldExportHere!G464="x",IF(copyYourOldExportHere!A464="","",copyYourOldExportHere!A464),"")</f>
        <v/>
      </c>
      <c r="C464" s="4" t="str">
        <f>IF(copyYourOldExportHere!G464="x",IF(copyYourOldExportHere!B464="","",copyYourOldExportHere!B464),"")</f>
        <v/>
      </c>
      <c r="D464" s="4" t="str">
        <f>IF(copyYourOldExportHere!G464="x",IF(copyYourOldExportHere!C464="","",copyYourOldExportHere!C464),"")</f>
        <v/>
      </c>
      <c r="E464" s="4" t="str">
        <f>IF(copyYourOldExportHere!G464="x",IF(copyYourOldExportHere!D464="","",copyYourOldExportHere!D464),"")</f>
        <v/>
      </c>
      <c r="F464" s="4" t="str">
        <f>IF(copyYourOldExportHere!G464="x",IF(copyYourOldExportHere!E464="","",copyYourOldExportHere!E464),"")</f>
        <v/>
      </c>
      <c r="G464" s="4" t="str">
        <f>IF(copyYourOldExportHere!G464="x",IF(copyYourOldExportHere!F464="","",copyYourOldExportHere!F464),"")</f>
        <v/>
      </c>
      <c r="H464" s="4" t="str">
        <f>IF(copyYourOldExportHere!G464="x",IF(copyYourOldExportHere!G464="","",copyYourOldExportHere!G464),"")</f>
        <v/>
      </c>
      <c r="I464" s="4" t="str">
        <f>IF(copyYourOldExportHere!G464="x",IF(copyYourOldExportHere!H464="","",copyYourOldExportHere!H464),"")</f>
        <v/>
      </c>
      <c r="J464" s="4" t="str">
        <f>IF(copyYourOldExportHere!G464="x",IF(copyYourOldExportHere!I464="","",copyYourOldExportHere!I464),"")</f>
        <v/>
      </c>
      <c r="K464">
        <v>463</v>
      </c>
      <c r="L464" t="s">
        <v>48</v>
      </c>
      <c r="M464" t="s">
        <v>254</v>
      </c>
      <c r="N464" t="s">
        <v>22</v>
      </c>
      <c r="O464">
        <v>107</v>
      </c>
      <c r="P464" t="s">
        <v>67</v>
      </c>
      <c r="Q464" t="str">
        <f t="shared" si="43"/>
        <v/>
      </c>
      <c r="R464" t="str">
        <f t="shared" si="44"/>
        <v/>
      </c>
      <c r="S464" t="str">
        <f t="shared" si="45"/>
        <v/>
      </c>
      <c r="T464" t="s">
        <v>7</v>
      </c>
      <c r="V464" t="str">
        <f t="shared" si="46"/>
        <v>Flaherty,JpDEA</v>
      </c>
      <c r="W464" t="str">
        <f>IF(T464&lt;&gt;"multiple",IF(ISERROR(VLOOKUP(SUBSTITUTE(SUBSTITUTE(V464,"*","~*"),"+","~+"),playerChgs!G$2:H$411,2,FALSE)),"",VLOOKUP(SUBSTITUTE(SUBSTITUTE(V464,"*","~*"),"+","~+"),playerChgs!G$2:H$411,2,FALSE)),"")</f>
        <v/>
      </c>
      <c r="X464" t="str">
        <f t="shared" si="47"/>
        <v>Flaherty,JpDEA</v>
      </c>
    </row>
    <row r="465" spans="1:24" x14ac:dyDescent="0.25">
      <c r="A465" s="7" t="str">
        <f t="shared" si="42"/>
        <v/>
      </c>
      <c r="B465" s="4" t="str">
        <f>IF(copyYourOldExportHere!G465="x",IF(copyYourOldExportHere!A465="","",copyYourOldExportHere!A465),"")</f>
        <v/>
      </c>
      <c r="C465" s="4" t="str">
        <f>IF(copyYourOldExportHere!G465="x",IF(copyYourOldExportHere!B465="","",copyYourOldExportHere!B465),"")</f>
        <v/>
      </c>
      <c r="D465" s="4" t="str">
        <f>IF(copyYourOldExportHere!G465="x",IF(copyYourOldExportHere!C465="","",copyYourOldExportHere!C465),"")</f>
        <v/>
      </c>
      <c r="E465" s="4" t="str">
        <f>IF(copyYourOldExportHere!G465="x",IF(copyYourOldExportHere!D465="","",copyYourOldExportHere!D465),"")</f>
        <v/>
      </c>
      <c r="F465" s="4" t="str">
        <f>IF(copyYourOldExportHere!G465="x",IF(copyYourOldExportHere!E465="","",copyYourOldExportHere!E465),"")</f>
        <v/>
      </c>
      <c r="G465" s="4" t="str">
        <f>IF(copyYourOldExportHere!G465="x",IF(copyYourOldExportHere!F465="","",copyYourOldExportHere!F465),"")</f>
        <v/>
      </c>
      <c r="H465" s="4" t="str">
        <f>IF(copyYourOldExportHere!G465="x",IF(copyYourOldExportHere!G465="","",copyYourOldExportHere!G465),"")</f>
        <v/>
      </c>
      <c r="I465" s="4" t="str">
        <f>IF(copyYourOldExportHere!G465="x",IF(copyYourOldExportHere!H465="","",copyYourOldExportHere!H465),"")</f>
        <v/>
      </c>
      <c r="J465" s="4" t="str">
        <f>IF(copyYourOldExportHere!G465="x",IF(copyYourOldExportHere!I465="","",copyYourOldExportHere!I465),"")</f>
        <v/>
      </c>
      <c r="K465">
        <v>464</v>
      </c>
      <c r="L465" t="s">
        <v>29</v>
      </c>
      <c r="M465" t="s">
        <v>254</v>
      </c>
      <c r="N465" t="s">
        <v>22</v>
      </c>
      <c r="O465">
        <v>55</v>
      </c>
      <c r="P465" t="s">
        <v>67</v>
      </c>
      <c r="Q465" t="str">
        <f t="shared" si="43"/>
        <v/>
      </c>
      <c r="R465" t="str">
        <f t="shared" si="44"/>
        <v/>
      </c>
      <c r="S465" t="str">
        <f t="shared" si="45"/>
        <v/>
      </c>
      <c r="T465" t="s">
        <v>7</v>
      </c>
      <c r="V465" t="str">
        <f t="shared" si="46"/>
        <v>Flaherty,JpLAN</v>
      </c>
      <c r="W465" t="str">
        <f>IF(T465&lt;&gt;"multiple",IF(ISERROR(VLOOKUP(SUBSTITUTE(SUBSTITUTE(V465,"*","~*"),"+","~+"),playerChgs!G$2:H$411,2,FALSE)),"",VLOOKUP(SUBSTITUTE(SUBSTITUTE(V465,"*","~*"),"+","~+"),playerChgs!G$2:H$411,2,FALSE)),"")</f>
        <v/>
      </c>
      <c r="X465" t="str">
        <f t="shared" si="47"/>
        <v>Flaherty,JpLAN</v>
      </c>
    </row>
    <row r="466" spans="1:24" x14ac:dyDescent="0.25">
      <c r="A466" s="7" t="str">
        <f t="shared" si="42"/>
        <v/>
      </c>
      <c r="B466" s="4" t="str">
        <f>IF(copyYourOldExportHere!G466="x",IF(copyYourOldExportHere!A466="","",copyYourOldExportHere!A466),"")</f>
        <v/>
      </c>
      <c r="C466" s="4" t="str">
        <f>IF(copyYourOldExportHere!G466="x",IF(copyYourOldExportHere!B466="","",copyYourOldExportHere!B466),"")</f>
        <v/>
      </c>
      <c r="D466" s="4" t="str">
        <f>IF(copyYourOldExportHere!G466="x",IF(copyYourOldExportHere!C466="","",copyYourOldExportHere!C466),"")</f>
        <v/>
      </c>
      <c r="E466" s="4" t="str">
        <f>IF(copyYourOldExportHere!G466="x",IF(copyYourOldExportHere!D466="","",copyYourOldExportHere!D466),"")</f>
        <v/>
      </c>
      <c r="F466" s="4" t="str">
        <f>IF(copyYourOldExportHere!G466="x",IF(copyYourOldExportHere!E466="","",copyYourOldExportHere!E466),"")</f>
        <v/>
      </c>
      <c r="G466" s="4" t="str">
        <f>IF(copyYourOldExportHere!G466="x",IF(copyYourOldExportHere!F466="","",copyYourOldExportHere!F466),"")</f>
        <v/>
      </c>
      <c r="H466" s="4" t="str">
        <f>IF(copyYourOldExportHere!G466="x",IF(copyYourOldExportHere!G466="","",copyYourOldExportHere!G466),"")</f>
        <v/>
      </c>
      <c r="I466" s="4" t="str">
        <f>IF(copyYourOldExportHere!G466="x",IF(copyYourOldExportHere!H466="","",copyYourOldExportHere!H466),"")</f>
        <v/>
      </c>
      <c r="J466" s="4" t="str">
        <f>IF(copyYourOldExportHere!G466="x",IF(copyYourOldExportHere!I466="","",copyYourOldExportHere!I466),"")</f>
        <v/>
      </c>
      <c r="K466">
        <v>465</v>
      </c>
      <c r="L466" t="s">
        <v>32</v>
      </c>
      <c r="M466" t="s">
        <v>531</v>
      </c>
      <c r="N466" t="s">
        <v>22</v>
      </c>
      <c r="O466">
        <v>31</v>
      </c>
      <c r="P466" t="s">
        <v>354</v>
      </c>
      <c r="Q466" t="str">
        <f t="shared" si="43"/>
        <v/>
      </c>
      <c r="R466" t="str">
        <f t="shared" si="44"/>
        <v/>
      </c>
      <c r="S466" t="str">
        <f t="shared" si="45"/>
        <v/>
      </c>
      <c r="V466" t="str">
        <f t="shared" si="46"/>
        <v>Fleming,J*pPIN</v>
      </c>
      <c r="W466" t="str">
        <f>IF(T466&lt;&gt;"multiple",IF(ISERROR(VLOOKUP(SUBSTITUTE(SUBSTITUTE(V466,"*","~*"),"+","~+"),playerChgs!G$2:H$411,2,FALSE)),"",VLOOKUP(SUBSTITUTE(SUBSTITUTE(V466,"*","~*"),"+","~+"),playerChgs!G$2:H$411,2,FALSE)),"")</f>
        <v/>
      </c>
      <c r="X466" t="str">
        <f t="shared" si="47"/>
        <v>Fleming,J*pPIN</v>
      </c>
    </row>
    <row r="467" spans="1:24" x14ac:dyDescent="0.25">
      <c r="A467" s="7" t="str">
        <f t="shared" si="42"/>
        <v/>
      </c>
      <c r="B467" s="4" t="str">
        <f>IF(copyYourOldExportHere!G467="x",IF(copyYourOldExportHere!A467="","",copyYourOldExportHere!A467),"")</f>
        <v/>
      </c>
      <c r="C467" s="4" t="str">
        <f>IF(copyYourOldExportHere!G467="x",IF(copyYourOldExportHere!B467="","",copyYourOldExportHere!B467),"")</f>
        <v/>
      </c>
      <c r="D467" s="4" t="str">
        <f>IF(copyYourOldExportHere!G467="x",IF(copyYourOldExportHere!C467="","",copyYourOldExportHere!C467),"")</f>
        <v/>
      </c>
      <c r="E467" s="4" t="str">
        <f>IF(copyYourOldExportHere!G467="x",IF(copyYourOldExportHere!D467="","",copyYourOldExportHere!D467),"")</f>
        <v/>
      </c>
      <c r="F467" s="4" t="str">
        <f>IF(copyYourOldExportHere!G467="x",IF(copyYourOldExportHere!E467="","",copyYourOldExportHere!E467),"")</f>
        <v/>
      </c>
      <c r="G467" s="4" t="str">
        <f>IF(copyYourOldExportHere!G467="x",IF(copyYourOldExportHere!F467="","",copyYourOldExportHere!F467),"")</f>
        <v/>
      </c>
      <c r="H467" s="4" t="str">
        <f>IF(copyYourOldExportHere!G467="x",IF(copyYourOldExportHere!G467="","",copyYourOldExportHere!G467),"")</f>
        <v/>
      </c>
      <c r="I467" s="4" t="str">
        <f>IF(copyYourOldExportHere!G467="x",IF(copyYourOldExportHere!H467="","",copyYourOldExportHere!H467),"")</f>
        <v/>
      </c>
      <c r="J467" s="4" t="str">
        <f>IF(copyYourOldExportHere!G467="x",IF(copyYourOldExportHere!I467="","",copyYourOldExportHere!I467),"")</f>
        <v/>
      </c>
      <c r="K467">
        <v>466</v>
      </c>
      <c r="L467" t="s">
        <v>36</v>
      </c>
      <c r="M467" t="s">
        <v>352</v>
      </c>
      <c r="N467" t="s">
        <v>27</v>
      </c>
      <c r="O467">
        <v>8</v>
      </c>
      <c r="P467" t="s">
        <v>955</v>
      </c>
      <c r="Q467" t="str">
        <f t="shared" si="43"/>
        <v/>
      </c>
      <c r="R467" t="str">
        <f t="shared" si="44"/>
        <v/>
      </c>
      <c r="S467" t="str">
        <f t="shared" si="45"/>
        <v/>
      </c>
      <c r="T467" t="s">
        <v>6</v>
      </c>
      <c r="V467" t="str">
        <f t="shared" si="46"/>
        <v>Fletcher,DhATN</v>
      </c>
      <c r="W467" t="str">
        <f>IF(T467&lt;&gt;"multiple",IF(ISERROR(VLOOKUP(SUBSTITUTE(SUBSTITUTE(V467,"*","~*"),"+","~+"),playerChgs!G$2:H$411,2,FALSE)),"",VLOOKUP(SUBSTITUTE(SUBSTITUTE(V467,"*","~*"),"+","~+"),playerChgs!G$2:H$411,2,FALSE)),"")</f>
        <v/>
      </c>
      <c r="X467" t="str">
        <f t="shared" si="47"/>
        <v>Fletcher,DhATN</v>
      </c>
    </row>
    <row r="468" spans="1:24" x14ac:dyDescent="0.25">
      <c r="A468" s="7" t="str">
        <f t="shared" si="42"/>
        <v/>
      </c>
      <c r="B468" s="4" t="str">
        <f>IF(copyYourOldExportHere!G468="x",IF(copyYourOldExportHere!A468="","",copyYourOldExportHere!A468),"")</f>
        <v/>
      </c>
      <c r="C468" s="4" t="str">
        <f>IF(copyYourOldExportHere!G468="x",IF(copyYourOldExportHere!B468="","",copyYourOldExportHere!B468),"")</f>
        <v/>
      </c>
      <c r="D468" s="4" t="str">
        <f>IF(copyYourOldExportHere!G468="x",IF(copyYourOldExportHere!C468="","",copyYourOldExportHere!C468),"")</f>
        <v/>
      </c>
      <c r="E468" s="4" t="str">
        <f>IF(copyYourOldExportHere!G468="x",IF(copyYourOldExportHere!D468="","",copyYourOldExportHere!D468),"")</f>
        <v/>
      </c>
      <c r="F468" s="4" t="str">
        <f>IF(copyYourOldExportHere!G468="x",IF(copyYourOldExportHere!E468="","",copyYourOldExportHere!E468),"")</f>
        <v/>
      </c>
      <c r="G468" s="4" t="str">
        <f>IF(copyYourOldExportHere!G468="x",IF(copyYourOldExportHere!F468="","",copyYourOldExportHere!F468),"")</f>
        <v/>
      </c>
      <c r="H468" s="4" t="str">
        <f>IF(copyYourOldExportHere!G468="x",IF(copyYourOldExportHere!G468="","",copyYourOldExportHere!G468),"")</f>
        <v/>
      </c>
      <c r="I468" s="4" t="str">
        <f>IF(copyYourOldExportHere!G468="x",IF(copyYourOldExportHere!H468="","",copyYourOldExportHere!H468),"")</f>
        <v/>
      </c>
      <c r="J468" s="4" t="str">
        <f>IF(copyYourOldExportHere!G468="x",IF(copyYourOldExportHere!I468="","",copyYourOldExportHere!I468),"")</f>
        <v/>
      </c>
      <c r="K468">
        <v>467</v>
      </c>
      <c r="L468" t="s">
        <v>23</v>
      </c>
      <c r="M468" t="s">
        <v>1029</v>
      </c>
      <c r="N468" t="s">
        <v>27</v>
      </c>
      <c r="O468">
        <v>223</v>
      </c>
      <c r="P468" t="s">
        <v>1525</v>
      </c>
      <c r="Q468" t="str">
        <f t="shared" si="43"/>
        <v/>
      </c>
      <c r="R468" t="str">
        <f t="shared" si="44"/>
        <v/>
      </c>
      <c r="S468" t="str">
        <f t="shared" si="45"/>
        <v/>
      </c>
      <c r="V468" t="str">
        <f t="shared" si="46"/>
        <v>Fletcher,D*hCHA</v>
      </c>
      <c r="W468" t="str">
        <f>IF(T468&lt;&gt;"multiple",IF(ISERROR(VLOOKUP(SUBSTITUTE(SUBSTITUTE(V468,"*","~*"),"+","~+"),playerChgs!G$2:H$411,2,FALSE)),"",VLOOKUP(SUBSTITUTE(SUBSTITUTE(V468,"*","~*"),"+","~+"),playerChgs!G$2:H$411,2,FALSE)),"")</f>
        <v>Fletcher,D*hATN</v>
      </c>
      <c r="X468" t="str">
        <f t="shared" si="47"/>
        <v>Fletcher,D*hATN</v>
      </c>
    </row>
    <row r="469" spans="1:24" x14ac:dyDescent="0.25">
      <c r="A469" s="7" t="str">
        <f t="shared" si="42"/>
        <v/>
      </c>
      <c r="B469" s="4" t="str">
        <f>IF(copyYourOldExportHere!G469="x",IF(copyYourOldExportHere!A469="","",copyYourOldExportHere!A469),"")</f>
        <v/>
      </c>
      <c r="C469" s="4" t="str">
        <f>IF(copyYourOldExportHere!G469="x",IF(copyYourOldExportHere!B469="","",copyYourOldExportHere!B469),"")</f>
        <v/>
      </c>
      <c r="D469" s="4" t="str">
        <f>IF(copyYourOldExportHere!G469="x",IF(copyYourOldExportHere!C469="","",copyYourOldExportHere!C469),"")</f>
        <v/>
      </c>
      <c r="E469" s="4" t="str">
        <f>IF(copyYourOldExportHere!G469="x",IF(copyYourOldExportHere!D469="","",copyYourOldExportHere!D469),"")</f>
        <v/>
      </c>
      <c r="F469" s="4" t="str">
        <f>IF(copyYourOldExportHere!G469="x",IF(copyYourOldExportHere!E469="","",copyYourOldExportHere!E469),"")</f>
        <v/>
      </c>
      <c r="G469" s="4" t="str">
        <f>IF(copyYourOldExportHere!G469="x",IF(copyYourOldExportHere!F469="","",copyYourOldExportHere!F469),"")</f>
        <v/>
      </c>
      <c r="H469" s="4" t="str">
        <f>IF(copyYourOldExportHere!G469="x",IF(copyYourOldExportHere!G469="","",copyYourOldExportHere!G469),"")</f>
        <v/>
      </c>
      <c r="I469" s="4" t="str">
        <f>IF(copyYourOldExportHere!G469="x",IF(copyYourOldExportHere!H469="","",copyYourOldExportHere!H469),"")</f>
        <v/>
      </c>
      <c r="J469" s="4" t="str">
        <f>IF(copyYourOldExportHere!G469="x",IF(copyYourOldExportHere!I469="","",copyYourOldExportHere!I469),"")</f>
        <v/>
      </c>
      <c r="K469">
        <v>468</v>
      </c>
      <c r="L469" t="s">
        <v>23</v>
      </c>
      <c r="M469" t="s">
        <v>632</v>
      </c>
      <c r="N469" t="s">
        <v>22</v>
      </c>
      <c r="O469">
        <v>160</v>
      </c>
      <c r="P469" t="s">
        <v>75</v>
      </c>
      <c r="Q469" t="str">
        <f t="shared" si="43"/>
        <v/>
      </c>
      <c r="R469" t="str">
        <f t="shared" si="44"/>
        <v/>
      </c>
      <c r="S469" t="str">
        <f t="shared" si="45"/>
        <v/>
      </c>
      <c r="V469" t="str">
        <f t="shared" si="46"/>
        <v>Flexen,CpCHA</v>
      </c>
      <c r="W469" t="str">
        <f>IF(T469&lt;&gt;"multiple",IF(ISERROR(VLOOKUP(SUBSTITUTE(SUBSTITUTE(V469,"*","~*"),"+","~+"),playerChgs!G$2:H$411,2,FALSE)),"",VLOOKUP(SUBSTITUTE(SUBSTITUTE(V469,"*","~*"),"+","~+"),playerChgs!G$2:H$411,2,FALSE)),"")</f>
        <v/>
      </c>
      <c r="X469" t="str">
        <f t="shared" si="47"/>
        <v>Flexen,CpCHA</v>
      </c>
    </row>
    <row r="470" spans="1:24" x14ac:dyDescent="0.25">
      <c r="A470" s="7" t="str">
        <f t="shared" si="42"/>
        <v/>
      </c>
      <c r="B470" s="4" t="str">
        <f>IF(copyYourOldExportHere!G470="x",IF(copyYourOldExportHere!A470="","",copyYourOldExportHere!A470),"")</f>
        <v/>
      </c>
      <c r="C470" s="4" t="str">
        <f>IF(copyYourOldExportHere!G470="x",IF(copyYourOldExportHere!B470="","",copyYourOldExportHere!B470),"")</f>
        <v/>
      </c>
      <c r="D470" s="4" t="str">
        <f>IF(copyYourOldExportHere!G470="x",IF(copyYourOldExportHere!C470="","",copyYourOldExportHere!C470),"")</f>
        <v/>
      </c>
      <c r="E470" s="4" t="str">
        <f>IF(copyYourOldExportHere!G470="x",IF(copyYourOldExportHere!D470="","",copyYourOldExportHere!D470),"")</f>
        <v/>
      </c>
      <c r="F470" s="4" t="str">
        <f>IF(copyYourOldExportHere!G470="x",IF(copyYourOldExportHere!E470="","",copyYourOldExportHere!E470),"")</f>
        <v/>
      </c>
      <c r="G470" s="4" t="str">
        <f>IF(copyYourOldExportHere!G470="x",IF(copyYourOldExportHere!F470="","",copyYourOldExportHere!F470),"")</f>
        <v/>
      </c>
      <c r="H470" s="4" t="str">
        <f>IF(copyYourOldExportHere!G470="x",IF(copyYourOldExportHere!G470="","",copyYourOldExportHere!G470),"")</f>
        <v/>
      </c>
      <c r="I470" s="4" t="str">
        <f>IF(copyYourOldExportHere!G470="x",IF(copyYourOldExportHere!H470="","",copyYourOldExportHere!H470),"")</f>
        <v/>
      </c>
      <c r="J470" s="4" t="str">
        <f>IF(copyYourOldExportHere!G470="x",IF(copyYourOldExportHere!I470="","",copyYourOldExportHere!I470),"")</f>
        <v/>
      </c>
      <c r="K470">
        <v>469</v>
      </c>
      <c r="L470" t="s">
        <v>28</v>
      </c>
      <c r="M470" t="s">
        <v>125</v>
      </c>
      <c r="N470" t="s">
        <v>27</v>
      </c>
      <c r="O470">
        <v>214</v>
      </c>
      <c r="P470" t="s">
        <v>1526</v>
      </c>
      <c r="Q470" t="str">
        <f t="shared" si="43"/>
        <v/>
      </c>
      <c r="R470" t="str">
        <f t="shared" si="44"/>
        <v/>
      </c>
      <c r="S470" t="str">
        <f t="shared" si="45"/>
        <v/>
      </c>
      <c r="V470" t="str">
        <f t="shared" si="46"/>
        <v>Flores,WhSFN</v>
      </c>
      <c r="W470" t="str">
        <f>IF(T470&lt;&gt;"multiple",IF(ISERROR(VLOOKUP(SUBSTITUTE(SUBSTITUTE(V470,"*","~*"),"+","~+"),playerChgs!G$2:H$411,2,FALSE)),"",VLOOKUP(SUBSTITUTE(SUBSTITUTE(V470,"*","~*"),"+","~+"),playerChgs!G$2:H$411,2,FALSE)),"")</f>
        <v/>
      </c>
      <c r="X470" t="str">
        <f t="shared" si="47"/>
        <v>Flores,WhSFN</v>
      </c>
    </row>
    <row r="471" spans="1:24" x14ac:dyDescent="0.25">
      <c r="A471" s="7" t="str">
        <f t="shared" si="42"/>
        <v/>
      </c>
      <c r="B471" s="4" t="str">
        <f>IF(copyYourOldExportHere!G471="x",IF(copyYourOldExportHere!A471="","",copyYourOldExportHere!A471),"")</f>
        <v/>
      </c>
      <c r="C471" s="4" t="str">
        <f>IF(copyYourOldExportHere!G471="x",IF(copyYourOldExportHere!B471="","",copyYourOldExportHere!B471),"")</f>
        <v/>
      </c>
      <c r="D471" s="4" t="str">
        <f>IF(copyYourOldExportHere!G471="x",IF(copyYourOldExportHere!C471="","",copyYourOldExportHere!C471),"")</f>
        <v/>
      </c>
      <c r="E471" s="4" t="str">
        <f>IF(copyYourOldExportHere!G471="x",IF(copyYourOldExportHere!D471="","",copyYourOldExportHere!D471),"")</f>
        <v/>
      </c>
      <c r="F471" s="4" t="str">
        <f>IF(copyYourOldExportHere!G471="x",IF(copyYourOldExportHere!E471="","",copyYourOldExportHere!E471),"")</f>
        <v/>
      </c>
      <c r="G471" s="4" t="str">
        <f>IF(copyYourOldExportHere!G471="x",IF(copyYourOldExportHere!F471="","",copyYourOldExportHere!F471),"")</f>
        <v/>
      </c>
      <c r="H471" s="4" t="str">
        <f>IF(copyYourOldExportHere!G471="x",IF(copyYourOldExportHere!G471="","",copyYourOldExportHere!G471),"")</f>
        <v/>
      </c>
      <c r="I471" s="4" t="str">
        <f>IF(copyYourOldExportHere!G471="x",IF(copyYourOldExportHere!H471="","",copyYourOldExportHere!H471),"")</f>
        <v/>
      </c>
      <c r="J471" s="4" t="str">
        <f>IF(copyYourOldExportHere!G471="x",IF(copyYourOldExportHere!I471="","",copyYourOldExportHere!I471),"")</f>
        <v/>
      </c>
      <c r="K471">
        <v>470</v>
      </c>
      <c r="L471" t="s">
        <v>40</v>
      </c>
      <c r="M471" t="s">
        <v>532</v>
      </c>
      <c r="N471" t="s">
        <v>27</v>
      </c>
      <c r="O471">
        <v>98</v>
      </c>
      <c r="P471" t="s">
        <v>1527</v>
      </c>
      <c r="Q471" t="str">
        <f t="shared" si="43"/>
        <v/>
      </c>
      <c r="R471" t="str">
        <f t="shared" si="44"/>
        <v/>
      </c>
      <c r="S471" t="str">
        <f t="shared" si="45"/>
        <v/>
      </c>
      <c r="V471" t="str">
        <f t="shared" si="46"/>
        <v>Florial,E*hCLA</v>
      </c>
      <c r="W471" t="str">
        <f>IF(T471&lt;&gt;"multiple",IF(ISERROR(VLOOKUP(SUBSTITUTE(SUBSTITUTE(V471,"*","~*"),"+","~+"),playerChgs!G$2:H$411,2,FALSE)),"",VLOOKUP(SUBSTITUTE(SUBSTITUTE(V471,"*","~*"),"+","~+"),playerChgs!G$2:H$411,2,FALSE)),"")</f>
        <v/>
      </c>
      <c r="X471" t="str">
        <f t="shared" si="47"/>
        <v>Florial,E*hCLA</v>
      </c>
    </row>
    <row r="472" spans="1:24" x14ac:dyDescent="0.25">
      <c r="A472" s="7" t="str">
        <f t="shared" si="42"/>
        <v/>
      </c>
      <c r="B472" s="4" t="str">
        <f>IF(copyYourOldExportHere!G472="x",IF(copyYourOldExportHere!A472="","",copyYourOldExportHere!A472),"")</f>
        <v/>
      </c>
      <c r="C472" s="4" t="str">
        <f>IF(copyYourOldExportHere!G472="x",IF(copyYourOldExportHere!B472="","",copyYourOldExportHere!B472),"")</f>
        <v/>
      </c>
      <c r="D472" s="4" t="str">
        <f>IF(copyYourOldExportHere!G472="x",IF(copyYourOldExportHere!C472="","",copyYourOldExportHere!C472),"")</f>
        <v/>
      </c>
      <c r="E472" s="4" t="str">
        <f>IF(copyYourOldExportHere!G472="x",IF(copyYourOldExportHere!D472="","",copyYourOldExportHere!D472),"")</f>
        <v/>
      </c>
      <c r="F472" s="4" t="str">
        <f>IF(copyYourOldExportHere!G472="x",IF(copyYourOldExportHere!E472="","",copyYourOldExportHere!E472),"")</f>
        <v/>
      </c>
      <c r="G472" s="4" t="str">
        <f>IF(copyYourOldExportHere!G472="x",IF(copyYourOldExportHere!F472="","",copyYourOldExportHere!F472),"")</f>
        <v/>
      </c>
      <c r="H472" s="4" t="str">
        <f>IF(copyYourOldExportHere!G472="x",IF(copyYourOldExportHere!G472="","",copyYourOldExportHere!G472),"")</f>
        <v/>
      </c>
      <c r="I472" s="4" t="str">
        <f>IF(copyYourOldExportHere!G472="x",IF(copyYourOldExportHere!H472="","",copyYourOldExportHere!H472),"")</f>
        <v/>
      </c>
      <c r="J472" s="4" t="str">
        <f>IF(copyYourOldExportHere!G472="x",IF(copyYourOldExportHere!I472="","",copyYourOldExportHere!I472),"")</f>
        <v/>
      </c>
      <c r="K472">
        <v>471</v>
      </c>
      <c r="L472" t="s">
        <v>31</v>
      </c>
      <c r="M472" t="s">
        <v>255</v>
      </c>
      <c r="N472" t="s">
        <v>22</v>
      </c>
      <c r="O472">
        <v>69</v>
      </c>
      <c r="P472" t="s">
        <v>62</v>
      </c>
      <c r="Q472" t="str">
        <f t="shared" si="43"/>
        <v/>
      </c>
      <c r="R472" t="str">
        <f t="shared" si="44"/>
        <v/>
      </c>
      <c r="S472" t="str">
        <f t="shared" si="45"/>
        <v/>
      </c>
      <c r="V472" t="str">
        <f t="shared" si="46"/>
        <v>Floro,DpARN</v>
      </c>
      <c r="W472" t="str">
        <f>IF(T472&lt;&gt;"multiple",IF(ISERROR(VLOOKUP(SUBSTITUTE(SUBSTITUTE(V472,"*","~*"),"+","~+"),playerChgs!G$2:H$411,2,FALSE)),"",VLOOKUP(SUBSTITUTE(SUBSTITUTE(V472,"*","~*"),"+","~+"),playerChgs!G$2:H$411,2,FALSE)),"")</f>
        <v/>
      </c>
      <c r="X472" t="str">
        <f t="shared" si="47"/>
        <v>Floro,DpARN</v>
      </c>
    </row>
    <row r="473" spans="1:24" x14ac:dyDescent="0.25">
      <c r="A473" s="7" t="str">
        <f t="shared" si="42"/>
        <v/>
      </c>
      <c r="B473" s="4" t="str">
        <f>IF(copyYourOldExportHere!G473="x",IF(copyYourOldExportHere!A473="","",copyYourOldExportHere!A473),"")</f>
        <v/>
      </c>
      <c r="C473" s="4" t="str">
        <f>IF(copyYourOldExportHere!G473="x",IF(copyYourOldExportHere!B473="","",copyYourOldExportHere!B473),"")</f>
        <v/>
      </c>
      <c r="D473" s="4" t="str">
        <f>IF(copyYourOldExportHere!G473="x",IF(copyYourOldExportHere!C473="","",copyYourOldExportHere!C473),"")</f>
        <v/>
      </c>
      <c r="E473" s="4" t="str">
        <f>IF(copyYourOldExportHere!G473="x",IF(copyYourOldExportHere!D473="","",copyYourOldExportHere!D473),"")</f>
        <v/>
      </c>
      <c r="F473" s="4" t="str">
        <f>IF(copyYourOldExportHere!G473="x",IF(copyYourOldExportHere!E473="","",copyYourOldExportHere!E473),"")</f>
        <v/>
      </c>
      <c r="G473" s="4" t="str">
        <f>IF(copyYourOldExportHere!G473="x",IF(copyYourOldExportHere!F473="","",copyYourOldExportHere!F473),"")</f>
        <v/>
      </c>
      <c r="H473" s="4" t="str">
        <f>IF(copyYourOldExportHere!G473="x",IF(copyYourOldExportHere!G473="","",copyYourOldExportHere!G473),"")</f>
        <v/>
      </c>
      <c r="I473" s="4" t="str">
        <f>IF(copyYourOldExportHere!G473="x",IF(copyYourOldExportHere!H473="","",copyYourOldExportHere!H473),"")</f>
        <v/>
      </c>
      <c r="J473" s="4" t="str">
        <f>IF(copyYourOldExportHere!G473="x",IF(copyYourOldExportHere!I473="","",copyYourOldExportHere!I473),"")</f>
        <v/>
      </c>
      <c r="K473">
        <v>472</v>
      </c>
      <c r="L473" t="s">
        <v>48</v>
      </c>
      <c r="M473" t="s">
        <v>633</v>
      </c>
      <c r="N473" t="s">
        <v>22</v>
      </c>
      <c r="O473">
        <v>60</v>
      </c>
      <c r="P473" t="s">
        <v>61</v>
      </c>
      <c r="Q473" t="str">
        <f t="shared" si="43"/>
        <v/>
      </c>
      <c r="R473" t="str">
        <f t="shared" si="44"/>
        <v/>
      </c>
      <c r="S473" t="str">
        <f t="shared" si="45"/>
        <v/>
      </c>
      <c r="V473" t="str">
        <f t="shared" si="46"/>
        <v>Foley,JpDEA</v>
      </c>
      <c r="W473" t="str">
        <f>IF(T473&lt;&gt;"multiple",IF(ISERROR(VLOOKUP(SUBSTITUTE(SUBSTITUTE(V473,"*","~*"),"+","~+"),playerChgs!G$2:H$411,2,FALSE)),"",VLOOKUP(SUBSTITUTE(SUBSTITUTE(V473,"*","~*"),"+","~+"),playerChgs!G$2:H$411,2,FALSE)),"")</f>
        <v/>
      </c>
      <c r="X473" t="str">
        <f t="shared" si="47"/>
        <v>Foley,JpDEA</v>
      </c>
    </row>
    <row r="474" spans="1:24" x14ac:dyDescent="0.25">
      <c r="A474" s="7" t="str">
        <f t="shared" si="42"/>
        <v/>
      </c>
      <c r="B474" s="4" t="str">
        <f>IF(copyYourOldExportHere!G474="x",IF(copyYourOldExportHere!A474="","",copyYourOldExportHere!A474),"")</f>
        <v/>
      </c>
      <c r="C474" s="4" t="str">
        <f>IF(copyYourOldExportHere!G474="x",IF(copyYourOldExportHere!B474="","",copyYourOldExportHere!B474),"")</f>
        <v/>
      </c>
      <c r="D474" s="4" t="str">
        <f>IF(copyYourOldExportHere!G474="x",IF(copyYourOldExportHere!C474="","",copyYourOldExportHere!C474),"")</f>
        <v/>
      </c>
      <c r="E474" s="4" t="str">
        <f>IF(copyYourOldExportHere!G474="x",IF(copyYourOldExportHere!D474="","",copyYourOldExportHere!D474),"")</f>
        <v/>
      </c>
      <c r="F474" s="4" t="str">
        <f>IF(copyYourOldExportHere!G474="x",IF(copyYourOldExportHere!E474="","",copyYourOldExportHere!E474),"")</f>
        <v/>
      </c>
      <c r="G474" s="4" t="str">
        <f>IF(copyYourOldExportHere!G474="x",IF(copyYourOldExportHere!F474="","",copyYourOldExportHere!F474),"")</f>
        <v/>
      </c>
      <c r="H474" s="4" t="str">
        <f>IF(copyYourOldExportHere!G474="x",IF(copyYourOldExportHere!G474="","",copyYourOldExportHere!G474),"")</f>
        <v/>
      </c>
      <c r="I474" s="4" t="str">
        <f>IF(copyYourOldExportHere!G474="x",IF(copyYourOldExportHere!H474="","",copyYourOldExportHere!H474),"")</f>
        <v/>
      </c>
      <c r="J474" s="4" t="str">
        <f>IF(copyYourOldExportHere!G474="x",IF(copyYourOldExportHere!I474="","",copyYourOldExportHere!I474),"")</f>
        <v/>
      </c>
      <c r="K474">
        <v>473</v>
      </c>
      <c r="L474" t="s">
        <v>34</v>
      </c>
      <c r="M474" t="s">
        <v>433</v>
      </c>
      <c r="N474" t="s">
        <v>27</v>
      </c>
      <c r="O474">
        <v>60</v>
      </c>
      <c r="P474" t="s">
        <v>954</v>
      </c>
      <c r="Q474" t="str">
        <f t="shared" si="43"/>
        <v/>
      </c>
      <c r="R474" t="str">
        <f t="shared" si="44"/>
        <v/>
      </c>
      <c r="S474" t="str">
        <f t="shared" si="45"/>
        <v/>
      </c>
      <c r="V474" t="str">
        <f t="shared" si="46"/>
        <v>Ford,M*hCIN</v>
      </c>
      <c r="W474" t="str">
        <f>IF(T474&lt;&gt;"multiple",IF(ISERROR(VLOOKUP(SUBSTITUTE(SUBSTITUTE(V474,"*","~*"),"+","~+"),playerChgs!G$2:H$411,2,FALSE)),"",VLOOKUP(SUBSTITUTE(SUBSTITUTE(V474,"*","~*"),"+","~+"),playerChgs!G$2:H$411,2,FALSE)),"")</f>
        <v/>
      </c>
      <c r="X474" t="str">
        <f t="shared" si="47"/>
        <v>Ford,M*hCIN</v>
      </c>
    </row>
    <row r="475" spans="1:24" x14ac:dyDescent="0.25">
      <c r="A475" s="7" t="str">
        <f t="shared" si="42"/>
        <v/>
      </c>
      <c r="B475" s="4" t="str">
        <f>IF(copyYourOldExportHere!G475="x",IF(copyYourOldExportHere!A475="","",copyYourOldExportHere!A475),"")</f>
        <v/>
      </c>
      <c r="C475" s="4" t="str">
        <f>IF(copyYourOldExportHere!G475="x",IF(copyYourOldExportHere!B475="","",copyYourOldExportHere!B475),"")</f>
        <v/>
      </c>
      <c r="D475" s="4" t="str">
        <f>IF(copyYourOldExportHere!G475="x",IF(copyYourOldExportHere!C475="","",copyYourOldExportHere!C475),"")</f>
        <v/>
      </c>
      <c r="E475" s="4" t="str">
        <f>IF(copyYourOldExportHere!G475="x",IF(copyYourOldExportHere!D475="","",copyYourOldExportHere!D475),"")</f>
        <v/>
      </c>
      <c r="F475" s="4" t="str">
        <f>IF(copyYourOldExportHere!G475="x",IF(copyYourOldExportHere!E475="","",copyYourOldExportHere!E475),"")</f>
        <v/>
      </c>
      <c r="G475" s="4" t="str">
        <f>IF(copyYourOldExportHere!G475="x",IF(copyYourOldExportHere!F475="","",copyYourOldExportHere!F475),"")</f>
        <v/>
      </c>
      <c r="H475" s="4" t="str">
        <f>IF(copyYourOldExportHere!G475="x",IF(copyYourOldExportHere!G475="","",copyYourOldExportHere!G475),"")</f>
        <v/>
      </c>
      <c r="I475" s="4" t="str">
        <f>IF(copyYourOldExportHere!G475="x",IF(copyYourOldExportHere!H475="","",copyYourOldExportHere!H475),"")</f>
        <v/>
      </c>
      <c r="J475" s="4" t="str">
        <f>IF(copyYourOldExportHere!G475="x",IF(copyYourOldExportHere!I475="","",copyYourOldExportHere!I475),"")</f>
        <v/>
      </c>
      <c r="K475">
        <v>474</v>
      </c>
      <c r="L475" t="s">
        <v>102</v>
      </c>
      <c r="M475" t="s">
        <v>634</v>
      </c>
      <c r="N475" t="s">
        <v>27</v>
      </c>
      <c r="O475">
        <v>308</v>
      </c>
      <c r="P475" t="s">
        <v>1528</v>
      </c>
      <c r="Q475" t="str">
        <f t="shared" si="43"/>
        <v/>
      </c>
      <c r="R475" t="str">
        <f t="shared" si="44"/>
        <v/>
      </c>
      <c r="S475" t="str">
        <f t="shared" si="45"/>
        <v/>
      </c>
      <c r="V475" t="str">
        <f t="shared" si="46"/>
        <v>Fortes,NhMMN</v>
      </c>
      <c r="W475" t="str">
        <f>IF(T475&lt;&gt;"multiple",IF(ISERROR(VLOOKUP(SUBSTITUTE(SUBSTITUTE(V475,"*","~*"),"+","~+"),playerChgs!G$2:H$411,2,FALSE)),"",VLOOKUP(SUBSTITUTE(SUBSTITUTE(V475,"*","~*"),"+","~+"),playerChgs!G$2:H$411,2,FALSE)),"")</f>
        <v/>
      </c>
      <c r="X475" t="str">
        <f t="shared" si="47"/>
        <v>Fortes,NhMMN</v>
      </c>
    </row>
    <row r="476" spans="1:24" x14ac:dyDescent="0.25">
      <c r="A476" s="7" t="str">
        <f t="shared" si="42"/>
        <v/>
      </c>
      <c r="B476" s="4" t="str">
        <f>IF(copyYourOldExportHere!G476="x",IF(copyYourOldExportHere!A476="","",copyYourOldExportHere!A476),"")</f>
        <v/>
      </c>
      <c r="C476" s="4" t="str">
        <f>IF(copyYourOldExportHere!G476="x",IF(copyYourOldExportHere!B476="","",copyYourOldExportHere!B476),"")</f>
        <v/>
      </c>
      <c r="D476" s="4" t="str">
        <f>IF(copyYourOldExportHere!G476="x",IF(copyYourOldExportHere!C476="","",copyYourOldExportHere!C476),"")</f>
        <v/>
      </c>
      <c r="E476" s="4" t="str">
        <f>IF(copyYourOldExportHere!G476="x",IF(copyYourOldExportHere!D476="","",copyYourOldExportHere!D476),"")</f>
        <v/>
      </c>
      <c r="F476" s="4" t="str">
        <f>IF(copyYourOldExportHere!G476="x",IF(copyYourOldExportHere!E476="","",copyYourOldExportHere!E476),"")</f>
        <v/>
      </c>
      <c r="G476" s="4" t="str">
        <f>IF(copyYourOldExportHere!G476="x",IF(copyYourOldExportHere!F476="","",copyYourOldExportHere!F476),"")</f>
        <v/>
      </c>
      <c r="H476" s="4" t="str">
        <f>IF(copyYourOldExportHere!G476="x",IF(copyYourOldExportHere!G476="","",copyYourOldExportHere!G476),"")</f>
        <v/>
      </c>
      <c r="I476" s="4" t="str">
        <f>IF(copyYourOldExportHere!G476="x",IF(copyYourOldExportHere!H476="","",copyYourOldExportHere!H476),"")</f>
        <v/>
      </c>
      <c r="J476" s="4" t="str">
        <f>IF(copyYourOldExportHere!G476="x",IF(copyYourOldExportHere!I476="","",copyYourOldExportHere!I476),"")</f>
        <v/>
      </c>
      <c r="K476">
        <v>475</v>
      </c>
      <c r="L476" t="s">
        <v>39</v>
      </c>
      <c r="M476" t="s">
        <v>1529</v>
      </c>
      <c r="N476" t="s">
        <v>27</v>
      </c>
      <c r="O476">
        <v>42</v>
      </c>
      <c r="P476" t="s">
        <v>1530</v>
      </c>
      <c r="Q476" t="str">
        <f t="shared" si="43"/>
        <v/>
      </c>
      <c r="R476" t="str">
        <f t="shared" si="44"/>
        <v/>
      </c>
      <c r="S476" t="str">
        <f t="shared" si="45"/>
        <v/>
      </c>
      <c r="T476" t="s">
        <v>6</v>
      </c>
      <c r="V476" t="str">
        <f t="shared" si="46"/>
        <v>Foscue,JhTEA</v>
      </c>
      <c r="W476" t="str">
        <f>IF(T476&lt;&gt;"multiple",IF(ISERROR(VLOOKUP(SUBSTITUTE(SUBSTITUTE(V476,"*","~*"),"+","~+"),playerChgs!G$2:H$411,2,FALSE)),"",VLOOKUP(SUBSTITUTE(SUBSTITUTE(V476,"*","~*"),"+","~+"),playerChgs!G$2:H$411,2,FALSE)),"")</f>
        <v/>
      </c>
      <c r="X476" t="str">
        <f t="shared" si="47"/>
        <v>Foscue,JhTEA</v>
      </c>
    </row>
    <row r="477" spans="1:24" x14ac:dyDescent="0.25">
      <c r="A477" s="7" t="str">
        <f t="shared" si="42"/>
        <v/>
      </c>
      <c r="B477" s="4" t="str">
        <f>IF(copyYourOldExportHere!G477="x",IF(copyYourOldExportHere!A477="","",copyYourOldExportHere!A477),"")</f>
        <v/>
      </c>
      <c r="C477" s="4" t="str">
        <f>IF(copyYourOldExportHere!G477="x",IF(copyYourOldExportHere!B477="","",copyYourOldExportHere!B477),"")</f>
        <v/>
      </c>
      <c r="D477" s="4" t="str">
        <f>IF(copyYourOldExportHere!G477="x",IF(copyYourOldExportHere!C477="","",copyYourOldExportHere!C477),"")</f>
        <v/>
      </c>
      <c r="E477" s="4" t="str">
        <f>IF(copyYourOldExportHere!G477="x",IF(copyYourOldExportHere!D477="","",copyYourOldExportHere!D477),"")</f>
        <v/>
      </c>
      <c r="F477" s="4" t="str">
        <f>IF(copyYourOldExportHere!G477="x",IF(copyYourOldExportHere!E477="","",copyYourOldExportHere!E477),"")</f>
        <v/>
      </c>
      <c r="G477" s="4" t="str">
        <f>IF(copyYourOldExportHere!G477="x",IF(copyYourOldExportHere!F477="","",copyYourOldExportHere!F477),"")</f>
        <v/>
      </c>
      <c r="H477" s="4" t="str">
        <f>IF(copyYourOldExportHere!G477="x",IF(copyYourOldExportHere!G477="","",copyYourOldExportHere!G477),"")</f>
        <v/>
      </c>
      <c r="I477" s="4" t="str">
        <f>IF(copyYourOldExportHere!G477="x",IF(copyYourOldExportHere!H477="","",copyYourOldExportHere!H477),"")</f>
        <v/>
      </c>
      <c r="J477" s="4" t="str">
        <f>IF(copyYourOldExportHere!G477="x",IF(copyYourOldExportHere!I477="","",copyYourOldExportHere!I477),"")</f>
        <v/>
      </c>
      <c r="K477">
        <v>476</v>
      </c>
      <c r="L477" t="s">
        <v>23</v>
      </c>
      <c r="M477" t="s">
        <v>1531</v>
      </c>
      <c r="N477" t="s">
        <v>22</v>
      </c>
      <c r="O477">
        <v>7</v>
      </c>
      <c r="P477" t="s">
        <v>346</v>
      </c>
      <c r="Q477" t="str">
        <f t="shared" si="43"/>
        <v/>
      </c>
      <c r="R477" t="str">
        <f t="shared" si="44"/>
        <v/>
      </c>
      <c r="S477" t="str">
        <f t="shared" si="45"/>
        <v/>
      </c>
      <c r="T477" t="s">
        <v>6</v>
      </c>
      <c r="V477" t="str">
        <f t="shared" si="46"/>
        <v>Foster,MpCHA</v>
      </c>
      <c r="W477" t="str">
        <f>IF(T477&lt;&gt;"multiple",IF(ISERROR(VLOOKUP(SUBSTITUTE(SUBSTITUTE(V477,"*","~*"),"+","~+"),playerChgs!G$2:H$411,2,FALSE)),"",VLOOKUP(SUBSTITUTE(SUBSTITUTE(V477,"*","~*"),"+","~+"),playerChgs!G$2:H$411,2,FALSE)),"")</f>
        <v/>
      </c>
      <c r="X477" t="str">
        <f t="shared" si="47"/>
        <v>Foster,MpCHA</v>
      </c>
    </row>
    <row r="478" spans="1:24" x14ac:dyDescent="0.25">
      <c r="A478" s="7" t="str">
        <f t="shared" si="42"/>
        <v/>
      </c>
      <c r="B478" s="4" t="str">
        <f>IF(copyYourOldExportHere!G478="x",IF(copyYourOldExportHere!A478="","",copyYourOldExportHere!A478),"")</f>
        <v/>
      </c>
      <c r="C478" s="4" t="str">
        <f>IF(copyYourOldExportHere!G478="x",IF(copyYourOldExportHere!B478="","",copyYourOldExportHere!B478),"")</f>
        <v/>
      </c>
      <c r="D478" s="4" t="str">
        <f>IF(copyYourOldExportHere!G478="x",IF(copyYourOldExportHere!C478="","",copyYourOldExportHere!C478),"")</f>
        <v/>
      </c>
      <c r="E478" s="4" t="str">
        <f>IF(copyYourOldExportHere!G478="x",IF(copyYourOldExportHere!D478="","",copyYourOldExportHere!D478),"")</f>
        <v/>
      </c>
      <c r="F478" s="4" t="str">
        <f>IF(copyYourOldExportHere!G478="x",IF(copyYourOldExportHere!E478="","",copyYourOldExportHere!E478),"")</f>
        <v/>
      </c>
      <c r="G478" s="4" t="str">
        <f>IF(copyYourOldExportHere!G478="x",IF(copyYourOldExportHere!F478="","",copyYourOldExportHere!F478),"")</f>
        <v/>
      </c>
      <c r="H478" s="4" t="str">
        <f>IF(copyYourOldExportHere!G478="x",IF(copyYourOldExportHere!G478="","",copyYourOldExportHere!G478),"")</f>
        <v/>
      </c>
      <c r="I478" s="4" t="str">
        <f>IF(copyYourOldExportHere!G478="x",IF(copyYourOldExportHere!H478="","",copyYourOldExportHere!H478),"")</f>
        <v/>
      </c>
      <c r="J478" s="4" t="str">
        <f>IF(copyYourOldExportHere!G478="x",IF(copyYourOldExportHere!I478="","",copyYourOldExportHere!I478),"")</f>
        <v/>
      </c>
      <c r="K478">
        <v>477</v>
      </c>
      <c r="L478" t="s">
        <v>34</v>
      </c>
      <c r="M478" t="s">
        <v>434</v>
      </c>
      <c r="N478" t="s">
        <v>27</v>
      </c>
      <c r="O478">
        <v>350</v>
      </c>
      <c r="P478" t="s">
        <v>1532</v>
      </c>
      <c r="Q478" t="str">
        <f t="shared" si="43"/>
        <v/>
      </c>
      <c r="R478" t="str">
        <f t="shared" si="44"/>
        <v/>
      </c>
      <c r="S478" t="str">
        <f t="shared" si="45"/>
        <v/>
      </c>
      <c r="V478" t="str">
        <f t="shared" si="46"/>
        <v>Fraley,J*hCIN</v>
      </c>
      <c r="W478" t="str">
        <f>IF(T478&lt;&gt;"multiple",IF(ISERROR(VLOOKUP(SUBSTITUTE(SUBSTITUTE(V478,"*","~*"),"+","~+"),playerChgs!G$2:H$411,2,FALSE)),"",VLOOKUP(SUBSTITUTE(SUBSTITUTE(V478,"*","~*"),"+","~+"),playerChgs!G$2:H$411,2,FALSE)),"")</f>
        <v/>
      </c>
      <c r="X478" t="str">
        <f t="shared" si="47"/>
        <v>Fraley,J*hCIN</v>
      </c>
    </row>
    <row r="479" spans="1:24" x14ac:dyDescent="0.25">
      <c r="A479" s="7" t="str">
        <f t="shared" si="42"/>
        <v/>
      </c>
      <c r="B479" s="4" t="str">
        <f>IF(copyYourOldExportHere!G479="x",IF(copyYourOldExportHere!A479="","",copyYourOldExportHere!A479),"")</f>
        <v/>
      </c>
      <c r="C479" s="4" t="str">
        <f>IF(copyYourOldExportHere!G479="x",IF(copyYourOldExportHere!B479="","",copyYourOldExportHere!B479),"")</f>
        <v/>
      </c>
      <c r="D479" s="4" t="str">
        <f>IF(copyYourOldExportHere!G479="x",IF(copyYourOldExportHere!C479="","",copyYourOldExportHere!C479),"")</f>
        <v/>
      </c>
      <c r="E479" s="4" t="str">
        <f>IF(copyYourOldExportHere!G479="x",IF(copyYourOldExportHere!D479="","",copyYourOldExportHere!D479),"")</f>
        <v/>
      </c>
      <c r="F479" s="4" t="str">
        <f>IF(copyYourOldExportHere!G479="x",IF(copyYourOldExportHere!E479="","",copyYourOldExportHere!E479),"")</f>
        <v/>
      </c>
      <c r="G479" s="4" t="str">
        <f>IF(copyYourOldExportHere!G479="x",IF(copyYourOldExportHere!F479="","",copyYourOldExportHere!F479),"")</f>
        <v/>
      </c>
      <c r="H479" s="4" t="str">
        <f>IF(copyYourOldExportHere!G479="x",IF(copyYourOldExportHere!G479="","",copyYourOldExportHere!G479),"")</f>
        <v/>
      </c>
      <c r="I479" s="4" t="str">
        <f>IF(copyYourOldExportHere!G479="x",IF(copyYourOldExportHere!H479="","",copyYourOldExportHere!H479),"")</f>
        <v/>
      </c>
      <c r="J479" s="4" t="str">
        <f>IF(copyYourOldExportHere!G479="x",IF(copyYourOldExportHere!I479="","",copyYourOldExportHere!I479),"")</f>
        <v/>
      </c>
      <c r="K479">
        <v>478</v>
      </c>
      <c r="L479" t="s">
        <v>118</v>
      </c>
      <c r="M479" t="s">
        <v>1031</v>
      </c>
      <c r="N479" t="s">
        <v>22</v>
      </c>
      <c r="O479">
        <v>25</v>
      </c>
      <c r="P479" t="s">
        <v>69</v>
      </c>
      <c r="Q479" t="str">
        <f t="shared" si="43"/>
        <v/>
      </c>
      <c r="R479" t="str">
        <f t="shared" si="44"/>
        <v/>
      </c>
      <c r="S479" t="str">
        <f t="shared" si="45"/>
        <v/>
      </c>
      <c r="V479" t="str">
        <f t="shared" si="46"/>
        <v>France,JpHOA</v>
      </c>
      <c r="W479" t="str">
        <f>IF(T479&lt;&gt;"multiple",IF(ISERROR(VLOOKUP(SUBSTITUTE(SUBSTITUTE(V479,"*","~*"),"+","~+"),playerChgs!G$2:H$411,2,FALSE)),"",VLOOKUP(SUBSTITUTE(SUBSTITUTE(V479,"*","~*"),"+","~+"),playerChgs!G$2:H$411,2,FALSE)),"")</f>
        <v/>
      </c>
      <c r="X479" t="str">
        <f t="shared" si="47"/>
        <v>France,JpHOA</v>
      </c>
    </row>
    <row r="480" spans="1:24" x14ac:dyDescent="0.25">
      <c r="A480" s="7" t="str">
        <f t="shared" si="42"/>
        <v/>
      </c>
      <c r="B480" s="4" t="str">
        <f>IF(copyYourOldExportHere!G480="x",IF(copyYourOldExportHere!A480="","",copyYourOldExportHere!A480),"")</f>
        <v/>
      </c>
      <c r="C480" s="4" t="str">
        <f>IF(copyYourOldExportHere!G480="x",IF(copyYourOldExportHere!B480="","",copyYourOldExportHere!B480),"")</f>
        <v/>
      </c>
      <c r="D480" s="4" t="str">
        <f>IF(copyYourOldExportHere!G480="x",IF(copyYourOldExportHere!C480="","",copyYourOldExportHere!C480),"")</f>
        <v/>
      </c>
      <c r="E480" s="4" t="str">
        <f>IF(copyYourOldExportHere!G480="x",IF(copyYourOldExportHere!D480="","",copyYourOldExportHere!D480),"")</f>
        <v/>
      </c>
      <c r="F480" s="4" t="str">
        <f>IF(copyYourOldExportHere!G480="x",IF(copyYourOldExportHere!E480="","",copyYourOldExportHere!E480),"")</f>
        <v/>
      </c>
      <c r="G480" s="4" t="str">
        <f>IF(copyYourOldExportHere!G480="x",IF(copyYourOldExportHere!F480="","",copyYourOldExportHere!F480),"")</f>
        <v/>
      </c>
      <c r="H480" s="4" t="str">
        <f>IF(copyYourOldExportHere!G480="x",IF(copyYourOldExportHere!G480="","",copyYourOldExportHere!G480),"")</f>
        <v/>
      </c>
      <c r="I480" s="4" t="str">
        <f>IF(copyYourOldExportHere!G480="x",IF(copyYourOldExportHere!H480="","",copyYourOldExportHere!H480),"")</f>
        <v/>
      </c>
      <c r="J480" s="4" t="str">
        <f>IF(copyYourOldExportHere!G480="x",IF(copyYourOldExportHere!I480="","",copyYourOldExportHere!I480),"")</f>
        <v/>
      </c>
      <c r="K480">
        <v>479</v>
      </c>
      <c r="L480" t="s">
        <v>34</v>
      </c>
      <c r="M480" t="s">
        <v>435</v>
      </c>
      <c r="N480" t="s">
        <v>27</v>
      </c>
      <c r="O480">
        <v>479</v>
      </c>
      <c r="P480" t="s">
        <v>1533</v>
      </c>
      <c r="Q480" t="str">
        <f t="shared" si="43"/>
        <v/>
      </c>
      <c r="R480" t="str">
        <f t="shared" si="44"/>
        <v/>
      </c>
      <c r="S480" t="str">
        <f t="shared" si="45"/>
        <v/>
      </c>
      <c r="V480" t="str">
        <f t="shared" si="46"/>
        <v>France,ThCIN</v>
      </c>
      <c r="W480" t="str">
        <f>IF(T480&lt;&gt;"multiple",IF(ISERROR(VLOOKUP(SUBSTITUTE(SUBSTITUTE(V480,"*","~*"),"+","~+"),playerChgs!G$2:H$411,2,FALSE)),"",VLOOKUP(SUBSTITUTE(SUBSTITUTE(V480,"*","~*"),"+","~+"),playerChgs!G$2:H$411,2,FALSE)),"")</f>
        <v/>
      </c>
      <c r="X480" t="str">
        <f t="shared" si="47"/>
        <v>France,ThCIN</v>
      </c>
    </row>
    <row r="481" spans="1:24" x14ac:dyDescent="0.25">
      <c r="A481" s="7" t="str">
        <f t="shared" si="42"/>
        <v/>
      </c>
      <c r="B481" s="4" t="str">
        <f>IF(copyYourOldExportHere!G481="x",IF(copyYourOldExportHere!A481="","",copyYourOldExportHere!A481),"")</f>
        <v/>
      </c>
      <c r="C481" s="4" t="str">
        <f>IF(copyYourOldExportHere!G481="x",IF(copyYourOldExportHere!B481="","",copyYourOldExportHere!B481),"")</f>
        <v/>
      </c>
      <c r="D481" s="4" t="str">
        <f>IF(copyYourOldExportHere!G481="x",IF(copyYourOldExportHere!C481="","",copyYourOldExportHere!C481),"")</f>
        <v/>
      </c>
      <c r="E481" s="4" t="str">
        <f>IF(copyYourOldExportHere!G481="x",IF(copyYourOldExportHere!D481="","",copyYourOldExportHere!D481),"")</f>
        <v/>
      </c>
      <c r="F481" s="4" t="str">
        <f>IF(copyYourOldExportHere!G481="x",IF(copyYourOldExportHere!E481="","",copyYourOldExportHere!E481),"")</f>
        <v/>
      </c>
      <c r="G481" s="4" t="str">
        <f>IF(copyYourOldExportHere!G481="x",IF(copyYourOldExportHere!F481="","",copyYourOldExportHere!F481),"")</f>
        <v/>
      </c>
      <c r="H481" s="4" t="str">
        <f>IF(copyYourOldExportHere!G481="x",IF(copyYourOldExportHere!G481="","",copyYourOldExportHere!G481),"")</f>
        <v/>
      </c>
      <c r="I481" s="4" t="str">
        <f>IF(copyYourOldExportHere!G481="x",IF(copyYourOldExportHere!H481="","",copyYourOldExportHere!H481),"")</f>
        <v/>
      </c>
      <c r="J481" s="4" t="str">
        <f>IF(copyYourOldExportHere!G481="x",IF(copyYourOldExportHere!I481="","",copyYourOldExportHere!I481),"")</f>
        <v/>
      </c>
      <c r="K481">
        <v>480</v>
      </c>
      <c r="L481" t="s">
        <v>41</v>
      </c>
      <c r="M481" t="s">
        <v>435</v>
      </c>
      <c r="N481" t="s">
        <v>27</v>
      </c>
      <c r="O481">
        <v>300</v>
      </c>
      <c r="P481" t="s">
        <v>1534</v>
      </c>
      <c r="Q481" t="str">
        <f t="shared" si="43"/>
        <v/>
      </c>
      <c r="R481" t="str">
        <f t="shared" si="44"/>
        <v/>
      </c>
      <c r="S481" t="str">
        <f t="shared" si="45"/>
        <v/>
      </c>
      <c r="T481" t="s">
        <v>7</v>
      </c>
      <c r="V481" t="str">
        <f t="shared" si="46"/>
        <v>France,ThSEA</v>
      </c>
      <c r="W481" t="str">
        <f>IF(T481&lt;&gt;"multiple",IF(ISERROR(VLOOKUP(SUBSTITUTE(SUBSTITUTE(V481,"*","~*"),"+","~+"),playerChgs!G$2:H$411,2,FALSE)),"",VLOOKUP(SUBSTITUTE(SUBSTITUTE(V481,"*","~*"),"+","~+"),playerChgs!G$2:H$411,2,FALSE)),"")</f>
        <v/>
      </c>
      <c r="X481" t="str">
        <f t="shared" si="47"/>
        <v>France,ThSEA</v>
      </c>
    </row>
    <row r="482" spans="1:24" x14ac:dyDescent="0.25">
      <c r="A482" s="7" t="str">
        <f t="shared" si="42"/>
        <v/>
      </c>
      <c r="B482" s="4" t="str">
        <f>IF(copyYourOldExportHere!G482="x",IF(copyYourOldExportHere!A482="","",copyYourOldExportHere!A482),"")</f>
        <v/>
      </c>
      <c r="C482" s="4" t="str">
        <f>IF(copyYourOldExportHere!G482="x",IF(copyYourOldExportHere!B482="","",copyYourOldExportHere!B482),"")</f>
        <v/>
      </c>
      <c r="D482" s="4" t="str">
        <f>IF(copyYourOldExportHere!G482="x",IF(copyYourOldExportHere!C482="","",copyYourOldExportHere!C482),"")</f>
        <v/>
      </c>
      <c r="E482" s="4" t="str">
        <f>IF(copyYourOldExportHere!G482="x",IF(copyYourOldExportHere!D482="","",copyYourOldExportHere!D482),"")</f>
        <v/>
      </c>
      <c r="F482" s="4" t="str">
        <f>IF(copyYourOldExportHere!G482="x",IF(copyYourOldExportHere!E482="","",copyYourOldExportHere!E482),"")</f>
        <v/>
      </c>
      <c r="G482" s="4" t="str">
        <f>IF(copyYourOldExportHere!G482="x",IF(copyYourOldExportHere!F482="","",copyYourOldExportHere!F482),"")</f>
        <v/>
      </c>
      <c r="H482" s="4" t="str">
        <f>IF(copyYourOldExportHere!G482="x",IF(copyYourOldExportHere!G482="","",copyYourOldExportHere!G482),"")</f>
        <v/>
      </c>
      <c r="I482" s="4" t="str">
        <f>IF(copyYourOldExportHere!G482="x",IF(copyYourOldExportHere!H482="","",copyYourOldExportHere!H482),"")</f>
        <v/>
      </c>
      <c r="J482" s="4" t="str">
        <f>IF(copyYourOldExportHere!G482="x",IF(copyYourOldExportHere!I482="","",copyYourOldExportHere!I482),"")</f>
        <v/>
      </c>
      <c r="K482">
        <v>481</v>
      </c>
      <c r="L482" t="s">
        <v>34</v>
      </c>
      <c r="M482" t="s">
        <v>435</v>
      </c>
      <c r="N482" t="s">
        <v>27</v>
      </c>
      <c r="O482">
        <v>179</v>
      </c>
      <c r="P482" t="s">
        <v>1134</v>
      </c>
      <c r="Q482" t="str">
        <f t="shared" si="43"/>
        <v/>
      </c>
      <c r="R482" t="str">
        <f t="shared" si="44"/>
        <v/>
      </c>
      <c r="S482" t="str">
        <f t="shared" si="45"/>
        <v/>
      </c>
      <c r="T482" t="s">
        <v>7</v>
      </c>
      <c r="V482" t="str">
        <f t="shared" si="46"/>
        <v>France,ThCIN</v>
      </c>
      <c r="W482" t="str">
        <f>IF(T482&lt;&gt;"multiple",IF(ISERROR(VLOOKUP(SUBSTITUTE(SUBSTITUTE(V482,"*","~*"),"+","~+"),playerChgs!G$2:H$411,2,FALSE)),"",VLOOKUP(SUBSTITUTE(SUBSTITUTE(V482,"*","~*"),"+","~+"),playerChgs!G$2:H$411,2,FALSE)),"")</f>
        <v/>
      </c>
      <c r="X482" t="str">
        <f t="shared" si="47"/>
        <v>France,ThCIN</v>
      </c>
    </row>
    <row r="483" spans="1:24" x14ac:dyDescent="0.25">
      <c r="A483" s="7" t="str">
        <f t="shared" si="42"/>
        <v/>
      </c>
      <c r="B483" s="4" t="str">
        <f>IF(copyYourOldExportHere!G483="x",IF(copyYourOldExportHere!A483="","",copyYourOldExportHere!A483),"")</f>
        <v/>
      </c>
      <c r="C483" s="4" t="str">
        <f>IF(copyYourOldExportHere!G483="x",IF(copyYourOldExportHere!B483="","",copyYourOldExportHere!B483),"")</f>
        <v/>
      </c>
      <c r="D483" s="4" t="str">
        <f>IF(copyYourOldExportHere!G483="x",IF(copyYourOldExportHere!C483="","",copyYourOldExportHere!C483),"")</f>
        <v/>
      </c>
      <c r="E483" s="4" t="str">
        <f>IF(copyYourOldExportHere!G483="x",IF(copyYourOldExportHere!D483="","",copyYourOldExportHere!D483),"")</f>
        <v/>
      </c>
      <c r="F483" s="4" t="str">
        <f>IF(copyYourOldExportHere!G483="x",IF(copyYourOldExportHere!E483="","",copyYourOldExportHere!E483),"")</f>
        <v/>
      </c>
      <c r="G483" s="4" t="str">
        <f>IF(copyYourOldExportHere!G483="x",IF(copyYourOldExportHere!F483="","",copyYourOldExportHere!F483),"")</f>
        <v/>
      </c>
      <c r="H483" s="4" t="str">
        <f>IF(copyYourOldExportHere!G483="x",IF(copyYourOldExportHere!G483="","",copyYourOldExportHere!G483),"")</f>
        <v/>
      </c>
      <c r="I483" s="4" t="str">
        <f>IF(copyYourOldExportHere!G483="x",IF(copyYourOldExportHere!H483="","",copyYourOldExportHere!H483),"")</f>
        <v/>
      </c>
      <c r="J483" s="4" t="str">
        <f>IF(copyYourOldExportHere!G483="x",IF(copyYourOldExportHere!I483="","",copyYourOldExportHere!I483),"")</f>
        <v/>
      </c>
      <c r="K483">
        <v>482</v>
      </c>
      <c r="L483" t="s">
        <v>49</v>
      </c>
      <c r="M483" t="s">
        <v>805</v>
      </c>
      <c r="N483" t="s">
        <v>22</v>
      </c>
      <c r="O483">
        <v>104</v>
      </c>
      <c r="P483" t="s">
        <v>63</v>
      </c>
      <c r="Q483" t="str">
        <f t="shared" si="43"/>
        <v/>
      </c>
      <c r="R483" t="str">
        <f t="shared" si="44"/>
        <v/>
      </c>
      <c r="S483" t="str">
        <f t="shared" si="45"/>
        <v/>
      </c>
      <c r="V483" t="str">
        <f t="shared" si="46"/>
        <v>Francis,BpTOA</v>
      </c>
      <c r="W483" t="str">
        <f>IF(T483&lt;&gt;"multiple",IF(ISERROR(VLOOKUP(SUBSTITUTE(SUBSTITUTE(V483,"*","~*"),"+","~+"),playerChgs!G$2:H$411,2,FALSE)),"",VLOOKUP(SUBSTITUTE(SUBSTITUTE(V483,"*","~*"),"+","~+"),playerChgs!G$2:H$411,2,FALSE)),"")</f>
        <v/>
      </c>
      <c r="X483" t="str">
        <f t="shared" si="47"/>
        <v>Francis,BpTOA</v>
      </c>
    </row>
    <row r="484" spans="1:24" x14ac:dyDescent="0.25">
      <c r="A484" s="7" t="str">
        <f t="shared" si="42"/>
        <v/>
      </c>
      <c r="B484" s="4" t="str">
        <f>IF(copyYourOldExportHere!G484="x",IF(copyYourOldExportHere!A484="","",copyYourOldExportHere!A484),"")</f>
        <v/>
      </c>
      <c r="C484" s="4" t="str">
        <f>IF(copyYourOldExportHere!G484="x",IF(copyYourOldExportHere!B484="","",copyYourOldExportHere!B484),"")</f>
        <v/>
      </c>
      <c r="D484" s="4" t="str">
        <f>IF(copyYourOldExportHere!G484="x",IF(copyYourOldExportHere!C484="","",copyYourOldExportHere!C484),"")</f>
        <v/>
      </c>
      <c r="E484" s="4" t="str">
        <f>IF(copyYourOldExportHere!G484="x",IF(copyYourOldExportHere!D484="","",copyYourOldExportHere!D484),"")</f>
        <v/>
      </c>
      <c r="F484" s="4" t="str">
        <f>IF(copyYourOldExportHere!G484="x",IF(copyYourOldExportHere!E484="","",copyYourOldExportHere!E484),"")</f>
        <v/>
      </c>
      <c r="G484" s="4" t="str">
        <f>IF(copyYourOldExportHere!G484="x",IF(copyYourOldExportHere!F484="","",copyYourOldExportHere!F484),"")</f>
        <v/>
      </c>
      <c r="H484" s="4" t="str">
        <f>IF(copyYourOldExportHere!G484="x",IF(copyYourOldExportHere!G484="","",copyYourOldExportHere!G484),"")</f>
        <v/>
      </c>
      <c r="I484" s="4" t="str">
        <f>IF(copyYourOldExportHere!G484="x",IF(copyYourOldExportHere!H484="","",copyYourOldExportHere!H484),"")</f>
        <v/>
      </c>
      <c r="J484" s="4" t="str">
        <f>IF(copyYourOldExportHere!G484="x",IF(copyYourOldExportHere!I484="","",copyYourOldExportHere!I484),"")</f>
        <v/>
      </c>
      <c r="K484">
        <v>483</v>
      </c>
      <c r="L484" t="s">
        <v>37</v>
      </c>
      <c r="M484" t="s">
        <v>256</v>
      </c>
      <c r="N484" t="s">
        <v>27</v>
      </c>
      <c r="O484">
        <v>262</v>
      </c>
      <c r="P484" t="s">
        <v>1535</v>
      </c>
      <c r="Q484" t="str">
        <f t="shared" si="43"/>
        <v/>
      </c>
      <c r="R484" t="str">
        <f t="shared" si="44"/>
        <v/>
      </c>
      <c r="S484" t="str">
        <f t="shared" si="45"/>
        <v/>
      </c>
      <c r="V484" t="str">
        <f t="shared" si="46"/>
        <v>Frazier,A*hKCA</v>
      </c>
      <c r="W484" t="str">
        <f>IF(T484&lt;&gt;"multiple",IF(ISERROR(VLOOKUP(SUBSTITUTE(SUBSTITUTE(V484,"*","~*"),"+","~+"),playerChgs!G$2:H$411,2,FALSE)),"",VLOOKUP(SUBSTITUTE(SUBSTITUTE(V484,"*","~*"),"+","~+"),playerChgs!G$2:H$411,2,FALSE)),"")</f>
        <v/>
      </c>
      <c r="X484" t="str">
        <f t="shared" si="47"/>
        <v>Frazier,A*hKCA</v>
      </c>
    </row>
    <row r="485" spans="1:24" x14ac:dyDescent="0.25">
      <c r="A485" s="7" t="str">
        <f t="shared" si="42"/>
        <v/>
      </c>
      <c r="B485" s="4" t="str">
        <f>IF(copyYourOldExportHere!G485="x",IF(copyYourOldExportHere!A485="","",copyYourOldExportHere!A485),"")</f>
        <v/>
      </c>
      <c r="C485" s="4" t="str">
        <f>IF(copyYourOldExportHere!G485="x",IF(copyYourOldExportHere!B485="","",copyYourOldExportHere!B485),"")</f>
        <v/>
      </c>
      <c r="D485" s="4" t="str">
        <f>IF(copyYourOldExportHere!G485="x",IF(copyYourOldExportHere!C485="","",copyYourOldExportHere!C485),"")</f>
        <v/>
      </c>
      <c r="E485" s="4" t="str">
        <f>IF(copyYourOldExportHere!G485="x",IF(copyYourOldExportHere!D485="","",copyYourOldExportHere!D485),"")</f>
        <v/>
      </c>
      <c r="F485" s="4" t="str">
        <f>IF(copyYourOldExportHere!G485="x",IF(copyYourOldExportHere!E485="","",copyYourOldExportHere!E485),"")</f>
        <v/>
      </c>
      <c r="G485" s="4" t="str">
        <f>IF(copyYourOldExportHere!G485="x",IF(copyYourOldExportHere!F485="","",copyYourOldExportHere!F485),"")</f>
        <v/>
      </c>
      <c r="H485" s="4" t="str">
        <f>IF(copyYourOldExportHere!G485="x",IF(copyYourOldExportHere!G485="","",copyYourOldExportHere!G485),"")</f>
        <v/>
      </c>
      <c r="I485" s="4" t="str">
        <f>IF(copyYourOldExportHere!G485="x",IF(copyYourOldExportHere!H485="","",copyYourOldExportHere!H485),"")</f>
        <v/>
      </c>
      <c r="J485" s="4" t="str">
        <f>IF(copyYourOldExportHere!G485="x",IF(copyYourOldExportHere!I485="","",copyYourOldExportHere!I485),"")</f>
        <v/>
      </c>
      <c r="K485">
        <v>484</v>
      </c>
      <c r="L485" t="s">
        <v>46</v>
      </c>
      <c r="M485" t="s">
        <v>257</v>
      </c>
      <c r="N485" t="s">
        <v>22</v>
      </c>
      <c r="O485">
        <v>113</v>
      </c>
      <c r="P485" t="s">
        <v>69</v>
      </c>
      <c r="Q485" t="str">
        <f t="shared" si="43"/>
        <v/>
      </c>
      <c r="R485" t="str">
        <f t="shared" si="44"/>
        <v/>
      </c>
      <c r="S485" t="str">
        <f t="shared" si="45"/>
        <v/>
      </c>
      <c r="V485" t="str">
        <f t="shared" si="46"/>
        <v>Freeland,K*pCON</v>
      </c>
      <c r="W485" t="str">
        <f>IF(T485&lt;&gt;"multiple",IF(ISERROR(VLOOKUP(SUBSTITUTE(SUBSTITUTE(V485,"*","~*"),"+","~+"),playerChgs!G$2:H$411,2,FALSE)),"",VLOOKUP(SUBSTITUTE(SUBSTITUTE(V485,"*","~*"),"+","~+"),playerChgs!G$2:H$411,2,FALSE)),"")</f>
        <v/>
      </c>
      <c r="X485" t="str">
        <f t="shared" si="47"/>
        <v>Freeland,K*pCON</v>
      </c>
    </row>
    <row r="486" spans="1:24" x14ac:dyDescent="0.25">
      <c r="A486" s="7" t="str">
        <f t="shared" si="42"/>
        <v/>
      </c>
      <c r="B486" s="4" t="str">
        <f>IF(copyYourOldExportHere!G486="x",IF(copyYourOldExportHere!A486="","",copyYourOldExportHere!A486),"")</f>
        <v/>
      </c>
      <c r="C486" s="4" t="str">
        <f>IF(copyYourOldExportHere!G486="x",IF(copyYourOldExportHere!B486="","",copyYourOldExportHere!B486),"")</f>
        <v/>
      </c>
      <c r="D486" s="4" t="str">
        <f>IF(copyYourOldExportHere!G486="x",IF(copyYourOldExportHere!C486="","",copyYourOldExportHere!C486),"")</f>
        <v/>
      </c>
      <c r="E486" s="4" t="str">
        <f>IF(copyYourOldExportHere!G486="x",IF(copyYourOldExportHere!D486="","",copyYourOldExportHere!D486),"")</f>
        <v/>
      </c>
      <c r="F486" s="4" t="str">
        <f>IF(copyYourOldExportHere!G486="x",IF(copyYourOldExportHere!E486="","",copyYourOldExportHere!E486),"")</f>
        <v/>
      </c>
      <c r="G486" s="4" t="str">
        <f>IF(copyYourOldExportHere!G486="x",IF(copyYourOldExportHere!F486="","",copyYourOldExportHere!F486),"")</f>
        <v/>
      </c>
      <c r="H486" s="4" t="str">
        <f>IF(copyYourOldExportHere!G486="x",IF(copyYourOldExportHere!G486="","",copyYourOldExportHere!G486),"")</f>
        <v/>
      </c>
      <c r="I486" s="4" t="str">
        <f>IF(copyYourOldExportHere!G486="x",IF(copyYourOldExportHere!H486="","",copyYourOldExportHere!H486),"")</f>
        <v/>
      </c>
      <c r="J486" s="4" t="str">
        <f>IF(copyYourOldExportHere!G486="x",IF(copyYourOldExportHere!I486="","",copyYourOldExportHere!I486),"")</f>
        <v/>
      </c>
      <c r="K486">
        <v>485</v>
      </c>
      <c r="L486" t="s">
        <v>29</v>
      </c>
      <c r="M486" t="s">
        <v>82</v>
      </c>
      <c r="N486" t="s">
        <v>27</v>
      </c>
      <c r="O486">
        <v>542</v>
      </c>
      <c r="P486" t="s">
        <v>1536</v>
      </c>
      <c r="Q486" t="str">
        <f t="shared" si="43"/>
        <v/>
      </c>
      <c r="R486" t="str">
        <f t="shared" si="44"/>
        <v/>
      </c>
      <c r="S486" t="str">
        <f t="shared" si="45"/>
        <v/>
      </c>
      <c r="V486" t="str">
        <f t="shared" si="46"/>
        <v>Freeman,F*hLAN</v>
      </c>
      <c r="W486" t="str">
        <f>IF(T486&lt;&gt;"multiple",IF(ISERROR(VLOOKUP(SUBSTITUTE(SUBSTITUTE(V486,"*","~*"),"+","~+"),playerChgs!G$2:H$411,2,FALSE)),"",VLOOKUP(SUBSTITUTE(SUBSTITUTE(V486,"*","~*"),"+","~+"),playerChgs!G$2:H$411,2,FALSE)),"")</f>
        <v/>
      </c>
      <c r="X486" t="str">
        <f t="shared" si="47"/>
        <v>Freeman,F*hLAN</v>
      </c>
    </row>
    <row r="487" spans="1:24" x14ac:dyDescent="0.25">
      <c r="A487" s="7" t="str">
        <f t="shared" si="42"/>
        <v/>
      </c>
      <c r="B487" s="4" t="str">
        <f>IF(copyYourOldExportHere!G487="x",IF(copyYourOldExportHere!A487="","",copyYourOldExportHere!A487),"")</f>
        <v/>
      </c>
      <c r="C487" s="4" t="str">
        <f>IF(copyYourOldExportHere!G487="x",IF(copyYourOldExportHere!B487="","",copyYourOldExportHere!B487),"")</f>
        <v/>
      </c>
      <c r="D487" s="4" t="str">
        <f>IF(copyYourOldExportHere!G487="x",IF(copyYourOldExportHere!C487="","",copyYourOldExportHere!C487),"")</f>
        <v/>
      </c>
      <c r="E487" s="4" t="str">
        <f>IF(copyYourOldExportHere!G487="x",IF(copyYourOldExportHere!D487="","",copyYourOldExportHere!D487),"")</f>
        <v/>
      </c>
      <c r="F487" s="4" t="str">
        <f>IF(copyYourOldExportHere!G487="x",IF(copyYourOldExportHere!E487="","",copyYourOldExportHere!E487),"")</f>
        <v/>
      </c>
      <c r="G487" s="4" t="str">
        <f>IF(copyYourOldExportHere!G487="x",IF(copyYourOldExportHere!F487="","",copyYourOldExportHere!F487),"")</f>
        <v/>
      </c>
      <c r="H487" s="4" t="str">
        <f>IF(copyYourOldExportHere!G487="x",IF(copyYourOldExportHere!G487="","",copyYourOldExportHere!G487),"")</f>
        <v/>
      </c>
      <c r="I487" s="4" t="str">
        <f>IF(copyYourOldExportHere!G487="x",IF(copyYourOldExportHere!H487="","",copyYourOldExportHere!H487),"")</f>
        <v/>
      </c>
      <c r="J487" s="4" t="str">
        <f>IF(copyYourOldExportHere!G487="x",IF(copyYourOldExportHere!I487="","",copyYourOldExportHere!I487),"")</f>
        <v/>
      </c>
      <c r="K487">
        <v>486</v>
      </c>
      <c r="L487" t="s">
        <v>40</v>
      </c>
      <c r="M487" t="s">
        <v>806</v>
      </c>
      <c r="N487" t="s">
        <v>27</v>
      </c>
      <c r="O487">
        <v>330</v>
      </c>
      <c r="P487" t="s">
        <v>1537</v>
      </c>
      <c r="Q487" t="str">
        <f t="shared" si="43"/>
        <v/>
      </c>
      <c r="R487" t="str">
        <f t="shared" si="44"/>
        <v/>
      </c>
      <c r="S487" t="str">
        <f t="shared" si="45"/>
        <v/>
      </c>
      <c r="V487" t="str">
        <f t="shared" si="46"/>
        <v>Freeman,ThCLA</v>
      </c>
      <c r="W487" t="str">
        <f>IF(T487&lt;&gt;"multiple",IF(ISERROR(VLOOKUP(SUBSTITUTE(SUBSTITUTE(V487,"*","~*"),"+","~+"),playerChgs!G$2:H$411,2,FALSE)),"",VLOOKUP(SUBSTITUTE(SUBSTITUTE(V487,"*","~*"),"+","~+"),playerChgs!G$2:H$411,2,FALSE)),"")</f>
        <v/>
      </c>
      <c r="X487" t="str">
        <f t="shared" si="47"/>
        <v>Freeman,ThCLA</v>
      </c>
    </row>
    <row r="488" spans="1:24" x14ac:dyDescent="0.25">
      <c r="A488" s="7" t="str">
        <f t="shared" si="42"/>
        <v/>
      </c>
      <c r="B488" s="4" t="str">
        <f>IF(copyYourOldExportHere!G488="x",IF(copyYourOldExportHere!A488="","",copyYourOldExportHere!A488),"")</f>
        <v/>
      </c>
      <c r="C488" s="4" t="str">
        <f>IF(copyYourOldExportHere!G488="x",IF(copyYourOldExportHere!B488="","",copyYourOldExportHere!B488),"")</f>
        <v/>
      </c>
      <c r="D488" s="4" t="str">
        <f>IF(copyYourOldExportHere!G488="x",IF(copyYourOldExportHere!C488="","",copyYourOldExportHere!C488),"")</f>
        <v/>
      </c>
      <c r="E488" s="4" t="str">
        <f>IF(copyYourOldExportHere!G488="x",IF(copyYourOldExportHere!D488="","",copyYourOldExportHere!D488),"")</f>
        <v/>
      </c>
      <c r="F488" s="4" t="str">
        <f>IF(copyYourOldExportHere!G488="x",IF(copyYourOldExportHere!E488="","",copyYourOldExportHere!E488),"")</f>
        <v/>
      </c>
      <c r="G488" s="4" t="str">
        <f>IF(copyYourOldExportHere!G488="x",IF(copyYourOldExportHere!F488="","",copyYourOldExportHere!F488),"")</f>
        <v/>
      </c>
      <c r="H488" s="4" t="str">
        <f>IF(copyYourOldExportHere!G488="x",IF(copyYourOldExportHere!G488="","",copyYourOldExportHere!G488),"")</f>
        <v/>
      </c>
      <c r="I488" s="4" t="str">
        <f>IF(copyYourOldExportHere!G488="x",IF(copyYourOldExportHere!H488="","",copyYourOldExportHere!H488),"")</f>
        <v/>
      </c>
      <c r="J488" s="4" t="str">
        <f>IF(copyYourOldExportHere!G488="x",IF(copyYourOldExportHere!I488="","",copyYourOldExportHere!I488),"")</f>
        <v/>
      </c>
      <c r="K488">
        <v>487</v>
      </c>
      <c r="L488" t="s">
        <v>30</v>
      </c>
      <c r="M488" t="s">
        <v>1033</v>
      </c>
      <c r="N488" t="s">
        <v>27</v>
      </c>
      <c r="O488">
        <v>475</v>
      </c>
      <c r="P488" t="s">
        <v>1538</v>
      </c>
      <c r="Q488" t="str">
        <f t="shared" si="43"/>
        <v/>
      </c>
      <c r="R488" t="str">
        <f t="shared" si="44"/>
        <v/>
      </c>
      <c r="S488" t="str">
        <f t="shared" si="45"/>
        <v/>
      </c>
      <c r="V488" t="str">
        <f t="shared" si="46"/>
        <v>Frelick,S*hMLN</v>
      </c>
      <c r="W488" t="str">
        <f>IF(T488&lt;&gt;"multiple",IF(ISERROR(VLOOKUP(SUBSTITUTE(SUBSTITUTE(V488,"*","~*"),"+","~+"),playerChgs!G$2:H$411,2,FALSE)),"",VLOOKUP(SUBSTITUTE(SUBSTITUTE(V488,"*","~*"),"+","~+"),playerChgs!G$2:H$411,2,FALSE)),"")</f>
        <v/>
      </c>
      <c r="X488" t="str">
        <f t="shared" si="47"/>
        <v>Frelick,S*hMLN</v>
      </c>
    </row>
    <row r="489" spans="1:24" x14ac:dyDescent="0.25">
      <c r="A489" s="7" t="str">
        <f t="shared" si="42"/>
        <v/>
      </c>
      <c r="B489" s="4" t="str">
        <f>IF(copyYourOldExportHere!G489="x",IF(copyYourOldExportHere!A489="","",copyYourOldExportHere!A489),"")</f>
        <v/>
      </c>
      <c r="C489" s="4" t="str">
        <f>IF(copyYourOldExportHere!G489="x",IF(copyYourOldExportHere!B489="","",copyYourOldExportHere!B489),"")</f>
        <v/>
      </c>
      <c r="D489" s="4" t="str">
        <f>IF(copyYourOldExportHere!G489="x",IF(copyYourOldExportHere!C489="","",copyYourOldExportHere!C489),"")</f>
        <v/>
      </c>
      <c r="E489" s="4" t="str">
        <f>IF(copyYourOldExportHere!G489="x",IF(copyYourOldExportHere!D489="","",copyYourOldExportHere!D489),"")</f>
        <v/>
      </c>
      <c r="F489" s="4" t="str">
        <f>IF(copyYourOldExportHere!G489="x",IF(copyYourOldExportHere!E489="","",copyYourOldExportHere!E489),"")</f>
        <v/>
      </c>
      <c r="G489" s="4" t="str">
        <f>IF(copyYourOldExportHere!G489="x",IF(copyYourOldExportHere!F489="","",copyYourOldExportHere!F489),"")</f>
        <v/>
      </c>
      <c r="H489" s="4" t="str">
        <f>IF(copyYourOldExportHere!G489="x",IF(copyYourOldExportHere!G489="","",copyYourOldExportHere!G489),"")</f>
        <v/>
      </c>
      <c r="I489" s="4" t="str">
        <f>IF(copyYourOldExportHere!G489="x",IF(copyYourOldExportHere!H489="","",copyYourOldExportHere!H489),"")</f>
        <v/>
      </c>
      <c r="J489" s="4" t="str">
        <f>IF(copyYourOldExportHere!G489="x",IF(copyYourOldExportHere!I489="","",copyYourOldExportHere!I489),"")</f>
        <v/>
      </c>
      <c r="K489">
        <v>488</v>
      </c>
      <c r="L489" t="s">
        <v>49</v>
      </c>
      <c r="M489" t="s">
        <v>635</v>
      </c>
      <c r="N489" t="s">
        <v>22</v>
      </c>
      <c r="O489">
        <v>10</v>
      </c>
      <c r="P489" t="s">
        <v>62</v>
      </c>
      <c r="Q489" t="str">
        <f t="shared" si="43"/>
        <v/>
      </c>
      <c r="R489" t="str">
        <f t="shared" si="44"/>
        <v/>
      </c>
      <c r="S489" t="str">
        <f t="shared" si="45"/>
        <v/>
      </c>
      <c r="T489" t="s">
        <v>6</v>
      </c>
      <c r="V489" t="str">
        <f t="shared" si="46"/>
        <v>Frias,LpTOA</v>
      </c>
      <c r="W489" t="str">
        <f>IF(T489&lt;&gt;"multiple",IF(ISERROR(VLOOKUP(SUBSTITUTE(SUBSTITUTE(V489,"*","~*"),"+","~+"),playerChgs!G$2:H$411,2,FALSE)),"",VLOOKUP(SUBSTITUTE(SUBSTITUTE(V489,"*","~*"),"+","~+"),playerChgs!G$2:H$411,2,FALSE)),"")</f>
        <v/>
      </c>
      <c r="X489" t="str">
        <f t="shared" si="47"/>
        <v>Frias,LpTOA</v>
      </c>
    </row>
    <row r="490" spans="1:24" x14ac:dyDescent="0.25">
      <c r="A490" s="7" t="str">
        <f t="shared" si="42"/>
        <v/>
      </c>
      <c r="B490" s="4" t="str">
        <f>IF(copyYourOldExportHere!G490="x",IF(copyYourOldExportHere!A490="","",copyYourOldExportHere!A490),"")</f>
        <v/>
      </c>
      <c r="C490" s="4" t="str">
        <f>IF(copyYourOldExportHere!G490="x",IF(copyYourOldExportHere!B490="","",copyYourOldExportHere!B490),"")</f>
        <v/>
      </c>
      <c r="D490" s="4" t="str">
        <f>IF(copyYourOldExportHere!G490="x",IF(copyYourOldExportHere!C490="","",copyYourOldExportHere!C490),"")</f>
        <v/>
      </c>
      <c r="E490" s="4" t="str">
        <f>IF(copyYourOldExportHere!G490="x",IF(copyYourOldExportHere!D490="","",copyYourOldExportHere!D490),"")</f>
        <v/>
      </c>
      <c r="F490" s="4" t="str">
        <f>IF(copyYourOldExportHere!G490="x",IF(copyYourOldExportHere!E490="","",copyYourOldExportHere!E490),"")</f>
        <v/>
      </c>
      <c r="G490" s="4" t="str">
        <f>IF(copyYourOldExportHere!G490="x",IF(copyYourOldExportHere!F490="","",copyYourOldExportHere!F490),"")</f>
        <v/>
      </c>
      <c r="H490" s="4" t="str">
        <f>IF(copyYourOldExportHere!G490="x",IF(copyYourOldExportHere!G490="","",copyYourOldExportHere!G490),"")</f>
        <v/>
      </c>
      <c r="I490" s="4" t="str">
        <f>IF(copyYourOldExportHere!G490="x",IF(copyYourOldExportHere!H490="","",copyYourOldExportHere!H490),"")</f>
        <v/>
      </c>
      <c r="J490" s="4" t="str">
        <f>IF(copyYourOldExportHere!G490="x",IF(copyYourOldExportHere!I490="","",copyYourOldExportHere!I490),"")</f>
        <v/>
      </c>
      <c r="K490">
        <v>489</v>
      </c>
      <c r="L490" t="s">
        <v>31</v>
      </c>
      <c r="M490" t="s">
        <v>635</v>
      </c>
      <c r="N490" t="s">
        <v>22</v>
      </c>
      <c r="O490">
        <v>6</v>
      </c>
      <c r="P490" t="s">
        <v>62</v>
      </c>
      <c r="Q490" t="str">
        <f t="shared" si="43"/>
        <v/>
      </c>
      <c r="R490" t="str">
        <f t="shared" si="44"/>
        <v/>
      </c>
      <c r="S490" t="str">
        <f t="shared" si="45"/>
        <v/>
      </c>
      <c r="T490" t="s">
        <v>7</v>
      </c>
      <c r="V490" t="str">
        <f t="shared" si="46"/>
        <v>Frias,LpARN</v>
      </c>
      <c r="W490" t="str">
        <f>IF(T490&lt;&gt;"multiple",IF(ISERROR(VLOOKUP(SUBSTITUTE(SUBSTITUTE(V490,"*","~*"),"+","~+"),playerChgs!G$2:H$411,2,FALSE)),"",VLOOKUP(SUBSTITUTE(SUBSTITUTE(V490,"*","~*"),"+","~+"),playerChgs!G$2:H$411,2,FALSE)),"")</f>
        <v/>
      </c>
      <c r="X490" t="str">
        <f t="shared" si="47"/>
        <v>Frias,LpARN</v>
      </c>
    </row>
    <row r="491" spans="1:24" x14ac:dyDescent="0.25">
      <c r="A491" s="7" t="str">
        <f t="shared" si="42"/>
        <v/>
      </c>
      <c r="B491" s="4" t="str">
        <f>IF(copyYourOldExportHere!G491="x",IF(copyYourOldExportHere!A491="","",copyYourOldExportHere!A491),"")</f>
        <v/>
      </c>
      <c r="C491" s="4" t="str">
        <f>IF(copyYourOldExportHere!G491="x",IF(copyYourOldExportHere!B491="","",copyYourOldExportHere!B491),"")</f>
        <v/>
      </c>
      <c r="D491" s="4" t="str">
        <f>IF(copyYourOldExportHere!G491="x",IF(copyYourOldExportHere!C491="","",copyYourOldExportHere!C491),"")</f>
        <v/>
      </c>
      <c r="E491" s="4" t="str">
        <f>IF(copyYourOldExportHere!G491="x",IF(copyYourOldExportHere!D491="","",copyYourOldExportHere!D491),"")</f>
        <v/>
      </c>
      <c r="F491" s="4" t="str">
        <f>IF(copyYourOldExportHere!G491="x",IF(copyYourOldExportHere!E491="","",copyYourOldExportHere!E491),"")</f>
        <v/>
      </c>
      <c r="G491" s="4" t="str">
        <f>IF(copyYourOldExportHere!G491="x",IF(copyYourOldExportHere!F491="","",copyYourOldExportHere!F491),"")</f>
        <v/>
      </c>
      <c r="H491" s="4" t="str">
        <f>IF(copyYourOldExportHere!G491="x",IF(copyYourOldExportHere!G491="","",copyYourOldExportHere!G491),"")</f>
        <v/>
      </c>
      <c r="I491" s="4" t="str">
        <f>IF(copyYourOldExportHere!G491="x",IF(copyYourOldExportHere!H491="","",copyYourOldExportHere!H491),"")</f>
        <v/>
      </c>
      <c r="J491" s="4" t="str">
        <f>IF(copyYourOldExportHere!G491="x",IF(copyYourOldExportHere!I491="","",copyYourOldExportHere!I491),"")</f>
        <v/>
      </c>
      <c r="K491">
        <v>490</v>
      </c>
      <c r="L491" t="s">
        <v>49</v>
      </c>
      <c r="M491" t="s">
        <v>635</v>
      </c>
      <c r="N491" t="s">
        <v>22</v>
      </c>
      <c r="O491">
        <v>3</v>
      </c>
      <c r="P491" t="s">
        <v>62</v>
      </c>
      <c r="Q491" t="str">
        <f t="shared" si="43"/>
        <v/>
      </c>
      <c r="R491" t="str">
        <f t="shared" si="44"/>
        <v/>
      </c>
      <c r="S491" t="str">
        <f t="shared" si="45"/>
        <v/>
      </c>
      <c r="T491" t="s">
        <v>7</v>
      </c>
      <c r="V491" t="str">
        <f t="shared" si="46"/>
        <v>Frias,LpTOA</v>
      </c>
      <c r="W491" t="str">
        <f>IF(T491&lt;&gt;"multiple",IF(ISERROR(VLOOKUP(SUBSTITUTE(SUBSTITUTE(V491,"*","~*"),"+","~+"),playerChgs!G$2:H$411,2,FALSE)),"",VLOOKUP(SUBSTITUTE(SUBSTITUTE(V491,"*","~*"),"+","~+"),playerChgs!G$2:H$411,2,FALSE)),"")</f>
        <v/>
      </c>
      <c r="X491" t="str">
        <f t="shared" si="47"/>
        <v>Frias,LpTOA</v>
      </c>
    </row>
    <row r="492" spans="1:24" x14ac:dyDescent="0.25">
      <c r="A492" s="7" t="str">
        <f t="shared" si="42"/>
        <v/>
      </c>
      <c r="B492" s="4" t="str">
        <f>IF(copyYourOldExportHere!G492="x",IF(copyYourOldExportHere!A492="","",copyYourOldExportHere!A492),"")</f>
        <v/>
      </c>
      <c r="C492" s="4" t="str">
        <f>IF(copyYourOldExportHere!G492="x",IF(copyYourOldExportHere!B492="","",copyYourOldExportHere!B492),"")</f>
        <v/>
      </c>
      <c r="D492" s="4" t="str">
        <f>IF(copyYourOldExportHere!G492="x",IF(copyYourOldExportHere!C492="","",copyYourOldExportHere!C492),"")</f>
        <v/>
      </c>
      <c r="E492" s="4" t="str">
        <f>IF(copyYourOldExportHere!G492="x",IF(copyYourOldExportHere!D492="","",copyYourOldExportHere!D492),"")</f>
        <v/>
      </c>
      <c r="F492" s="4" t="str">
        <f>IF(copyYourOldExportHere!G492="x",IF(copyYourOldExportHere!E492="","",copyYourOldExportHere!E492),"")</f>
        <v/>
      </c>
      <c r="G492" s="4" t="str">
        <f>IF(copyYourOldExportHere!G492="x",IF(copyYourOldExportHere!F492="","",copyYourOldExportHere!F492),"")</f>
        <v/>
      </c>
      <c r="H492" s="4" t="str">
        <f>IF(copyYourOldExportHere!G492="x",IF(copyYourOldExportHere!G492="","",copyYourOldExportHere!G492),"")</f>
        <v/>
      </c>
      <c r="I492" s="4" t="str">
        <f>IF(copyYourOldExportHere!G492="x",IF(copyYourOldExportHere!H492="","",copyYourOldExportHere!H492),"")</f>
        <v/>
      </c>
      <c r="J492" s="4" t="str">
        <f>IF(copyYourOldExportHere!G492="x",IF(copyYourOldExportHere!I492="","",copyYourOldExportHere!I492),"")</f>
        <v/>
      </c>
      <c r="K492">
        <v>491</v>
      </c>
      <c r="L492" t="s">
        <v>36</v>
      </c>
      <c r="M492" t="s">
        <v>258</v>
      </c>
      <c r="N492" t="s">
        <v>22</v>
      </c>
      <c r="O492">
        <v>174</v>
      </c>
      <c r="P492" t="s">
        <v>67</v>
      </c>
      <c r="Q492" t="str">
        <f t="shared" si="43"/>
        <v/>
      </c>
      <c r="R492" t="str">
        <f t="shared" si="44"/>
        <v/>
      </c>
      <c r="S492" t="str">
        <f t="shared" si="45"/>
        <v/>
      </c>
      <c r="V492" t="str">
        <f t="shared" si="46"/>
        <v>Fried,M*pATN</v>
      </c>
      <c r="W492" t="str">
        <f>IF(T492&lt;&gt;"multiple",IF(ISERROR(VLOOKUP(SUBSTITUTE(SUBSTITUTE(V492,"*","~*"),"+","~+"),playerChgs!G$2:H$411,2,FALSE)),"",VLOOKUP(SUBSTITUTE(SUBSTITUTE(V492,"*","~*"),"+","~+"),playerChgs!G$2:H$411,2,FALSE)),"")</f>
        <v/>
      </c>
      <c r="X492" t="str">
        <f t="shared" si="47"/>
        <v>Fried,M*pATN</v>
      </c>
    </row>
    <row r="493" spans="1:24" x14ac:dyDescent="0.25">
      <c r="A493" s="7" t="str">
        <f t="shared" si="42"/>
        <v/>
      </c>
      <c r="B493" s="4" t="str">
        <f>IF(copyYourOldExportHere!G493="x",IF(copyYourOldExportHere!A493="","",copyYourOldExportHere!A493),"")</f>
        <v/>
      </c>
      <c r="C493" s="4" t="str">
        <f>IF(copyYourOldExportHere!G493="x",IF(copyYourOldExportHere!B493="","",copyYourOldExportHere!B493),"")</f>
        <v/>
      </c>
      <c r="D493" s="4" t="str">
        <f>IF(copyYourOldExportHere!G493="x",IF(copyYourOldExportHere!C493="","",copyYourOldExportHere!C493),"")</f>
        <v/>
      </c>
      <c r="E493" s="4" t="str">
        <f>IF(copyYourOldExportHere!G493="x",IF(copyYourOldExportHere!D493="","",copyYourOldExportHere!D493),"")</f>
        <v/>
      </c>
      <c r="F493" s="4" t="str">
        <f>IF(copyYourOldExportHere!G493="x",IF(copyYourOldExportHere!E493="","",copyYourOldExportHere!E493),"")</f>
        <v/>
      </c>
      <c r="G493" s="4" t="str">
        <f>IF(copyYourOldExportHere!G493="x",IF(copyYourOldExportHere!F493="","",copyYourOldExportHere!F493),"")</f>
        <v/>
      </c>
      <c r="H493" s="4" t="str">
        <f>IF(copyYourOldExportHere!G493="x",IF(copyYourOldExportHere!G493="","",copyYourOldExportHere!G493),"")</f>
        <v/>
      </c>
      <c r="I493" s="4" t="str">
        <f>IF(copyYourOldExportHere!G493="x",IF(copyYourOldExportHere!H493="","",copyYourOldExportHere!H493),"")</f>
        <v/>
      </c>
      <c r="J493" s="4" t="str">
        <f>IF(copyYourOldExportHere!G493="x",IF(copyYourOldExportHere!I493="","",copyYourOldExportHere!I493),"")</f>
        <v/>
      </c>
      <c r="K493">
        <v>492</v>
      </c>
      <c r="L493" t="s">
        <v>34</v>
      </c>
      <c r="M493" t="s">
        <v>636</v>
      </c>
      <c r="N493" t="s">
        <v>27</v>
      </c>
      <c r="O493">
        <v>297</v>
      </c>
      <c r="P493" t="s">
        <v>1539</v>
      </c>
      <c r="Q493" t="str">
        <f t="shared" si="43"/>
        <v/>
      </c>
      <c r="R493" t="str">
        <f t="shared" si="44"/>
        <v/>
      </c>
      <c r="S493" t="str">
        <f t="shared" si="45"/>
        <v/>
      </c>
      <c r="V493" t="str">
        <f t="shared" si="46"/>
        <v>Friedl,T*hCIN</v>
      </c>
      <c r="W493" t="str">
        <f>IF(T493&lt;&gt;"multiple",IF(ISERROR(VLOOKUP(SUBSTITUTE(SUBSTITUTE(V493,"*","~*"),"+","~+"),playerChgs!G$2:H$411,2,FALSE)),"",VLOOKUP(SUBSTITUTE(SUBSTITUTE(V493,"*","~*"),"+","~+"),playerChgs!G$2:H$411,2,FALSE)),"")</f>
        <v/>
      </c>
      <c r="X493" t="str">
        <f t="shared" si="47"/>
        <v>Friedl,T*hCIN</v>
      </c>
    </row>
    <row r="494" spans="1:24" x14ac:dyDescent="0.25">
      <c r="A494" s="7" t="str">
        <f t="shared" si="42"/>
        <v/>
      </c>
      <c r="B494" s="4" t="str">
        <f>IF(copyYourOldExportHere!G494="x",IF(copyYourOldExportHere!A494="","",copyYourOldExportHere!A494),"")</f>
        <v/>
      </c>
      <c r="C494" s="4" t="str">
        <f>IF(copyYourOldExportHere!G494="x",IF(copyYourOldExportHere!B494="","",copyYourOldExportHere!B494),"")</f>
        <v/>
      </c>
      <c r="D494" s="4" t="str">
        <f>IF(copyYourOldExportHere!G494="x",IF(copyYourOldExportHere!C494="","",copyYourOldExportHere!C494),"")</f>
        <v/>
      </c>
      <c r="E494" s="4" t="str">
        <f>IF(copyYourOldExportHere!G494="x",IF(copyYourOldExportHere!D494="","",copyYourOldExportHere!D494),"")</f>
        <v/>
      </c>
      <c r="F494" s="4" t="str">
        <f>IF(copyYourOldExportHere!G494="x",IF(copyYourOldExportHere!E494="","",copyYourOldExportHere!E494),"")</f>
        <v/>
      </c>
      <c r="G494" s="4" t="str">
        <f>IF(copyYourOldExportHere!G494="x",IF(copyYourOldExportHere!F494="","",copyYourOldExportHere!F494),"")</f>
        <v/>
      </c>
      <c r="H494" s="4" t="str">
        <f>IF(copyYourOldExportHere!G494="x",IF(copyYourOldExportHere!G494="","",copyYourOldExportHere!G494),"")</f>
        <v/>
      </c>
      <c r="I494" s="4" t="str">
        <f>IF(copyYourOldExportHere!G494="x",IF(copyYourOldExportHere!H494="","",copyYourOldExportHere!H494),"")</f>
        <v/>
      </c>
      <c r="J494" s="4" t="str">
        <f>IF(copyYourOldExportHere!G494="x",IF(copyYourOldExportHere!I494="","",copyYourOldExportHere!I494),"")</f>
        <v/>
      </c>
      <c r="K494">
        <v>493</v>
      </c>
      <c r="L494" t="s">
        <v>40</v>
      </c>
      <c r="M494" t="s">
        <v>1034</v>
      </c>
      <c r="N494" t="s">
        <v>27</v>
      </c>
      <c r="O494">
        <v>335</v>
      </c>
      <c r="P494" t="s">
        <v>1540</v>
      </c>
      <c r="Q494" t="str">
        <f t="shared" si="43"/>
        <v/>
      </c>
      <c r="R494" t="str">
        <f t="shared" si="44"/>
        <v/>
      </c>
      <c r="S494" t="str">
        <f t="shared" si="45"/>
        <v/>
      </c>
      <c r="V494" t="str">
        <f t="shared" si="46"/>
        <v>Fry,DhCLA</v>
      </c>
      <c r="W494" t="str">
        <f>IF(T494&lt;&gt;"multiple",IF(ISERROR(VLOOKUP(SUBSTITUTE(SUBSTITUTE(V494,"*","~*"),"+","~+"),playerChgs!G$2:H$411,2,FALSE)),"",VLOOKUP(SUBSTITUTE(SUBSTITUTE(V494,"*","~*"),"+","~+"),playerChgs!G$2:H$411,2,FALSE)),"")</f>
        <v/>
      </c>
      <c r="X494" t="str">
        <f t="shared" si="47"/>
        <v>Fry,DhCLA</v>
      </c>
    </row>
    <row r="495" spans="1:24" x14ac:dyDescent="0.25">
      <c r="A495" s="7" t="str">
        <f t="shared" si="42"/>
        <v/>
      </c>
      <c r="B495" s="4" t="str">
        <f>IF(copyYourOldExportHere!G495="x",IF(copyYourOldExportHere!A495="","",copyYourOldExportHere!A495),"")</f>
        <v/>
      </c>
      <c r="C495" s="4" t="str">
        <f>IF(copyYourOldExportHere!G495="x",IF(copyYourOldExportHere!B495="","",copyYourOldExportHere!B495),"")</f>
        <v/>
      </c>
      <c r="D495" s="4" t="str">
        <f>IF(copyYourOldExportHere!G495="x",IF(copyYourOldExportHere!C495="","",copyYourOldExportHere!C495),"")</f>
        <v/>
      </c>
      <c r="E495" s="4" t="str">
        <f>IF(copyYourOldExportHere!G495="x",IF(copyYourOldExportHere!D495="","",copyYourOldExportHere!D495),"")</f>
        <v/>
      </c>
      <c r="F495" s="4" t="str">
        <f>IF(copyYourOldExportHere!G495="x",IF(copyYourOldExportHere!E495="","",copyYourOldExportHere!E495),"")</f>
        <v/>
      </c>
      <c r="G495" s="4" t="str">
        <f>IF(copyYourOldExportHere!G495="x",IF(copyYourOldExportHere!F495="","",copyYourOldExportHere!F495),"")</f>
        <v/>
      </c>
      <c r="H495" s="4" t="str">
        <f>IF(copyYourOldExportHere!G495="x",IF(copyYourOldExportHere!G495="","",copyYourOldExportHere!G495),"")</f>
        <v/>
      </c>
      <c r="I495" s="4" t="str">
        <f>IF(copyYourOldExportHere!G495="x",IF(copyYourOldExportHere!H495="","",copyYourOldExportHere!H495),"")</f>
        <v/>
      </c>
      <c r="J495" s="4" t="str">
        <f>IF(copyYourOldExportHere!G495="x",IF(copyYourOldExportHere!I495="","",copyYourOldExportHere!I495),"")</f>
        <v/>
      </c>
      <c r="K495">
        <v>494</v>
      </c>
      <c r="L495" t="s">
        <v>51</v>
      </c>
      <c r="M495" t="s">
        <v>1035</v>
      </c>
      <c r="N495" t="s">
        <v>22</v>
      </c>
      <c r="O495">
        <v>87</v>
      </c>
      <c r="P495" t="s">
        <v>65</v>
      </c>
      <c r="Q495" t="str">
        <f t="shared" si="43"/>
        <v/>
      </c>
      <c r="R495" t="str">
        <f t="shared" si="44"/>
        <v/>
      </c>
      <c r="S495" t="str">
        <f t="shared" si="45"/>
        <v/>
      </c>
      <c r="V495" t="str">
        <f t="shared" si="46"/>
        <v>Fulmer,CpLAA</v>
      </c>
      <c r="W495" t="str">
        <f>IF(T495&lt;&gt;"multiple",IF(ISERROR(VLOOKUP(SUBSTITUTE(SUBSTITUTE(V495,"*","~*"),"+","~+"),playerChgs!G$2:H$411,2,FALSE)),"",VLOOKUP(SUBSTITUTE(SUBSTITUTE(V495,"*","~*"),"+","~+"),playerChgs!G$2:H$411,2,FALSE)),"")</f>
        <v/>
      </c>
      <c r="X495" t="str">
        <f t="shared" si="47"/>
        <v>Fulmer,CpLAA</v>
      </c>
    </row>
    <row r="496" spans="1:24" x14ac:dyDescent="0.25">
      <c r="A496" s="7" t="str">
        <f t="shared" si="42"/>
        <v/>
      </c>
      <c r="B496" s="4" t="str">
        <f>IF(copyYourOldExportHere!G496="x",IF(copyYourOldExportHere!A496="","",copyYourOldExportHere!A496),"")</f>
        <v/>
      </c>
      <c r="C496" s="4" t="str">
        <f>IF(copyYourOldExportHere!G496="x",IF(copyYourOldExportHere!B496="","",copyYourOldExportHere!B496),"")</f>
        <v/>
      </c>
      <c r="D496" s="4" t="str">
        <f>IF(copyYourOldExportHere!G496="x",IF(copyYourOldExportHere!C496="","",copyYourOldExportHere!C496),"")</f>
        <v/>
      </c>
      <c r="E496" s="4" t="str">
        <f>IF(copyYourOldExportHere!G496="x",IF(copyYourOldExportHere!D496="","",copyYourOldExportHere!D496),"")</f>
        <v/>
      </c>
      <c r="F496" s="4" t="str">
        <f>IF(copyYourOldExportHere!G496="x",IF(copyYourOldExportHere!E496="","",copyYourOldExportHere!E496),"")</f>
        <v/>
      </c>
      <c r="G496" s="4" t="str">
        <f>IF(copyYourOldExportHere!G496="x",IF(copyYourOldExportHere!F496="","",copyYourOldExportHere!F496),"")</f>
        <v/>
      </c>
      <c r="H496" s="4" t="str">
        <f>IF(copyYourOldExportHere!G496="x",IF(copyYourOldExportHere!G496="","",copyYourOldExportHere!G496),"")</f>
        <v/>
      </c>
      <c r="I496" s="4" t="str">
        <f>IF(copyYourOldExportHere!G496="x",IF(copyYourOldExportHere!H496="","",copyYourOldExportHere!H496),"")</f>
        <v/>
      </c>
      <c r="J496" s="4" t="str">
        <f>IF(copyYourOldExportHere!G496="x",IF(copyYourOldExportHere!I496="","",copyYourOldExportHere!I496),"")</f>
        <v/>
      </c>
      <c r="K496">
        <v>495</v>
      </c>
      <c r="L496" t="s">
        <v>42</v>
      </c>
      <c r="M496" t="s">
        <v>1036</v>
      </c>
      <c r="N496" t="s">
        <v>22</v>
      </c>
      <c r="O496">
        <v>35</v>
      </c>
      <c r="P496" t="s">
        <v>72</v>
      </c>
      <c r="Q496" t="str">
        <f t="shared" si="43"/>
        <v/>
      </c>
      <c r="R496" t="str">
        <f t="shared" si="44"/>
        <v/>
      </c>
      <c r="S496" t="str">
        <f t="shared" si="45"/>
        <v/>
      </c>
      <c r="V496" t="str">
        <f t="shared" si="46"/>
        <v>Funderburk,K*pMNA</v>
      </c>
      <c r="W496" t="str">
        <f>IF(T496&lt;&gt;"multiple",IF(ISERROR(VLOOKUP(SUBSTITUTE(SUBSTITUTE(V496,"*","~*"),"+","~+"),playerChgs!G$2:H$411,2,FALSE)),"",VLOOKUP(SUBSTITUTE(SUBSTITUTE(V496,"*","~*"),"+","~+"),playerChgs!G$2:H$411,2,FALSE)),"")</f>
        <v/>
      </c>
      <c r="X496" t="str">
        <f t="shared" si="47"/>
        <v>Funderburk,K*pMNA</v>
      </c>
    </row>
    <row r="497" spans="1:24" x14ac:dyDescent="0.25">
      <c r="A497" s="7" t="str">
        <f t="shared" si="42"/>
        <v/>
      </c>
      <c r="B497" s="4" t="str">
        <f>IF(copyYourOldExportHere!G497="x",IF(copyYourOldExportHere!A497="","",copyYourOldExportHere!A497),"")</f>
        <v/>
      </c>
      <c r="C497" s="4" t="str">
        <f>IF(copyYourOldExportHere!G497="x",IF(copyYourOldExportHere!B497="","",copyYourOldExportHere!B497),"")</f>
        <v/>
      </c>
      <c r="D497" s="4" t="str">
        <f>IF(copyYourOldExportHere!G497="x",IF(copyYourOldExportHere!C497="","",copyYourOldExportHere!C497),"")</f>
        <v/>
      </c>
      <c r="E497" s="4" t="str">
        <f>IF(copyYourOldExportHere!G497="x",IF(copyYourOldExportHere!D497="","",copyYourOldExportHere!D497),"")</f>
        <v/>
      </c>
      <c r="F497" s="4" t="str">
        <f>IF(copyYourOldExportHere!G497="x",IF(copyYourOldExportHere!E497="","",copyYourOldExportHere!E497),"")</f>
        <v/>
      </c>
      <c r="G497" s="4" t="str">
        <f>IF(copyYourOldExportHere!G497="x",IF(copyYourOldExportHere!F497="","",copyYourOldExportHere!F497),"")</f>
        <v/>
      </c>
      <c r="H497" s="4" t="str">
        <f>IF(copyYourOldExportHere!G497="x",IF(copyYourOldExportHere!G497="","",copyYourOldExportHere!G497),"")</f>
        <v/>
      </c>
      <c r="I497" s="4" t="str">
        <f>IF(copyYourOldExportHere!G497="x",IF(copyYourOldExportHere!H497="","",copyYourOldExportHere!H497),"")</f>
        <v/>
      </c>
      <c r="J497" s="4" t="str">
        <f>IF(copyYourOldExportHere!G497="x",IF(copyYourOldExportHere!I497="","",copyYourOldExportHere!I497),"")</f>
        <v/>
      </c>
      <c r="K497">
        <v>496</v>
      </c>
      <c r="L497" t="s">
        <v>40</v>
      </c>
      <c r="M497" t="s">
        <v>807</v>
      </c>
      <c r="N497" t="s">
        <v>22</v>
      </c>
      <c r="O497">
        <v>75</v>
      </c>
      <c r="P497" t="s">
        <v>62</v>
      </c>
      <c r="Q497" t="str">
        <f t="shared" si="43"/>
        <v/>
      </c>
      <c r="R497" t="str">
        <f t="shared" si="44"/>
        <v/>
      </c>
      <c r="S497" t="str">
        <f t="shared" si="45"/>
        <v/>
      </c>
      <c r="V497" t="str">
        <f t="shared" si="46"/>
        <v>Gaddis,HpCLA</v>
      </c>
      <c r="W497" t="str">
        <f>IF(T497&lt;&gt;"multiple",IF(ISERROR(VLOOKUP(SUBSTITUTE(SUBSTITUTE(V497,"*","~*"),"+","~+"),playerChgs!G$2:H$411,2,FALSE)),"",VLOOKUP(SUBSTITUTE(SUBSTITUTE(V497,"*","~*"),"+","~+"),playerChgs!G$2:H$411,2,FALSE)),"")</f>
        <v/>
      </c>
      <c r="X497" t="str">
        <f t="shared" si="47"/>
        <v>Gaddis,HpCLA</v>
      </c>
    </row>
    <row r="498" spans="1:24" x14ac:dyDescent="0.25">
      <c r="A498" s="7" t="str">
        <f t="shared" si="42"/>
        <v/>
      </c>
      <c r="B498" s="4" t="str">
        <f>IF(copyYourOldExportHere!G498="x",IF(copyYourOldExportHere!A498="","",copyYourOldExportHere!A498),"")</f>
        <v/>
      </c>
      <c r="C498" s="4" t="str">
        <f>IF(copyYourOldExportHere!G498="x",IF(copyYourOldExportHere!B498="","",copyYourOldExportHere!B498),"")</f>
        <v/>
      </c>
      <c r="D498" s="4" t="str">
        <f>IF(copyYourOldExportHere!G498="x",IF(copyYourOldExportHere!C498="","",copyYourOldExportHere!C498),"")</f>
        <v/>
      </c>
      <c r="E498" s="4" t="str">
        <f>IF(copyYourOldExportHere!G498="x",IF(copyYourOldExportHere!D498="","",copyYourOldExportHere!D498),"")</f>
        <v/>
      </c>
      <c r="F498" s="4" t="str">
        <f>IF(copyYourOldExportHere!G498="x",IF(copyYourOldExportHere!E498="","",copyYourOldExportHere!E498),"")</f>
        <v/>
      </c>
      <c r="G498" s="4" t="str">
        <f>IF(copyYourOldExportHere!G498="x",IF(copyYourOldExportHere!F498="","",copyYourOldExportHere!F498),"")</f>
        <v/>
      </c>
      <c r="H498" s="4" t="str">
        <f>IF(copyYourOldExportHere!G498="x",IF(copyYourOldExportHere!G498="","",copyYourOldExportHere!G498),"")</f>
        <v/>
      </c>
      <c r="I498" s="4" t="str">
        <f>IF(copyYourOldExportHere!G498="x",IF(copyYourOldExportHere!H498="","",copyYourOldExportHere!H498),"")</f>
        <v/>
      </c>
      <c r="J498" s="4" t="str">
        <f>IF(copyYourOldExportHere!G498="x",IF(copyYourOldExportHere!I498="","",copyYourOldExportHere!I498),"")</f>
        <v/>
      </c>
      <c r="K498">
        <v>497</v>
      </c>
      <c r="L498" t="s">
        <v>43</v>
      </c>
      <c r="M498" t="s">
        <v>259</v>
      </c>
      <c r="N498" t="s">
        <v>22</v>
      </c>
      <c r="O498">
        <v>21</v>
      </c>
      <c r="P498" t="s">
        <v>72</v>
      </c>
      <c r="Q498" t="str">
        <f t="shared" si="43"/>
        <v/>
      </c>
      <c r="R498" t="str">
        <f t="shared" si="44"/>
        <v/>
      </c>
      <c r="S498" t="str">
        <f t="shared" si="45"/>
        <v/>
      </c>
      <c r="V498" t="str">
        <f t="shared" si="46"/>
        <v>Gallegos,GpSLN</v>
      </c>
      <c r="W498" t="str">
        <f>IF(T498&lt;&gt;"multiple",IF(ISERROR(VLOOKUP(SUBSTITUTE(SUBSTITUTE(V498,"*","~*"),"+","~+"),playerChgs!G$2:H$411,2,FALSE)),"",VLOOKUP(SUBSTITUTE(SUBSTITUTE(V498,"*","~*"),"+","~+"),playerChgs!G$2:H$411,2,FALSE)),"")</f>
        <v/>
      </c>
      <c r="X498" t="str">
        <f t="shared" si="47"/>
        <v>Gallegos,GpSLN</v>
      </c>
    </row>
    <row r="499" spans="1:24" x14ac:dyDescent="0.25">
      <c r="A499" s="7" t="str">
        <f t="shared" si="42"/>
        <v/>
      </c>
      <c r="B499" s="4" t="str">
        <f>IF(copyYourOldExportHere!G499="x",IF(copyYourOldExportHere!A499="","",copyYourOldExportHere!A499),"")</f>
        <v/>
      </c>
      <c r="C499" s="4" t="str">
        <f>IF(copyYourOldExportHere!G499="x",IF(copyYourOldExportHere!B499="","",copyYourOldExportHere!B499),"")</f>
        <v/>
      </c>
      <c r="D499" s="4" t="str">
        <f>IF(copyYourOldExportHere!G499="x",IF(copyYourOldExportHere!C499="","",copyYourOldExportHere!C499),"")</f>
        <v/>
      </c>
      <c r="E499" s="4" t="str">
        <f>IF(copyYourOldExportHere!G499="x",IF(copyYourOldExportHere!D499="","",copyYourOldExportHere!D499),"")</f>
        <v/>
      </c>
      <c r="F499" s="4" t="str">
        <f>IF(copyYourOldExportHere!G499="x",IF(copyYourOldExportHere!E499="","",copyYourOldExportHere!E499),"")</f>
        <v/>
      </c>
      <c r="G499" s="4" t="str">
        <f>IF(copyYourOldExportHere!G499="x",IF(copyYourOldExportHere!F499="","",copyYourOldExportHere!F499),"")</f>
        <v/>
      </c>
      <c r="H499" s="4" t="str">
        <f>IF(copyYourOldExportHere!G499="x",IF(copyYourOldExportHere!G499="","",copyYourOldExportHere!G499),"")</f>
        <v/>
      </c>
      <c r="I499" s="4" t="str">
        <f>IF(copyYourOldExportHere!G499="x",IF(copyYourOldExportHere!H499="","",copyYourOldExportHere!H499),"")</f>
        <v/>
      </c>
      <c r="J499" s="4" t="str">
        <f>IF(copyYourOldExportHere!G499="x",IF(copyYourOldExportHere!I499="","",copyYourOldExportHere!I499),"")</f>
        <v/>
      </c>
      <c r="K499">
        <v>498</v>
      </c>
      <c r="L499" t="s">
        <v>31</v>
      </c>
      <c r="M499" t="s">
        <v>436</v>
      </c>
      <c r="N499" t="s">
        <v>22</v>
      </c>
      <c r="O499">
        <v>148</v>
      </c>
      <c r="P499" t="s">
        <v>69</v>
      </c>
      <c r="Q499" t="str">
        <f t="shared" si="43"/>
        <v/>
      </c>
      <c r="R499" t="str">
        <f t="shared" si="44"/>
        <v/>
      </c>
      <c r="S499" t="str">
        <f t="shared" si="45"/>
        <v/>
      </c>
      <c r="V499" t="str">
        <f t="shared" si="46"/>
        <v>Gallen,ZpARN</v>
      </c>
      <c r="W499" t="str">
        <f>IF(T499&lt;&gt;"multiple",IF(ISERROR(VLOOKUP(SUBSTITUTE(SUBSTITUTE(V499,"*","~*"),"+","~+"),playerChgs!G$2:H$411,2,FALSE)),"",VLOOKUP(SUBSTITUTE(SUBSTITUTE(V499,"*","~*"),"+","~+"),playerChgs!G$2:H$411,2,FALSE)),"")</f>
        <v/>
      </c>
      <c r="X499" t="str">
        <f t="shared" si="47"/>
        <v>Gallen,ZpARN</v>
      </c>
    </row>
    <row r="500" spans="1:24" x14ac:dyDescent="0.25">
      <c r="A500" s="7" t="str">
        <f t="shared" si="42"/>
        <v/>
      </c>
      <c r="B500" s="4" t="str">
        <f>IF(copyYourOldExportHere!G500="x",IF(copyYourOldExportHere!A500="","",copyYourOldExportHere!A500),"")</f>
        <v/>
      </c>
      <c r="C500" s="4" t="str">
        <f>IF(copyYourOldExportHere!G500="x",IF(copyYourOldExportHere!B500="","",copyYourOldExportHere!B500),"")</f>
        <v/>
      </c>
      <c r="D500" s="4" t="str">
        <f>IF(copyYourOldExportHere!G500="x",IF(copyYourOldExportHere!C500="","",copyYourOldExportHere!C500),"")</f>
        <v/>
      </c>
      <c r="E500" s="4" t="str">
        <f>IF(copyYourOldExportHere!G500="x",IF(copyYourOldExportHere!D500="","",copyYourOldExportHere!D500),"")</f>
        <v/>
      </c>
      <c r="F500" s="4" t="str">
        <f>IF(copyYourOldExportHere!G500="x",IF(copyYourOldExportHere!E500="","",copyYourOldExportHere!E500),"")</f>
        <v/>
      </c>
      <c r="G500" s="4" t="str">
        <f>IF(copyYourOldExportHere!G500="x",IF(copyYourOldExportHere!F500="","",copyYourOldExportHere!F500),"")</f>
        <v/>
      </c>
      <c r="H500" s="4" t="str">
        <f>IF(copyYourOldExportHere!G500="x",IF(copyYourOldExportHere!G500="","",copyYourOldExportHere!G500),"")</f>
        <v/>
      </c>
      <c r="I500" s="4" t="str">
        <f>IF(copyYourOldExportHere!G500="x",IF(copyYourOldExportHere!H500="","",copyYourOldExportHere!H500),"")</f>
        <v/>
      </c>
      <c r="J500" s="4" t="str">
        <f>IF(copyYourOldExportHere!G500="x",IF(copyYourOldExportHere!I500="","",copyYourOldExportHere!I500),"")</f>
        <v/>
      </c>
      <c r="K500">
        <v>499</v>
      </c>
      <c r="L500" t="s">
        <v>33</v>
      </c>
      <c r="M500" t="s">
        <v>196</v>
      </c>
      <c r="N500" t="s">
        <v>27</v>
      </c>
      <c r="O500">
        <v>223</v>
      </c>
      <c r="P500" t="s">
        <v>1541</v>
      </c>
      <c r="Q500" t="str">
        <f t="shared" si="43"/>
        <v/>
      </c>
      <c r="R500" t="str">
        <f t="shared" si="44"/>
        <v/>
      </c>
      <c r="S500" t="str">
        <f t="shared" si="45"/>
        <v/>
      </c>
      <c r="V500" t="str">
        <f t="shared" si="46"/>
        <v>Gallo,J*hWAN</v>
      </c>
      <c r="W500" t="str">
        <f>IF(T500&lt;&gt;"multiple",IF(ISERROR(VLOOKUP(SUBSTITUTE(SUBSTITUTE(V500,"*","~*"),"+","~+"),playerChgs!G$2:H$411,2,FALSE)),"",VLOOKUP(SUBSTITUTE(SUBSTITUTE(V500,"*","~*"),"+","~+"),playerChgs!G$2:H$411,2,FALSE)),"")</f>
        <v/>
      </c>
      <c r="X500" t="str">
        <f t="shared" si="47"/>
        <v>Gallo,J*hWAN</v>
      </c>
    </row>
    <row r="501" spans="1:24" x14ac:dyDescent="0.25">
      <c r="A501" s="7" t="str">
        <f t="shared" si="42"/>
        <v/>
      </c>
      <c r="B501" s="4" t="str">
        <f>IF(copyYourOldExportHere!G501="x",IF(copyYourOldExportHere!A501="","",copyYourOldExportHere!A501),"")</f>
        <v/>
      </c>
      <c r="C501" s="4" t="str">
        <f>IF(copyYourOldExportHere!G501="x",IF(copyYourOldExportHere!B501="","",copyYourOldExportHere!B501),"")</f>
        <v/>
      </c>
      <c r="D501" s="4" t="str">
        <f>IF(copyYourOldExportHere!G501="x",IF(copyYourOldExportHere!C501="","",copyYourOldExportHere!C501),"")</f>
        <v/>
      </c>
      <c r="E501" s="4" t="str">
        <f>IF(copyYourOldExportHere!G501="x",IF(copyYourOldExportHere!D501="","",copyYourOldExportHere!D501),"")</f>
        <v/>
      </c>
      <c r="F501" s="4" t="str">
        <f>IF(copyYourOldExportHere!G501="x",IF(copyYourOldExportHere!E501="","",copyYourOldExportHere!E501),"")</f>
        <v/>
      </c>
      <c r="G501" s="4" t="str">
        <f>IF(copyYourOldExportHere!G501="x",IF(copyYourOldExportHere!F501="","",copyYourOldExportHere!F501),"")</f>
        <v/>
      </c>
      <c r="H501" s="4" t="str">
        <f>IF(copyYourOldExportHere!G501="x",IF(copyYourOldExportHere!G501="","",copyYourOldExportHere!G501),"")</f>
        <v/>
      </c>
      <c r="I501" s="4" t="str">
        <f>IF(copyYourOldExportHere!G501="x",IF(copyYourOldExportHere!H501="","",copyYourOldExportHere!H501),"")</f>
        <v/>
      </c>
      <c r="J501" s="4" t="str">
        <f>IF(copyYourOldExportHere!G501="x",IF(copyYourOldExportHere!I501="","",copyYourOldExportHere!I501),"")</f>
        <v/>
      </c>
      <c r="K501">
        <v>500</v>
      </c>
      <c r="L501" t="s">
        <v>118</v>
      </c>
      <c r="M501" t="s">
        <v>260</v>
      </c>
      <c r="N501" t="s">
        <v>27</v>
      </c>
      <c r="O501">
        <v>81</v>
      </c>
      <c r="P501" t="s">
        <v>1542</v>
      </c>
      <c r="Q501" t="str">
        <f t="shared" si="43"/>
        <v/>
      </c>
      <c r="R501" t="str">
        <f t="shared" si="44"/>
        <v/>
      </c>
      <c r="S501" t="str">
        <f t="shared" si="45"/>
        <v/>
      </c>
      <c r="V501" t="str">
        <f t="shared" si="46"/>
        <v>Gamel,B*hHOA</v>
      </c>
      <c r="W501" t="str">
        <f>IF(T501&lt;&gt;"multiple",IF(ISERROR(VLOOKUP(SUBSTITUTE(SUBSTITUTE(V501,"*","~*"),"+","~+"),playerChgs!G$2:H$411,2,FALSE)),"",VLOOKUP(SUBSTITUTE(SUBSTITUTE(V501,"*","~*"),"+","~+"),playerChgs!G$2:H$411,2,FALSE)),"")</f>
        <v/>
      </c>
      <c r="X501" t="str">
        <f t="shared" si="47"/>
        <v>Gamel,B*hHOA</v>
      </c>
    </row>
    <row r="502" spans="1:24" x14ac:dyDescent="0.25">
      <c r="A502" s="7" t="str">
        <f t="shared" si="42"/>
        <v/>
      </c>
      <c r="B502" s="4" t="str">
        <f>IF(copyYourOldExportHere!G502="x",IF(copyYourOldExportHere!A502="","",copyYourOldExportHere!A502),"")</f>
        <v/>
      </c>
      <c r="C502" s="4" t="str">
        <f>IF(copyYourOldExportHere!G502="x",IF(copyYourOldExportHere!B502="","",copyYourOldExportHere!B502),"")</f>
        <v/>
      </c>
      <c r="D502" s="4" t="str">
        <f>IF(copyYourOldExportHere!G502="x",IF(copyYourOldExportHere!C502="","",copyYourOldExportHere!C502),"")</f>
        <v/>
      </c>
      <c r="E502" s="4" t="str">
        <f>IF(copyYourOldExportHere!G502="x",IF(copyYourOldExportHere!D502="","",copyYourOldExportHere!D502),"")</f>
        <v/>
      </c>
      <c r="F502" s="4" t="str">
        <f>IF(copyYourOldExportHere!G502="x",IF(copyYourOldExportHere!E502="","",copyYourOldExportHere!E502),"")</f>
        <v/>
      </c>
      <c r="G502" s="4" t="str">
        <f>IF(copyYourOldExportHere!G502="x",IF(copyYourOldExportHere!F502="","",copyYourOldExportHere!F502),"")</f>
        <v/>
      </c>
      <c r="H502" s="4" t="str">
        <f>IF(copyYourOldExportHere!G502="x",IF(copyYourOldExportHere!G502="","",copyYourOldExportHere!G502),"")</f>
        <v/>
      </c>
      <c r="I502" s="4" t="str">
        <f>IF(copyYourOldExportHere!G502="x",IF(copyYourOldExportHere!H502="","",copyYourOldExportHere!H502),"")</f>
        <v/>
      </c>
      <c r="J502" s="4" t="str">
        <f>IF(copyYourOldExportHere!G502="x",IF(copyYourOldExportHere!I502="","",copyYourOldExportHere!I502),"")</f>
        <v/>
      </c>
      <c r="K502">
        <v>501</v>
      </c>
      <c r="L502" t="s">
        <v>118</v>
      </c>
      <c r="M502" t="s">
        <v>260</v>
      </c>
      <c r="N502" t="s">
        <v>27</v>
      </c>
      <c r="O502">
        <v>58</v>
      </c>
      <c r="P502" t="s">
        <v>1542</v>
      </c>
      <c r="Q502" t="str">
        <f t="shared" si="43"/>
        <v/>
      </c>
      <c r="R502" t="str">
        <f t="shared" si="44"/>
        <v/>
      </c>
      <c r="S502" t="str">
        <f t="shared" si="45"/>
        <v/>
      </c>
      <c r="T502" t="s">
        <v>7</v>
      </c>
      <c r="V502" t="str">
        <f t="shared" si="46"/>
        <v>Gamel,B*hHOA</v>
      </c>
      <c r="W502" t="str">
        <f>IF(T502&lt;&gt;"multiple",IF(ISERROR(VLOOKUP(SUBSTITUTE(SUBSTITUTE(V502,"*","~*"),"+","~+"),playerChgs!G$2:H$411,2,FALSE)),"",VLOOKUP(SUBSTITUTE(SUBSTITUTE(V502,"*","~*"),"+","~+"),playerChgs!G$2:H$411,2,FALSE)),"")</f>
        <v/>
      </c>
      <c r="X502" t="str">
        <f t="shared" si="47"/>
        <v>Gamel,B*hHOA</v>
      </c>
    </row>
    <row r="503" spans="1:24" x14ac:dyDescent="0.25">
      <c r="A503" s="7" t="str">
        <f t="shared" si="42"/>
        <v/>
      </c>
      <c r="B503" s="4" t="str">
        <f>IF(copyYourOldExportHere!G503="x",IF(copyYourOldExportHere!A503="","",copyYourOldExportHere!A503),"")</f>
        <v/>
      </c>
      <c r="C503" s="4" t="str">
        <f>IF(copyYourOldExportHere!G503="x",IF(copyYourOldExportHere!B503="","",copyYourOldExportHere!B503),"")</f>
        <v/>
      </c>
      <c r="D503" s="4" t="str">
        <f>IF(copyYourOldExportHere!G503="x",IF(copyYourOldExportHere!C503="","",copyYourOldExportHere!C503),"")</f>
        <v/>
      </c>
      <c r="E503" s="4" t="str">
        <f>IF(copyYourOldExportHere!G503="x",IF(copyYourOldExportHere!D503="","",copyYourOldExportHere!D503),"")</f>
        <v/>
      </c>
      <c r="F503" s="4" t="str">
        <f>IF(copyYourOldExportHere!G503="x",IF(copyYourOldExportHere!E503="","",copyYourOldExportHere!E503),"")</f>
        <v/>
      </c>
      <c r="G503" s="4" t="str">
        <f>IF(copyYourOldExportHere!G503="x",IF(copyYourOldExportHere!F503="","",copyYourOldExportHere!F503),"")</f>
        <v/>
      </c>
      <c r="H503" s="4" t="str">
        <f>IF(copyYourOldExportHere!G503="x",IF(copyYourOldExportHere!G503="","",copyYourOldExportHere!G503),"")</f>
        <v/>
      </c>
      <c r="I503" s="4" t="str">
        <f>IF(copyYourOldExportHere!G503="x",IF(copyYourOldExportHere!H503="","",copyYourOldExportHere!H503),"")</f>
        <v/>
      </c>
      <c r="J503" s="4" t="str">
        <f>IF(copyYourOldExportHere!G503="x",IF(copyYourOldExportHere!I503="","",copyYourOldExportHere!I503),"")</f>
        <v/>
      </c>
      <c r="K503">
        <v>502</v>
      </c>
      <c r="L503" t="s">
        <v>25</v>
      </c>
      <c r="M503" t="s">
        <v>260</v>
      </c>
      <c r="N503" t="s">
        <v>27</v>
      </c>
      <c r="O503">
        <v>23</v>
      </c>
      <c r="P503" t="s">
        <v>1542</v>
      </c>
      <c r="Q503" t="str">
        <f t="shared" si="43"/>
        <v/>
      </c>
      <c r="R503" t="str">
        <f t="shared" si="44"/>
        <v/>
      </c>
      <c r="S503" t="str">
        <f t="shared" si="45"/>
        <v/>
      </c>
      <c r="T503" t="s">
        <v>7</v>
      </c>
      <c r="V503" t="str">
        <f t="shared" si="46"/>
        <v>Gamel,B*hNYN</v>
      </c>
      <c r="W503" t="str">
        <f>IF(T503&lt;&gt;"multiple",IF(ISERROR(VLOOKUP(SUBSTITUTE(SUBSTITUTE(V503,"*","~*"),"+","~+"),playerChgs!G$2:H$411,2,FALSE)),"",VLOOKUP(SUBSTITUTE(SUBSTITUTE(V503,"*","~*"),"+","~+"),playerChgs!G$2:H$411,2,FALSE)),"")</f>
        <v/>
      </c>
      <c r="X503" t="str">
        <f t="shared" si="47"/>
        <v>Gamel,B*hNYN</v>
      </c>
    </row>
    <row r="504" spans="1:24" x14ac:dyDescent="0.25">
      <c r="A504" s="7" t="str">
        <f t="shared" si="42"/>
        <v/>
      </c>
      <c r="B504" s="4" t="str">
        <f>IF(copyYourOldExportHere!G504="x",IF(copyYourOldExportHere!A504="","",copyYourOldExportHere!A504),"")</f>
        <v/>
      </c>
      <c r="C504" s="4" t="str">
        <f>IF(copyYourOldExportHere!G504="x",IF(copyYourOldExportHere!B504="","",copyYourOldExportHere!B504),"")</f>
        <v/>
      </c>
      <c r="D504" s="4" t="str">
        <f>IF(copyYourOldExportHere!G504="x",IF(copyYourOldExportHere!C504="","",copyYourOldExportHere!C504),"")</f>
        <v/>
      </c>
      <c r="E504" s="4" t="str">
        <f>IF(copyYourOldExportHere!G504="x",IF(copyYourOldExportHere!D504="","",copyYourOldExportHere!D504),"")</f>
        <v/>
      </c>
      <c r="F504" s="4" t="str">
        <f>IF(copyYourOldExportHere!G504="x",IF(copyYourOldExportHere!E504="","",copyYourOldExportHere!E504),"")</f>
        <v/>
      </c>
      <c r="G504" s="4" t="str">
        <f>IF(copyYourOldExportHere!G504="x",IF(copyYourOldExportHere!F504="","",copyYourOldExportHere!F504),"")</f>
        <v/>
      </c>
      <c r="H504" s="4" t="str">
        <f>IF(copyYourOldExportHere!G504="x",IF(copyYourOldExportHere!G504="","",copyYourOldExportHere!G504),"")</f>
        <v/>
      </c>
      <c r="I504" s="4" t="str">
        <f>IF(copyYourOldExportHere!G504="x",IF(copyYourOldExportHere!H504="","",copyYourOldExportHere!H504),"")</f>
        <v/>
      </c>
      <c r="J504" s="4" t="str">
        <f>IF(copyYourOldExportHere!G504="x",IF(copyYourOldExportHere!I504="","",copyYourOldExportHere!I504),"")</f>
        <v/>
      </c>
      <c r="K504">
        <v>503</v>
      </c>
      <c r="L504" t="s">
        <v>39</v>
      </c>
      <c r="M504" t="s">
        <v>1543</v>
      </c>
      <c r="N504" t="s">
        <v>22</v>
      </c>
      <c r="O504">
        <v>26</v>
      </c>
      <c r="P504" t="s">
        <v>333</v>
      </c>
      <c r="Q504" t="str">
        <f t="shared" si="43"/>
        <v/>
      </c>
      <c r="R504" t="str">
        <f t="shared" si="44"/>
        <v/>
      </c>
      <c r="S504" t="str">
        <f t="shared" si="45"/>
        <v/>
      </c>
      <c r="V504" t="str">
        <f t="shared" si="46"/>
        <v>Garabito,GpTEA</v>
      </c>
      <c r="W504" t="str">
        <f>IF(T504&lt;&gt;"multiple",IF(ISERROR(VLOOKUP(SUBSTITUTE(SUBSTITUTE(V504,"*","~*"),"+","~+"),playerChgs!G$2:H$411,2,FALSE)),"",VLOOKUP(SUBSTITUTE(SUBSTITUTE(V504,"*","~*"),"+","~+"),playerChgs!G$2:H$411,2,FALSE)),"")</f>
        <v/>
      </c>
      <c r="X504" t="str">
        <f t="shared" si="47"/>
        <v>Garabito,GpTEA</v>
      </c>
    </row>
    <row r="505" spans="1:24" x14ac:dyDescent="0.25">
      <c r="A505" s="7" t="str">
        <f t="shared" si="42"/>
        <v/>
      </c>
      <c r="B505" s="4" t="str">
        <f>IF(copyYourOldExportHere!G505="x",IF(copyYourOldExportHere!A505="","",copyYourOldExportHere!A505),"")</f>
        <v/>
      </c>
      <c r="C505" s="4" t="str">
        <f>IF(copyYourOldExportHere!G505="x",IF(copyYourOldExportHere!B505="","",copyYourOldExportHere!B505),"")</f>
        <v/>
      </c>
      <c r="D505" s="4" t="str">
        <f>IF(copyYourOldExportHere!G505="x",IF(copyYourOldExportHere!C505="","",copyYourOldExportHere!C505),"")</f>
        <v/>
      </c>
      <c r="E505" s="4" t="str">
        <f>IF(copyYourOldExportHere!G505="x",IF(copyYourOldExportHere!D505="","",copyYourOldExportHere!D505),"")</f>
        <v/>
      </c>
      <c r="F505" s="4" t="str">
        <f>IF(copyYourOldExportHere!G505="x",IF(copyYourOldExportHere!E505="","",copyYourOldExportHere!E505),"")</f>
        <v/>
      </c>
      <c r="G505" s="4" t="str">
        <f>IF(copyYourOldExportHere!G505="x",IF(copyYourOldExportHere!F505="","",copyYourOldExportHere!F505),"")</f>
        <v/>
      </c>
      <c r="H505" s="4" t="str">
        <f>IF(copyYourOldExportHere!G505="x",IF(copyYourOldExportHere!G505="","",copyYourOldExportHere!G505),"")</f>
        <v/>
      </c>
      <c r="I505" s="4" t="str">
        <f>IF(copyYourOldExportHere!G505="x",IF(copyYourOldExportHere!H505="","",copyYourOldExportHere!H505),"")</f>
        <v/>
      </c>
      <c r="J505" s="4" t="str">
        <f>IF(copyYourOldExportHere!G505="x",IF(copyYourOldExportHere!I505="","",copyYourOldExportHere!I505),"")</f>
        <v/>
      </c>
      <c r="K505">
        <v>504</v>
      </c>
      <c r="L505" t="s">
        <v>39</v>
      </c>
      <c r="M505" t="s">
        <v>104</v>
      </c>
      <c r="N505" t="s">
        <v>27</v>
      </c>
      <c r="O505">
        <v>580</v>
      </c>
      <c r="P505" t="s">
        <v>1544</v>
      </c>
      <c r="Q505" t="str">
        <f t="shared" si="43"/>
        <v/>
      </c>
      <c r="R505" t="str">
        <f t="shared" si="44"/>
        <v/>
      </c>
      <c r="S505" t="str">
        <f t="shared" si="45"/>
        <v/>
      </c>
      <c r="V505" t="str">
        <f t="shared" si="46"/>
        <v>Garcia,AhTEA</v>
      </c>
      <c r="W505" t="str">
        <f>IF(T505&lt;&gt;"multiple",IF(ISERROR(VLOOKUP(SUBSTITUTE(SUBSTITUTE(V505,"*","~*"),"+","~+"),playerChgs!G$2:H$411,2,FALSE)),"",VLOOKUP(SUBSTITUTE(SUBSTITUTE(V505,"*","~*"),"+","~+"),playerChgs!G$2:H$411,2,FALSE)),"")</f>
        <v/>
      </c>
      <c r="X505" t="str">
        <f t="shared" si="47"/>
        <v>Garcia,AhTEA</v>
      </c>
    </row>
    <row r="506" spans="1:24" x14ac:dyDescent="0.25">
      <c r="A506" s="7" t="str">
        <f t="shared" si="42"/>
        <v/>
      </c>
      <c r="B506" s="4" t="str">
        <f>IF(copyYourOldExportHere!G506="x",IF(copyYourOldExportHere!A506="","",copyYourOldExportHere!A506),"")</f>
        <v/>
      </c>
      <c r="C506" s="4" t="str">
        <f>IF(copyYourOldExportHere!G506="x",IF(copyYourOldExportHere!B506="","",copyYourOldExportHere!B506),"")</f>
        <v/>
      </c>
      <c r="D506" s="4" t="str">
        <f>IF(copyYourOldExportHere!G506="x",IF(copyYourOldExportHere!C506="","",copyYourOldExportHere!C506),"")</f>
        <v/>
      </c>
      <c r="E506" s="4" t="str">
        <f>IF(copyYourOldExportHere!G506="x",IF(copyYourOldExportHere!D506="","",copyYourOldExportHere!D506),"")</f>
        <v/>
      </c>
      <c r="F506" s="4" t="str">
        <f>IF(copyYourOldExportHere!G506="x",IF(copyYourOldExportHere!E506="","",copyYourOldExportHere!E506),"")</f>
        <v/>
      </c>
      <c r="G506" s="4" t="str">
        <f>IF(copyYourOldExportHere!G506="x",IF(copyYourOldExportHere!F506="","",copyYourOldExportHere!F506),"")</f>
        <v/>
      </c>
      <c r="H506" s="4" t="str">
        <f>IF(copyYourOldExportHere!G506="x",IF(copyYourOldExportHere!G506="","",copyYourOldExportHere!G506),"")</f>
        <v/>
      </c>
      <c r="I506" s="4" t="str">
        <f>IF(copyYourOldExportHere!G506="x",IF(copyYourOldExportHere!H506="","",copyYourOldExportHere!H506),"")</f>
        <v/>
      </c>
      <c r="J506" s="4" t="str">
        <f>IF(copyYourOldExportHere!G506="x",IF(copyYourOldExportHere!I506="","",copyYourOldExportHere!I506),"")</f>
        <v/>
      </c>
      <c r="K506">
        <v>505</v>
      </c>
      <c r="L506" t="s">
        <v>102</v>
      </c>
      <c r="M506" t="s">
        <v>104</v>
      </c>
      <c r="N506" t="s">
        <v>27</v>
      </c>
      <c r="O506">
        <v>50</v>
      </c>
      <c r="P506" t="s">
        <v>1545</v>
      </c>
      <c r="Q506" t="str">
        <f t="shared" si="43"/>
        <v/>
      </c>
      <c r="R506" t="str">
        <f t="shared" si="44"/>
        <v/>
      </c>
      <c r="S506" t="str">
        <f t="shared" si="45"/>
        <v/>
      </c>
      <c r="V506" t="str">
        <f t="shared" si="46"/>
        <v>Garcia,AhMMN</v>
      </c>
      <c r="W506" t="str">
        <f>IF(T506&lt;&gt;"multiple",IF(ISERROR(VLOOKUP(SUBSTITUTE(SUBSTITUTE(V506,"*","~*"),"+","~+"),playerChgs!G$2:H$411,2,FALSE)),"",VLOOKUP(SUBSTITUTE(SUBSTITUTE(V506,"*","~*"),"+","~+"),playerChgs!G$2:H$411,2,FALSE)),"")</f>
        <v/>
      </c>
      <c r="X506" t="str">
        <f t="shared" si="47"/>
        <v>Garcia,AhMMN</v>
      </c>
    </row>
    <row r="507" spans="1:24" x14ac:dyDescent="0.25">
      <c r="A507" s="7" t="str">
        <f t="shared" si="42"/>
        <v/>
      </c>
      <c r="B507" s="4" t="str">
        <f>IF(copyYourOldExportHere!G507="x",IF(copyYourOldExportHere!A507="","",copyYourOldExportHere!A507),"")</f>
        <v/>
      </c>
      <c r="C507" s="4" t="str">
        <f>IF(copyYourOldExportHere!G507="x",IF(copyYourOldExportHere!B507="","",copyYourOldExportHere!B507),"")</f>
        <v/>
      </c>
      <c r="D507" s="4" t="str">
        <f>IF(copyYourOldExportHere!G507="x",IF(copyYourOldExportHere!C507="","",copyYourOldExportHere!C507),"")</f>
        <v/>
      </c>
      <c r="E507" s="4" t="str">
        <f>IF(copyYourOldExportHere!G507="x",IF(copyYourOldExportHere!D507="","",copyYourOldExportHere!D507),"")</f>
        <v/>
      </c>
      <c r="F507" s="4" t="str">
        <f>IF(copyYourOldExportHere!G507="x",IF(copyYourOldExportHere!E507="","",copyYourOldExportHere!E507),"")</f>
        <v/>
      </c>
      <c r="G507" s="4" t="str">
        <f>IF(copyYourOldExportHere!G507="x",IF(copyYourOldExportHere!F507="","",copyYourOldExportHere!F507),"")</f>
        <v/>
      </c>
      <c r="H507" s="4" t="str">
        <f>IF(copyYourOldExportHere!G507="x",IF(copyYourOldExportHere!G507="","",copyYourOldExportHere!G507),"")</f>
        <v/>
      </c>
      <c r="I507" s="4" t="str">
        <f>IF(copyYourOldExportHere!G507="x",IF(copyYourOldExportHere!H507="","",copyYourOldExportHere!H507),"")</f>
        <v/>
      </c>
      <c r="J507" s="4" t="str">
        <f>IF(copyYourOldExportHere!G507="x",IF(copyYourOldExportHere!I507="","",copyYourOldExportHere!I507),"")</f>
        <v/>
      </c>
      <c r="K507">
        <v>506</v>
      </c>
      <c r="L507" t="s">
        <v>38</v>
      </c>
      <c r="M507" t="s">
        <v>104</v>
      </c>
      <c r="N507" t="s">
        <v>27</v>
      </c>
      <c r="O507">
        <v>7</v>
      </c>
      <c r="P507" t="s">
        <v>1546</v>
      </c>
      <c r="Q507" t="str">
        <f t="shared" si="43"/>
        <v/>
      </c>
      <c r="R507" t="str">
        <f t="shared" si="44"/>
        <v/>
      </c>
      <c r="S507" t="str">
        <f t="shared" si="45"/>
        <v/>
      </c>
      <c r="T507" t="s">
        <v>6</v>
      </c>
      <c r="V507" t="str">
        <f t="shared" si="46"/>
        <v>Garcia,AhPHN</v>
      </c>
      <c r="W507" t="str">
        <f>IF(T507&lt;&gt;"multiple",IF(ISERROR(VLOOKUP(SUBSTITUTE(SUBSTITUTE(V507,"*","~*"),"+","~+"),playerChgs!G$2:H$411,2,FALSE)),"",VLOOKUP(SUBSTITUTE(SUBSTITUTE(V507,"*","~*"),"+","~+"),playerChgs!G$2:H$411,2,FALSE)),"")</f>
        <v/>
      </c>
      <c r="X507" t="str">
        <f t="shared" si="47"/>
        <v>Garcia,AhPHN</v>
      </c>
    </row>
    <row r="508" spans="1:24" x14ac:dyDescent="0.25">
      <c r="A508" s="7" t="str">
        <f t="shared" si="42"/>
        <v/>
      </c>
      <c r="B508" s="4" t="str">
        <f>IF(copyYourOldExportHere!G508="x",IF(copyYourOldExportHere!A508="","",copyYourOldExportHere!A508),"")</f>
        <v/>
      </c>
      <c r="C508" s="4" t="str">
        <f>IF(copyYourOldExportHere!G508="x",IF(copyYourOldExportHere!B508="","",copyYourOldExportHere!B508),"")</f>
        <v/>
      </c>
      <c r="D508" s="4" t="str">
        <f>IF(copyYourOldExportHere!G508="x",IF(copyYourOldExportHere!C508="","",copyYourOldExportHere!C508),"")</f>
        <v/>
      </c>
      <c r="E508" s="4" t="str">
        <f>IF(copyYourOldExportHere!G508="x",IF(copyYourOldExportHere!D508="","",copyYourOldExportHere!D508),"")</f>
        <v/>
      </c>
      <c r="F508" s="4" t="str">
        <f>IF(copyYourOldExportHere!G508="x",IF(copyYourOldExportHere!E508="","",copyYourOldExportHere!E508),"")</f>
        <v/>
      </c>
      <c r="G508" s="4" t="str">
        <f>IF(copyYourOldExportHere!G508="x",IF(copyYourOldExportHere!F508="","",copyYourOldExportHere!F508),"")</f>
        <v/>
      </c>
      <c r="H508" s="4" t="str">
        <f>IF(copyYourOldExportHere!G508="x",IF(copyYourOldExportHere!G508="","",copyYourOldExportHere!G508),"")</f>
        <v/>
      </c>
      <c r="I508" s="4" t="str">
        <f>IF(copyYourOldExportHere!G508="x",IF(copyYourOldExportHere!H508="","",copyYourOldExportHere!H508),"")</f>
        <v/>
      </c>
      <c r="J508" s="4" t="str">
        <f>IF(copyYourOldExportHere!G508="x",IF(copyYourOldExportHere!I508="","",copyYourOldExportHere!I508),"")</f>
        <v/>
      </c>
      <c r="K508">
        <v>507</v>
      </c>
      <c r="L508" t="s">
        <v>23</v>
      </c>
      <c r="M508" t="s">
        <v>533</v>
      </c>
      <c r="N508" t="s">
        <v>22</v>
      </c>
      <c r="O508">
        <v>14</v>
      </c>
      <c r="P508" t="s">
        <v>66</v>
      </c>
      <c r="Q508" t="str">
        <f t="shared" si="43"/>
        <v/>
      </c>
      <c r="R508" t="str">
        <f t="shared" si="44"/>
        <v/>
      </c>
      <c r="S508" t="str">
        <f t="shared" si="45"/>
        <v/>
      </c>
      <c r="T508" t="s">
        <v>6</v>
      </c>
      <c r="V508" t="str">
        <f t="shared" si="46"/>
        <v>Garcia,DpCHA</v>
      </c>
      <c r="W508" t="str">
        <f>IF(T508&lt;&gt;"multiple",IF(ISERROR(VLOOKUP(SUBSTITUTE(SUBSTITUTE(V508,"*","~*"),"+","~+"),playerChgs!G$2:H$411,2,FALSE)),"",VLOOKUP(SUBSTITUTE(SUBSTITUTE(V508,"*","~*"),"+","~+"),playerChgs!G$2:H$411,2,FALSE)),"")</f>
        <v/>
      </c>
      <c r="X508" t="str">
        <f t="shared" si="47"/>
        <v>Garcia,DpCHA</v>
      </c>
    </row>
    <row r="509" spans="1:24" x14ac:dyDescent="0.25">
      <c r="A509" s="7" t="str">
        <f t="shared" si="42"/>
        <v/>
      </c>
      <c r="B509" s="4" t="str">
        <f>IF(copyYourOldExportHere!G509="x",IF(copyYourOldExportHere!A509="","",copyYourOldExportHere!A509),"")</f>
        <v/>
      </c>
      <c r="C509" s="4" t="str">
        <f>IF(copyYourOldExportHere!G509="x",IF(copyYourOldExportHere!B509="","",copyYourOldExportHere!B509),"")</f>
        <v/>
      </c>
      <c r="D509" s="4" t="str">
        <f>IF(copyYourOldExportHere!G509="x",IF(copyYourOldExportHere!C509="","",copyYourOldExportHere!C509),"")</f>
        <v/>
      </c>
      <c r="E509" s="4" t="str">
        <f>IF(copyYourOldExportHere!G509="x",IF(copyYourOldExportHere!D509="","",copyYourOldExportHere!D509),"")</f>
        <v/>
      </c>
      <c r="F509" s="4" t="str">
        <f>IF(copyYourOldExportHere!G509="x",IF(copyYourOldExportHere!E509="","",copyYourOldExportHere!E509),"")</f>
        <v/>
      </c>
      <c r="G509" s="4" t="str">
        <f>IF(copyYourOldExportHere!G509="x",IF(copyYourOldExportHere!F509="","",copyYourOldExportHere!F509),"")</f>
        <v/>
      </c>
      <c r="H509" s="4" t="str">
        <f>IF(copyYourOldExportHere!G509="x",IF(copyYourOldExportHere!G509="","",copyYourOldExportHere!G509),"")</f>
        <v/>
      </c>
      <c r="I509" s="4" t="str">
        <f>IF(copyYourOldExportHere!G509="x",IF(copyYourOldExportHere!H509="","",copyYourOldExportHere!H509),"")</f>
        <v/>
      </c>
      <c r="J509" s="4" t="str">
        <f>IF(copyYourOldExportHere!G509="x",IF(copyYourOldExportHere!I509="","",copyYourOldExportHere!I509),"")</f>
        <v/>
      </c>
      <c r="K509">
        <v>508</v>
      </c>
      <c r="L509" t="s">
        <v>50</v>
      </c>
      <c r="M509" t="s">
        <v>126</v>
      </c>
      <c r="N509" t="s">
        <v>22</v>
      </c>
      <c r="O509">
        <v>59</v>
      </c>
      <c r="P509" t="s">
        <v>68</v>
      </c>
      <c r="Q509" t="str">
        <f t="shared" si="43"/>
        <v/>
      </c>
      <c r="R509" t="str">
        <f t="shared" si="44"/>
        <v/>
      </c>
      <c r="S509" t="str">
        <f t="shared" si="45"/>
        <v/>
      </c>
      <c r="V509" t="str">
        <f t="shared" si="46"/>
        <v>Garcia,LpBOA</v>
      </c>
      <c r="W509" t="str">
        <f>IF(T509&lt;&gt;"multiple",IF(ISERROR(VLOOKUP(SUBSTITUTE(SUBSTITUTE(V509,"*","~*"),"+","~+"),playerChgs!G$2:H$411,2,FALSE)),"",VLOOKUP(SUBSTITUTE(SUBSTITUTE(V509,"*","~*"),"+","~+"),playerChgs!G$2:H$411,2,FALSE)),"")</f>
        <v/>
      </c>
      <c r="X509" t="str">
        <f t="shared" si="47"/>
        <v>Garcia,LpBOA</v>
      </c>
    </row>
    <row r="510" spans="1:24" x14ac:dyDescent="0.25">
      <c r="A510" s="7" t="str">
        <f t="shared" si="42"/>
        <v/>
      </c>
      <c r="B510" s="4" t="str">
        <f>IF(copyYourOldExportHere!G510="x",IF(copyYourOldExportHere!A510="","",copyYourOldExportHere!A510),"")</f>
        <v/>
      </c>
      <c r="C510" s="4" t="str">
        <f>IF(copyYourOldExportHere!G510="x",IF(copyYourOldExportHere!B510="","",copyYourOldExportHere!B510),"")</f>
        <v/>
      </c>
      <c r="D510" s="4" t="str">
        <f>IF(copyYourOldExportHere!G510="x",IF(copyYourOldExportHere!C510="","",copyYourOldExportHere!C510),"")</f>
        <v/>
      </c>
      <c r="E510" s="4" t="str">
        <f>IF(copyYourOldExportHere!G510="x",IF(copyYourOldExportHere!D510="","",copyYourOldExportHere!D510),"")</f>
        <v/>
      </c>
      <c r="F510" s="4" t="str">
        <f>IF(copyYourOldExportHere!G510="x",IF(copyYourOldExportHere!E510="","",copyYourOldExportHere!E510),"")</f>
        <v/>
      </c>
      <c r="G510" s="4" t="str">
        <f>IF(copyYourOldExportHere!G510="x",IF(copyYourOldExportHere!F510="","",copyYourOldExportHere!F510),"")</f>
        <v/>
      </c>
      <c r="H510" s="4" t="str">
        <f>IF(copyYourOldExportHere!G510="x",IF(copyYourOldExportHere!G510="","",copyYourOldExportHere!G510),"")</f>
        <v/>
      </c>
      <c r="I510" s="4" t="str">
        <f>IF(copyYourOldExportHere!G510="x",IF(copyYourOldExportHere!H510="","",copyYourOldExportHere!H510),"")</f>
        <v/>
      </c>
      <c r="J510" s="4" t="str">
        <f>IF(copyYourOldExportHere!G510="x",IF(copyYourOldExportHere!I510="","",copyYourOldExportHere!I510),"")</f>
        <v/>
      </c>
      <c r="K510">
        <v>509</v>
      </c>
      <c r="L510" t="s">
        <v>33</v>
      </c>
      <c r="M510" t="s">
        <v>534</v>
      </c>
      <c r="N510" t="s">
        <v>27</v>
      </c>
      <c r="O510">
        <v>500</v>
      </c>
      <c r="P510" t="s">
        <v>1547</v>
      </c>
      <c r="Q510" t="str">
        <f t="shared" si="43"/>
        <v/>
      </c>
      <c r="R510" t="str">
        <f t="shared" si="44"/>
        <v/>
      </c>
      <c r="S510" t="str">
        <f t="shared" si="45"/>
        <v/>
      </c>
      <c r="V510" t="str">
        <f t="shared" si="46"/>
        <v>Garcia,L*hWAN</v>
      </c>
      <c r="W510" t="str">
        <f>IF(T510&lt;&gt;"multiple",IF(ISERROR(VLOOKUP(SUBSTITUTE(SUBSTITUTE(V510,"*","~*"),"+","~+"),playerChgs!G$2:H$411,2,FALSE)),"",VLOOKUP(SUBSTITUTE(SUBSTITUTE(V510,"*","~*"),"+","~+"),playerChgs!G$2:H$411,2,FALSE)),"")</f>
        <v/>
      </c>
      <c r="X510" t="str">
        <f t="shared" si="47"/>
        <v>Garcia,L*hWAN</v>
      </c>
    </row>
    <row r="511" spans="1:24" x14ac:dyDescent="0.25">
      <c r="A511" s="7" t="str">
        <f t="shared" si="42"/>
        <v/>
      </c>
      <c r="B511" s="4" t="str">
        <f>IF(copyYourOldExportHere!G511="x",IF(copyYourOldExportHere!A511="","",copyYourOldExportHere!A511),"")</f>
        <v/>
      </c>
      <c r="C511" s="4" t="str">
        <f>IF(copyYourOldExportHere!G511="x",IF(copyYourOldExportHere!B511="","",copyYourOldExportHere!B511),"")</f>
        <v/>
      </c>
      <c r="D511" s="4" t="str">
        <f>IF(copyYourOldExportHere!G511="x",IF(copyYourOldExportHere!C511="","",copyYourOldExportHere!C511),"")</f>
        <v/>
      </c>
      <c r="E511" s="4" t="str">
        <f>IF(copyYourOldExportHere!G511="x",IF(copyYourOldExportHere!D511="","",copyYourOldExportHere!D511),"")</f>
        <v/>
      </c>
      <c r="F511" s="4" t="str">
        <f>IF(copyYourOldExportHere!G511="x",IF(copyYourOldExportHere!E511="","",copyYourOldExportHere!E511),"")</f>
        <v/>
      </c>
      <c r="G511" s="4" t="str">
        <f>IF(copyYourOldExportHere!G511="x",IF(copyYourOldExportHere!F511="","",copyYourOldExportHere!F511),"")</f>
        <v/>
      </c>
      <c r="H511" s="4" t="str">
        <f>IF(copyYourOldExportHere!G511="x",IF(copyYourOldExportHere!G511="","",copyYourOldExportHere!G511),"")</f>
        <v/>
      </c>
      <c r="I511" s="4" t="str">
        <f>IF(copyYourOldExportHere!G511="x",IF(copyYourOldExportHere!H511="","",copyYourOldExportHere!H511),"")</f>
        <v/>
      </c>
      <c r="J511" s="4" t="str">
        <f>IF(copyYourOldExportHere!G511="x",IF(copyYourOldExportHere!I511="","",copyYourOldExportHere!I511),"")</f>
        <v/>
      </c>
      <c r="K511">
        <v>510</v>
      </c>
      <c r="L511" t="s">
        <v>37</v>
      </c>
      <c r="M511" t="s">
        <v>808</v>
      </c>
      <c r="N511" t="s">
        <v>27</v>
      </c>
      <c r="O511">
        <v>575</v>
      </c>
      <c r="P511" t="s">
        <v>1548</v>
      </c>
      <c r="Q511" t="str">
        <f t="shared" si="43"/>
        <v/>
      </c>
      <c r="R511" t="str">
        <f t="shared" si="44"/>
        <v/>
      </c>
      <c r="S511" t="str">
        <f t="shared" si="45"/>
        <v/>
      </c>
      <c r="V511" t="str">
        <f t="shared" si="46"/>
        <v>Garcia,MhKCA</v>
      </c>
      <c r="W511" t="str">
        <f>IF(T511&lt;&gt;"multiple",IF(ISERROR(VLOOKUP(SUBSTITUTE(SUBSTITUTE(V511,"*","~*"),"+","~+"),playerChgs!G$2:H$411,2,FALSE)),"",VLOOKUP(SUBSTITUTE(SUBSTITUTE(V511,"*","~*"),"+","~+"),playerChgs!G$2:H$411,2,FALSE)),"")</f>
        <v/>
      </c>
      <c r="X511" t="str">
        <f t="shared" si="47"/>
        <v>Garcia,MhKCA</v>
      </c>
    </row>
    <row r="512" spans="1:24" x14ac:dyDescent="0.25">
      <c r="A512" s="7" t="str">
        <f t="shared" si="42"/>
        <v/>
      </c>
      <c r="B512" s="4" t="str">
        <f>IF(copyYourOldExportHere!G512="x",IF(copyYourOldExportHere!A512="","",copyYourOldExportHere!A512),"")</f>
        <v/>
      </c>
      <c r="C512" s="4" t="str">
        <f>IF(copyYourOldExportHere!G512="x",IF(copyYourOldExportHere!B512="","",copyYourOldExportHere!B512),"")</f>
        <v/>
      </c>
      <c r="D512" s="4" t="str">
        <f>IF(copyYourOldExportHere!G512="x",IF(copyYourOldExportHere!C512="","",copyYourOldExportHere!C512),"")</f>
        <v/>
      </c>
      <c r="E512" s="4" t="str">
        <f>IF(copyYourOldExportHere!G512="x",IF(copyYourOldExportHere!D512="","",copyYourOldExportHere!D512),"")</f>
        <v/>
      </c>
      <c r="F512" s="4" t="str">
        <f>IF(copyYourOldExportHere!G512="x",IF(copyYourOldExportHere!E512="","",copyYourOldExportHere!E512),"")</f>
        <v/>
      </c>
      <c r="G512" s="4" t="str">
        <f>IF(copyYourOldExportHere!G512="x",IF(copyYourOldExportHere!F512="","",copyYourOldExportHere!F512),"")</f>
        <v/>
      </c>
      <c r="H512" s="4" t="str">
        <f>IF(copyYourOldExportHere!G512="x",IF(copyYourOldExportHere!G512="","",copyYourOldExportHere!G512),"")</f>
        <v/>
      </c>
      <c r="I512" s="4" t="str">
        <f>IF(copyYourOldExportHere!G512="x",IF(copyYourOldExportHere!H512="","",copyYourOldExportHere!H512),"")</f>
        <v/>
      </c>
      <c r="J512" s="4" t="str">
        <f>IF(copyYourOldExportHere!G512="x",IF(copyYourOldExportHere!I512="","",copyYourOldExportHere!I512),"")</f>
        <v/>
      </c>
      <c r="K512">
        <v>511</v>
      </c>
      <c r="L512" t="s">
        <v>33</v>
      </c>
      <c r="M512" t="s">
        <v>1038</v>
      </c>
      <c r="N512" t="s">
        <v>22</v>
      </c>
      <c r="O512">
        <v>60</v>
      </c>
      <c r="P512" t="s">
        <v>62</v>
      </c>
      <c r="Q512" t="str">
        <f t="shared" si="43"/>
        <v/>
      </c>
      <c r="R512" t="str">
        <f t="shared" si="44"/>
        <v/>
      </c>
      <c r="S512" t="str">
        <f t="shared" si="45"/>
        <v/>
      </c>
      <c r="V512" t="str">
        <f t="shared" si="46"/>
        <v>Garcia,R*pWAN</v>
      </c>
      <c r="W512" t="str">
        <f>IF(T512&lt;&gt;"multiple",IF(ISERROR(VLOOKUP(SUBSTITUTE(SUBSTITUTE(V512,"*","~*"),"+","~+"),playerChgs!G$2:H$411,2,FALSE)),"",VLOOKUP(SUBSTITUTE(SUBSTITUTE(V512,"*","~*"),"+","~+"),playerChgs!G$2:H$411,2,FALSE)),"")</f>
        <v/>
      </c>
      <c r="X512" t="str">
        <f t="shared" si="47"/>
        <v>Garcia,R*pWAN</v>
      </c>
    </row>
    <row r="513" spans="1:24" x14ac:dyDescent="0.25">
      <c r="A513" s="7" t="str">
        <f t="shared" si="42"/>
        <v/>
      </c>
      <c r="B513" s="4" t="str">
        <f>IF(copyYourOldExportHere!G513="x",IF(copyYourOldExportHere!A513="","",copyYourOldExportHere!A513),"")</f>
        <v/>
      </c>
      <c r="C513" s="4" t="str">
        <f>IF(copyYourOldExportHere!G513="x",IF(copyYourOldExportHere!B513="","",copyYourOldExportHere!B513),"")</f>
        <v/>
      </c>
      <c r="D513" s="4" t="str">
        <f>IF(copyYourOldExportHere!G513="x",IF(copyYourOldExportHere!C513="","",copyYourOldExportHere!C513),"")</f>
        <v/>
      </c>
      <c r="E513" s="4" t="str">
        <f>IF(copyYourOldExportHere!G513="x",IF(copyYourOldExportHere!D513="","",copyYourOldExportHere!D513),"")</f>
        <v/>
      </c>
      <c r="F513" s="4" t="str">
        <f>IF(copyYourOldExportHere!G513="x",IF(copyYourOldExportHere!E513="","",copyYourOldExportHere!E513),"")</f>
        <v/>
      </c>
      <c r="G513" s="4" t="str">
        <f>IF(copyYourOldExportHere!G513="x",IF(copyYourOldExportHere!F513="","",copyYourOldExportHere!F513),"")</f>
        <v/>
      </c>
      <c r="H513" s="4" t="str">
        <f>IF(copyYourOldExportHere!G513="x",IF(copyYourOldExportHere!G513="","",copyYourOldExportHere!G513),"")</f>
        <v/>
      </c>
      <c r="I513" s="4" t="str">
        <f>IF(copyYourOldExportHere!G513="x",IF(copyYourOldExportHere!H513="","",copyYourOldExportHere!H513),"")</f>
        <v/>
      </c>
      <c r="J513" s="4" t="str">
        <f>IF(copyYourOldExportHere!G513="x",IF(copyYourOldExportHere!I513="","",copyYourOldExportHere!I513),"")</f>
        <v/>
      </c>
      <c r="K513">
        <v>512</v>
      </c>
      <c r="L513" t="s">
        <v>41</v>
      </c>
      <c r="M513" t="s">
        <v>353</v>
      </c>
      <c r="N513" t="s">
        <v>22</v>
      </c>
      <c r="O513">
        <v>39</v>
      </c>
      <c r="P513" t="s">
        <v>64</v>
      </c>
      <c r="Q513" t="str">
        <f t="shared" si="43"/>
        <v/>
      </c>
      <c r="R513" t="str">
        <f t="shared" si="44"/>
        <v/>
      </c>
      <c r="S513" t="str">
        <f t="shared" si="45"/>
        <v/>
      </c>
      <c r="V513" t="str">
        <f t="shared" si="46"/>
        <v>Garcia,YpSEA</v>
      </c>
      <c r="W513" t="str">
        <f>IF(T513&lt;&gt;"multiple",IF(ISERROR(VLOOKUP(SUBSTITUTE(SUBSTITUTE(V513,"*","~*"),"+","~+"),playerChgs!G$2:H$411,2,FALSE)),"",VLOOKUP(SUBSTITUTE(SUBSTITUTE(V513,"*","~*"),"+","~+"),playerChgs!G$2:H$411,2,FALSE)),"")</f>
        <v/>
      </c>
      <c r="X513" t="str">
        <f t="shared" si="47"/>
        <v>Garcia,YpSEA</v>
      </c>
    </row>
    <row r="514" spans="1:24" x14ac:dyDescent="0.25">
      <c r="A514" s="7" t="str">
        <f t="shared" si="42"/>
        <v/>
      </c>
      <c r="B514" s="4" t="str">
        <f>IF(copyYourOldExportHere!G514="x",IF(copyYourOldExportHere!A514="","",copyYourOldExportHere!A514),"")</f>
        <v/>
      </c>
      <c r="C514" s="4" t="str">
        <f>IF(copyYourOldExportHere!G514="x",IF(copyYourOldExportHere!B514="","",copyYourOldExportHere!B514),"")</f>
        <v/>
      </c>
      <c r="D514" s="4" t="str">
        <f>IF(copyYourOldExportHere!G514="x",IF(copyYourOldExportHere!C514="","",copyYourOldExportHere!C514),"")</f>
        <v/>
      </c>
      <c r="E514" s="4" t="str">
        <f>IF(copyYourOldExportHere!G514="x",IF(copyYourOldExportHere!D514="","",copyYourOldExportHere!D514),"")</f>
        <v/>
      </c>
      <c r="F514" s="4" t="str">
        <f>IF(copyYourOldExportHere!G514="x",IF(copyYourOldExportHere!E514="","",copyYourOldExportHere!E514),"")</f>
        <v/>
      </c>
      <c r="G514" s="4" t="str">
        <f>IF(copyYourOldExportHere!G514="x",IF(copyYourOldExportHere!F514="","",copyYourOldExportHere!F514),"")</f>
        <v/>
      </c>
      <c r="H514" s="4" t="str">
        <f>IF(copyYourOldExportHere!G514="x",IF(copyYourOldExportHere!G514="","",copyYourOldExportHere!G514),"")</f>
        <v/>
      </c>
      <c r="I514" s="4" t="str">
        <f>IF(copyYourOldExportHere!G514="x",IF(copyYourOldExportHere!H514="","",copyYourOldExportHere!H514),"")</f>
        <v/>
      </c>
      <c r="J514" s="4" t="str">
        <f>IF(copyYourOldExportHere!G514="x",IF(copyYourOldExportHere!I514="","",copyYourOldExportHere!I514),"")</f>
        <v/>
      </c>
      <c r="K514">
        <v>513</v>
      </c>
      <c r="L514" t="s">
        <v>51</v>
      </c>
      <c r="M514" t="s">
        <v>261</v>
      </c>
      <c r="N514" t="s">
        <v>22</v>
      </c>
      <c r="O514">
        <v>5</v>
      </c>
      <c r="P514" t="s">
        <v>62</v>
      </c>
      <c r="Q514" t="str">
        <f t="shared" si="43"/>
        <v/>
      </c>
      <c r="R514" t="str">
        <f t="shared" si="44"/>
        <v/>
      </c>
      <c r="S514" t="str">
        <f t="shared" si="45"/>
        <v/>
      </c>
      <c r="T514" t="s">
        <v>6</v>
      </c>
      <c r="V514" t="str">
        <f t="shared" si="46"/>
        <v>Garrett,A*pLAA</v>
      </c>
      <c r="W514" t="str">
        <f>IF(T514&lt;&gt;"multiple",IF(ISERROR(VLOOKUP(SUBSTITUTE(SUBSTITUTE(V514,"*","~*"),"+","~+"),playerChgs!G$2:H$411,2,FALSE)),"",VLOOKUP(SUBSTITUTE(SUBSTITUTE(V514,"*","~*"),"+","~+"),playerChgs!G$2:H$411,2,FALSE)),"")</f>
        <v/>
      </c>
      <c r="X514" t="str">
        <f t="shared" si="47"/>
        <v>Garrett,A*pLAA</v>
      </c>
    </row>
    <row r="515" spans="1:24" x14ac:dyDescent="0.25">
      <c r="A515" s="7" t="str">
        <f t="shared" ref="A515:A578" si="48">CONCATENATE(LEFT(D515,LEN(D515)),E515,C515)</f>
        <v/>
      </c>
      <c r="B515" s="4" t="str">
        <f>IF(copyYourOldExportHere!G515="x",IF(copyYourOldExportHere!A515="","",copyYourOldExportHere!A515),"")</f>
        <v/>
      </c>
      <c r="C515" s="4" t="str">
        <f>IF(copyYourOldExportHere!G515="x",IF(copyYourOldExportHere!B515="","",copyYourOldExportHere!B515),"")</f>
        <v/>
      </c>
      <c r="D515" s="4" t="str">
        <f>IF(copyYourOldExportHere!G515="x",IF(copyYourOldExportHere!C515="","",copyYourOldExportHere!C515),"")</f>
        <v/>
      </c>
      <c r="E515" s="4" t="str">
        <f>IF(copyYourOldExportHere!G515="x",IF(copyYourOldExportHere!D515="","",copyYourOldExportHere!D515),"")</f>
        <v/>
      </c>
      <c r="F515" s="4" t="str">
        <f>IF(copyYourOldExportHere!G515="x",IF(copyYourOldExportHere!E515="","",copyYourOldExportHere!E515),"")</f>
        <v/>
      </c>
      <c r="G515" s="4" t="str">
        <f>IF(copyYourOldExportHere!G515="x",IF(copyYourOldExportHere!F515="","",copyYourOldExportHere!F515),"")</f>
        <v/>
      </c>
      <c r="H515" s="4" t="str">
        <f>IF(copyYourOldExportHere!G515="x",IF(copyYourOldExportHere!G515="","",copyYourOldExportHere!G515),"")</f>
        <v/>
      </c>
      <c r="I515" s="4" t="str">
        <f>IF(copyYourOldExportHere!G515="x",IF(copyYourOldExportHere!H515="","",copyYourOldExportHere!H515),"")</f>
        <v/>
      </c>
      <c r="J515" s="4" t="str">
        <f>IF(copyYourOldExportHere!G515="x",IF(copyYourOldExportHere!I515="","",copyYourOldExportHere!I515),"")</f>
        <v/>
      </c>
      <c r="K515">
        <v>514</v>
      </c>
      <c r="L515" t="s">
        <v>102</v>
      </c>
      <c r="M515" t="s">
        <v>535</v>
      </c>
      <c r="N515" t="s">
        <v>22</v>
      </c>
      <c r="O515">
        <v>37</v>
      </c>
      <c r="P515" t="s">
        <v>69</v>
      </c>
      <c r="Q515" t="str">
        <f t="shared" ref="Q515:Q578" si="49">IF(ISERROR(VLOOKUP(SUBSTITUTE(SUBSTITUTE($X515,"*","~*"),"+","~+"),$A$2:$J$1663,8,FALSE)),"",VLOOKUP(SUBSTITUTE(SUBSTITUTE($X515,"*","~*"),"+","~+"),$A$2:$J$1641,8,FALSE))</f>
        <v/>
      </c>
      <c r="R515" t="str">
        <f t="shared" ref="R515:R578" si="50">IF(ISERROR(VLOOKUP(SUBSTITUTE(SUBSTITUTE($X515,"*","~*"),"+","~+"),$A$2:$J$1663,9,FALSE)),"",VLOOKUP(SUBSTITUTE(SUBSTITUTE($X515,"*","~*"),"+","~+"),$A$2:$J$1641,9,FALSE))</f>
        <v/>
      </c>
      <c r="S515" t="str">
        <f t="shared" ref="S515:S578" si="51">IF(ISERROR(VLOOKUP(SUBSTITUTE(SUBSTITUTE($X515,"*","~*"),"+","~+"),$A$2:$J$1663,10,FALSE)),"",VLOOKUP(SUBSTITUTE(SUBSTITUTE($X515,"*","~*"),"+","~+"),$A$2:$J$1641,10,FALSE))</f>
        <v/>
      </c>
      <c r="V515" t="str">
        <f t="shared" ref="V515:V578" si="52">IF(OR(RIGHT(M515)="*",RIGHT(M515)="+"),CONCATENATE(LEFT(M515,LEN(M515)),N515,L515),CONCATENATE(LEFT(M515,LEN(M515)),N515,L515))</f>
        <v>Garrett,B*pMMN</v>
      </c>
      <c r="W515" t="str">
        <f>IF(T515&lt;&gt;"multiple",IF(ISERROR(VLOOKUP(SUBSTITUTE(SUBSTITUTE(V515,"*","~*"),"+","~+"),playerChgs!G$2:H$411,2,FALSE)),"",VLOOKUP(SUBSTITUTE(SUBSTITUTE(V515,"*","~*"),"+","~+"),playerChgs!G$2:H$411,2,FALSE)),"")</f>
        <v/>
      </c>
      <c r="X515" t="str">
        <f t="shared" ref="X515:X578" si="53">IF(W515="",V515,W515)</f>
        <v>Garrett,B*pMMN</v>
      </c>
    </row>
    <row r="516" spans="1:24" x14ac:dyDescent="0.25">
      <c r="A516" s="7" t="str">
        <f t="shared" si="48"/>
        <v/>
      </c>
      <c r="B516" s="4" t="str">
        <f>IF(copyYourOldExportHere!G516="x",IF(copyYourOldExportHere!A516="","",copyYourOldExportHere!A516),"")</f>
        <v/>
      </c>
      <c r="C516" s="4" t="str">
        <f>IF(copyYourOldExportHere!G516="x",IF(copyYourOldExportHere!B516="","",copyYourOldExportHere!B516),"")</f>
        <v/>
      </c>
      <c r="D516" s="4" t="str">
        <f>IF(copyYourOldExportHere!G516="x",IF(copyYourOldExportHere!C516="","",copyYourOldExportHere!C516),"")</f>
        <v/>
      </c>
      <c r="E516" s="4" t="str">
        <f>IF(copyYourOldExportHere!G516="x",IF(copyYourOldExportHere!D516="","",copyYourOldExportHere!D516),"")</f>
        <v/>
      </c>
      <c r="F516" s="4" t="str">
        <f>IF(copyYourOldExportHere!G516="x",IF(copyYourOldExportHere!E516="","",copyYourOldExportHere!E516),"")</f>
        <v/>
      </c>
      <c r="G516" s="4" t="str">
        <f>IF(copyYourOldExportHere!G516="x",IF(copyYourOldExportHere!F516="","",copyYourOldExportHere!F516),"")</f>
        <v/>
      </c>
      <c r="H516" s="4" t="str">
        <f>IF(copyYourOldExportHere!G516="x",IF(copyYourOldExportHere!G516="","",copyYourOldExportHere!G516),"")</f>
        <v/>
      </c>
      <c r="I516" s="4" t="str">
        <f>IF(copyYourOldExportHere!G516="x",IF(copyYourOldExportHere!H516="","",copyYourOldExportHere!H516),"")</f>
        <v/>
      </c>
      <c r="J516" s="4" t="str">
        <f>IF(copyYourOldExportHere!G516="x",IF(copyYourOldExportHere!I516="","",copyYourOldExportHere!I516),"")</f>
        <v/>
      </c>
      <c r="K516">
        <v>515</v>
      </c>
      <c r="L516" t="s">
        <v>25</v>
      </c>
      <c r="M516" t="s">
        <v>809</v>
      </c>
      <c r="N516" t="s">
        <v>22</v>
      </c>
      <c r="O516">
        <v>57</v>
      </c>
      <c r="P516" t="s">
        <v>68</v>
      </c>
      <c r="Q516" t="str">
        <f t="shared" si="49"/>
        <v/>
      </c>
      <c r="R516" t="str">
        <f t="shared" si="50"/>
        <v/>
      </c>
      <c r="S516" t="str">
        <f t="shared" si="51"/>
        <v/>
      </c>
      <c r="V516" t="str">
        <f t="shared" si="52"/>
        <v>Garrett,RpNYN</v>
      </c>
      <c r="W516" t="str">
        <f>IF(T516&lt;&gt;"multiple",IF(ISERROR(VLOOKUP(SUBSTITUTE(SUBSTITUTE(V516,"*","~*"),"+","~+"),playerChgs!G$2:H$411,2,FALSE)),"",VLOOKUP(SUBSTITUTE(SUBSTITUTE(V516,"*","~*"),"+","~+"),playerChgs!G$2:H$411,2,FALSE)),"")</f>
        <v/>
      </c>
      <c r="X516" t="str">
        <f t="shared" si="53"/>
        <v>Garrett,RpNYN</v>
      </c>
    </row>
    <row r="517" spans="1:24" x14ac:dyDescent="0.25">
      <c r="A517" s="7" t="str">
        <f t="shared" si="48"/>
        <v/>
      </c>
      <c r="B517" s="4" t="str">
        <f>IF(copyYourOldExportHere!G517="x",IF(copyYourOldExportHere!A517="","",copyYourOldExportHere!A517),"")</f>
        <v/>
      </c>
      <c r="C517" s="4" t="str">
        <f>IF(copyYourOldExportHere!G517="x",IF(copyYourOldExportHere!B517="","",copyYourOldExportHere!B517),"")</f>
        <v/>
      </c>
      <c r="D517" s="4" t="str">
        <f>IF(copyYourOldExportHere!G517="x",IF(copyYourOldExportHere!C517="","",copyYourOldExportHere!C517),"")</f>
        <v/>
      </c>
      <c r="E517" s="4" t="str">
        <f>IF(copyYourOldExportHere!G517="x",IF(copyYourOldExportHere!D517="","",copyYourOldExportHere!D517),"")</f>
        <v/>
      </c>
      <c r="F517" s="4" t="str">
        <f>IF(copyYourOldExportHere!G517="x",IF(copyYourOldExportHere!E517="","",copyYourOldExportHere!E517),"")</f>
        <v/>
      </c>
      <c r="G517" s="4" t="str">
        <f>IF(copyYourOldExportHere!G517="x",IF(copyYourOldExportHere!F517="","",copyYourOldExportHere!F517),"")</f>
        <v/>
      </c>
      <c r="H517" s="4" t="str">
        <f>IF(copyYourOldExportHere!G517="x",IF(copyYourOldExportHere!G517="","",copyYourOldExportHere!G517),"")</f>
        <v/>
      </c>
      <c r="I517" s="4" t="str">
        <f>IF(copyYourOldExportHere!G517="x",IF(copyYourOldExportHere!H517="","",copyYourOldExportHere!H517),"")</f>
        <v/>
      </c>
      <c r="J517" s="4" t="str">
        <f>IF(copyYourOldExportHere!G517="x",IF(copyYourOldExportHere!I517="","",copyYourOldExportHere!I517),"")</f>
        <v/>
      </c>
      <c r="K517">
        <v>516</v>
      </c>
      <c r="L517" t="s">
        <v>33</v>
      </c>
      <c r="M517" t="s">
        <v>810</v>
      </c>
      <c r="N517" t="s">
        <v>27</v>
      </c>
      <c r="O517">
        <v>5</v>
      </c>
      <c r="Q517" t="str">
        <f t="shared" si="49"/>
        <v/>
      </c>
      <c r="R517" t="str">
        <f t="shared" si="50"/>
        <v/>
      </c>
      <c r="S517" t="str">
        <f t="shared" si="51"/>
        <v/>
      </c>
      <c r="T517" t="s">
        <v>6</v>
      </c>
      <c r="V517" t="str">
        <f t="shared" si="52"/>
        <v>Garrett,ShWAN</v>
      </c>
      <c r="W517" t="str">
        <f>IF(T517&lt;&gt;"multiple",IF(ISERROR(VLOOKUP(SUBSTITUTE(SUBSTITUTE(V517,"*","~*"),"+","~+"),playerChgs!G$2:H$411,2,FALSE)),"",VLOOKUP(SUBSTITUTE(SUBSTITUTE(V517,"*","~*"),"+","~+"),playerChgs!G$2:H$411,2,FALSE)),"")</f>
        <v/>
      </c>
      <c r="X517" t="str">
        <f t="shared" si="53"/>
        <v>Garrett,ShWAN</v>
      </c>
    </row>
    <row r="518" spans="1:24" x14ac:dyDescent="0.25">
      <c r="A518" s="7" t="str">
        <f t="shared" si="48"/>
        <v/>
      </c>
      <c r="B518" s="4" t="str">
        <f>IF(copyYourOldExportHere!G518="x",IF(copyYourOldExportHere!A518="","",copyYourOldExportHere!A518),"")</f>
        <v/>
      </c>
      <c r="C518" s="4" t="str">
        <f>IF(copyYourOldExportHere!G518="x",IF(copyYourOldExportHere!B518="","",copyYourOldExportHere!B518),"")</f>
        <v/>
      </c>
      <c r="D518" s="4" t="str">
        <f>IF(copyYourOldExportHere!G518="x",IF(copyYourOldExportHere!C518="","",copyYourOldExportHere!C518),"")</f>
        <v/>
      </c>
      <c r="E518" s="4" t="str">
        <f>IF(copyYourOldExportHere!G518="x",IF(copyYourOldExportHere!D518="","",copyYourOldExportHere!D518),"")</f>
        <v/>
      </c>
      <c r="F518" s="4" t="str">
        <f>IF(copyYourOldExportHere!G518="x",IF(copyYourOldExportHere!E518="","",copyYourOldExportHere!E518),"")</f>
        <v/>
      </c>
      <c r="G518" s="4" t="str">
        <f>IF(copyYourOldExportHere!G518="x",IF(copyYourOldExportHere!F518="","",copyYourOldExportHere!F518),"")</f>
        <v/>
      </c>
      <c r="H518" s="4" t="str">
        <f>IF(copyYourOldExportHere!G518="x",IF(copyYourOldExportHere!G518="","",copyYourOldExportHere!G518),"")</f>
        <v/>
      </c>
      <c r="I518" s="4" t="str">
        <f>IF(copyYourOldExportHere!G518="x",IF(copyYourOldExportHere!H518="","",copyYourOldExportHere!H518),"")</f>
        <v/>
      </c>
      <c r="J518" s="4" t="str">
        <f>IF(copyYourOldExportHere!G518="x",IF(copyYourOldExportHere!I518="","",copyYourOldExportHere!I518),"")</f>
        <v/>
      </c>
      <c r="K518">
        <v>517</v>
      </c>
      <c r="L518" t="s">
        <v>41</v>
      </c>
      <c r="M518" t="s">
        <v>262</v>
      </c>
      <c r="N518" t="s">
        <v>27</v>
      </c>
      <c r="O518">
        <v>367</v>
      </c>
      <c r="P518" t="s">
        <v>1549</v>
      </c>
      <c r="Q518" t="str">
        <f t="shared" si="49"/>
        <v/>
      </c>
      <c r="R518" t="str">
        <f t="shared" si="50"/>
        <v/>
      </c>
      <c r="S518" t="str">
        <f t="shared" si="51"/>
        <v/>
      </c>
      <c r="V518" t="str">
        <f t="shared" si="52"/>
        <v>Garver,MhSEA</v>
      </c>
      <c r="W518" t="str">
        <f>IF(T518&lt;&gt;"multiple",IF(ISERROR(VLOOKUP(SUBSTITUTE(SUBSTITUTE(V518,"*","~*"),"+","~+"),playerChgs!G$2:H$411,2,FALSE)),"",VLOOKUP(SUBSTITUTE(SUBSTITUTE(V518,"*","~*"),"+","~+"),playerChgs!G$2:H$411,2,FALSE)),"")</f>
        <v/>
      </c>
      <c r="X518" t="str">
        <f t="shared" si="53"/>
        <v>Garver,MhSEA</v>
      </c>
    </row>
    <row r="519" spans="1:24" x14ac:dyDescent="0.25">
      <c r="A519" s="7" t="str">
        <f t="shared" si="48"/>
        <v/>
      </c>
      <c r="B519" s="4" t="str">
        <f>IF(copyYourOldExportHere!G519="x",IF(copyYourOldExportHere!A519="","",copyYourOldExportHere!A519),"")</f>
        <v/>
      </c>
      <c r="C519" s="4" t="str">
        <f>IF(copyYourOldExportHere!G519="x",IF(copyYourOldExportHere!B519="","",copyYourOldExportHere!B519),"")</f>
        <v/>
      </c>
      <c r="D519" s="4" t="str">
        <f>IF(copyYourOldExportHere!G519="x",IF(copyYourOldExportHere!C519="","",copyYourOldExportHere!C519),"")</f>
        <v/>
      </c>
      <c r="E519" s="4" t="str">
        <f>IF(copyYourOldExportHere!G519="x",IF(copyYourOldExportHere!D519="","",copyYourOldExportHere!D519),"")</f>
        <v/>
      </c>
      <c r="F519" s="4" t="str">
        <f>IF(copyYourOldExportHere!G519="x",IF(copyYourOldExportHere!E519="","",copyYourOldExportHere!E519),"")</f>
        <v/>
      </c>
      <c r="G519" s="4" t="str">
        <f>IF(copyYourOldExportHere!G519="x",IF(copyYourOldExportHere!F519="","",copyYourOldExportHere!F519),"")</f>
        <v/>
      </c>
      <c r="H519" s="4" t="str">
        <f>IF(copyYourOldExportHere!G519="x",IF(copyYourOldExportHere!G519="","",copyYourOldExportHere!G519),"")</f>
        <v/>
      </c>
      <c r="I519" s="4" t="str">
        <f>IF(copyYourOldExportHere!G519="x",IF(copyYourOldExportHere!H519="","",copyYourOldExportHere!H519),"")</f>
        <v/>
      </c>
      <c r="J519" s="4" t="str">
        <f>IF(copyYourOldExportHere!G519="x",IF(copyYourOldExportHere!I519="","",copyYourOldExportHere!I519),"")</f>
        <v/>
      </c>
      <c r="K519">
        <v>518</v>
      </c>
      <c r="L519" t="s">
        <v>50</v>
      </c>
      <c r="M519" t="s">
        <v>1550</v>
      </c>
      <c r="N519" t="s">
        <v>27</v>
      </c>
      <c r="O519">
        <v>18</v>
      </c>
      <c r="P519" t="s">
        <v>1551</v>
      </c>
      <c r="Q519" t="str">
        <f t="shared" si="49"/>
        <v/>
      </c>
      <c r="R519" t="str">
        <f t="shared" si="50"/>
        <v/>
      </c>
      <c r="S519" t="str">
        <f t="shared" si="51"/>
        <v/>
      </c>
      <c r="T519" t="s">
        <v>6</v>
      </c>
      <c r="V519" t="str">
        <f t="shared" si="52"/>
        <v>Gasper,M+hBOA</v>
      </c>
      <c r="W519" t="str">
        <f>IF(T519&lt;&gt;"multiple",IF(ISERROR(VLOOKUP(SUBSTITUTE(SUBSTITUTE(V519,"*","~*"),"+","~+"),playerChgs!G$2:H$411,2,FALSE)),"",VLOOKUP(SUBSTITUTE(SUBSTITUTE(V519,"*","~*"),"+","~+"),playerChgs!G$2:H$411,2,FALSE)),"")</f>
        <v/>
      </c>
      <c r="X519" t="str">
        <f t="shared" si="53"/>
        <v>Gasper,M+hBOA</v>
      </c>
    </row>
    <row r="520" spans="1:24" x14ac:dyDescent="0.25">
      <c r="A520" s="7" t="str">
        <f t="shared" si="48"/>
        <v/>
      </c>
      <c r="B520" s="4" t="str">
        <f>IF(copyYourOldExportHere!G520="x",IF(copyYourOldExportHere!A520="","",copyYourOldExportHere!A520),"")</f>
        <v/>
      </c>
      <c r="C520" s="4" t="str">
        <f>IF(copyYourOldExportHere!G520="x",IF(copyYourOldExportHere!B520="","",copyYourOldExportHere!B520),"")</f>
        <v/>
      </c>
      <c r="D520" s="4" t="str">
        <f>IF(copyYourOldExportHere!G520="x",IF(copyYourOldExportHere!C520="","",copyYourOldExportHere!C520),"")</f>
        <v/>
      </c>
      <c r="E520" s="4" t="str">
        <f>IF(copyYourOldExportHere!G520="x",IF(copyYourOldExportHere!D520="","",copyYourOldExportHere!D520),"")</f>
        <v/>
      </c>
      <c r="F520" s="4" t="str">
        <f>IF(copyYourOldExportHere!G520="x",IF(copyYourOldExportHere!E520="","",copyYourOldExportHere!E520),"")</f>
        <v/>
      </c>
      <c r="G520" s="4" t="str">
        <f>IF(copyYourOldExportHere!G520="x",IF(copyYourOldExportHere!F520="","",copyYourOldExportHere!F520),"")</f>
        <v/>
      </c>
      <c r="H520" s="4" t="str">
        <f>IF(copyYourOldExportHere!G520="x",IF(copyYourOldExportHere!G520="","",copyYourOldExportHere!G520),"")</f>
        <v/>
      </c>
      <c r="I520" s="4" t="str">
        <f>IF(copyYourOldExportHere!G520="x",IF(copyYourOldExportHere!H520="","",copyYourOldExportHere!H520),"")</f>
        <v/>
      </c>
      <c r="J520" s="4" t="str">
        <f>IF(copyYourOldExportHere!G520="x",IF(copyYourOldExportHere!I520="","",copyYourOldExportHere!I520),"")</f>
        <v/>
      </c>
      <c r="K520">
        <v>519</v>
      </c>
      <c r="L520" t="s">
        <v>30</v>
      </c>
      <c r="M520" t="s">
        <v>1552</v>
      </c>
      <c r="N520" t="s">
        <v>22</v>
      </c>
      <c r="O520">
        <v>28</v>
      </c>
      <c r="P520" t="s">
        <v>69</v>
      </c>
      <c r="Q520" t="str">
        <f t="shared" si="49"/>
        <v/>
      </c>
      <c r="R520" t="str">
        <f t="shared" si="50"/>
        <v/>
      </c>
      <c r="S520" t="str">
        <f t="shared" si="51"/>
        <v/>
      </c>
      <c r="V520" t="str">
        <f t="shared" si="52"/>
        <v>Gasser,R*pMLN</v>
      </c>
      <c r="W520" t="str">
        <f>IF(T520&lt;&gt;"multiple",IF(ISERROR(VLOOKUP(SUBSTITUTE(SUBSTITUTE(V520,"*","~*"),"+","~+"),playerChgs!G$2:H$411,2,FALSE)),"",VLOOKUP(SUBSTITUTE(SUBSTITUTE(V520,"*","~*"),"+","~+"),playerChgs!G$2:H$411,2,FALSE)),"")</f>
        <v/>
      </c>
      <c r="X520" t="str">
        <f t="shared" si="53"/>
        <v>Gasser,R*pMLN</v>
      </c>
    </row>
    <row r="521" spans="1:24" x14ac:dyDescent="0.25">
      <c r="A521" s="7" t="str">
        <f t="shared" si="48"/>
        <v/>
      </c>
      <c r="B521" s="4" t="str">
        <f>IF(copyYourOldExportHere!G521="x",IF(copyYourOldExportHere!A521="","",copyYourOldExportHere!A521),"")</f>
        <v/>
      </c>
      <c r="C521" s="4" t="str">
        <f>IF(copyYourOldExportHere!G521="x",IF(copyYourOldExportHere!B521="","",copyYourOldExportHere!B521),"")</f>
        <v/>
      </c>
      <c r="D521" s="4" t="str">
        <f>IF(copyYourOldExportHere!G521="x",IF(copyYourOldExportHere!C521="","",copyYourOldExportHere!C521),"")</f>
        <v/>
      </c>
      <c r="E521" s="4" t="str">
        <f>IF(copyYourOldExportHere!G521="x",IF(copyYourOldExportHere!D521="","",copyYourOldExportHere!D521),"")</f>
        <v/>
      </c>
      <c r="F521" s="4" t="str">
        <f>IF(copyYourOldExportHere!G521="x",IF(copyYourOldExportHere!E521="","",copyYourOldExportHere!E521),"")</f>
        <v/>
      </c>
      <c r="G521" s="4" t="str">
        <f>IF(copyYourOldExportHere!G521="x",IF(copyYourOldExportHere!F521="","",copyYourOldExportHere!F521),"")</f>
        <v/>
      </c>
      <c r="H521" s="4" t="str">
        <f>IF(copyYourOldExportHere!G521="x",IF(copyYourOldExportHere!G521="","",copyYourOldExportHere!G521),"")</f>
        <v/>
      </c>
      <c r="I521" s="4" t="str">
        <f>IF(copyYourOldExportHere!G521="x",IF(copyYourOldExportHere!H521="","",copyYourOldExportHere!H521),"")</f>
        <v/>
      </c>
      <c r="J521" s="4" t="str">
        <f>IF(copyYourOldExportHere!G521="x",IF(copyYourOldExportHere!I521="","",copyYourOldExportHere!I521),"")</f>
        <v/>
      </c>
      <c r="K521">
        <v>520</v>
      </c>
      <c r="L521" t="s">
        <v>49</v>
      </c>
      <c r="M521" t="s">
        <v>127</v>
      </c>
      <c r="N521" t="s">
        <v>22</v>
      </c>
      <c r="O521">
        <v>181</v>
      </c>
      <c r="P521" t="s">
        <v>67</v>
      </c>
      <c r="Q521" t="str">
        <f t="shared" si="49"/>
        <v/>
      </c>
      <c r="R521" t="str">
        <f t="shared" si="50"/>
        <v/>
      </c>
      <c r="S521" t="str">
        <f t="shared" si="51"/>
        <v/>
      </c>
      <c r="V521" t="str">
        <f t="shared" si="52"/>
        <v>Gausman,KpTOA</v>
      </c>
      <c r="W521" t="str">
        <f>IF(T521&lt;&gt;"multiple",IF(ISERROR(VLOOKUP(SUBSTITUTE(SUBSTITUTE(V521,"*","~*"),"+","~+"),playerChgs!G$2:H$411,2,FALSE)),"",VLOOKUP(SUBSTITUTE(SUBSTITUTE(V521,"*","~*"),"+","~+"),playerChgs!G$2:H$411,2,FALSE)),"")</f>
        <v/>
      </c>
      <c r="X521" t="str">
        <f t="shared" si="53"/>
        <v>Gausman,KpTOA</v>
      </c>
    </row>
    <row r="522" spans="1:24" x14ac:dyDescent="0.25">
      <c r="A522" s="7" t="str">
        <f t="shared" si="48"/>
        <v/>
      </c>
      <c r="B522" s="4" t="str">
        <f>IF(copyYourOldExportHere!G522="x",IF(copyYourOldExportHere!A522="","",copyYourOldExportHere!A522),"")</f>
        <v/>
      </c>
      <c r="C522" s="4" t="str">
        <f>IF(copyYourOldExportHere!G522="x",IF(copyYourOldExportHere!B522="","",copyYourOldExportHere!B522),"")</f>
        <v/>
      </c>
      <c r="D522" s="4" t="str">
        <f>IF(copyYourOldExportHere!G522="x",IF(copyYourOldExportHere!C522="","",copyYourOldExportHere!C522),"")</f>
        <v/>
      </c>
      <c r="E522" s="4" t="str">
        <f>IF(copyYourOldExportHere!G522="x",IF(copyYourOldExportHere!D522="","",copyYourOldExportHere!D522),"")</f>
        <v/>
      </c>
      <c r="F522" s="4" t="str">
        <f>IF(copyYourOldExportHere!G522="x",IF(copyYourOldExportHere!E522="","",copyYourOldExportHere!E522),"")</f>
        <v/>
      </c>
      <c r="G522" s="4" t="str">
        <f>IF(copyYourOldExportHere!G522="x",IF(copyYourOldExportHere!F522="","",copyYourOldExportHere!F522),"")</f>
        <v/>
      </c>
      <c r="H522" s="4" t="str">
        <f>IF(copyYourOldExportHere!G522="x",IF(copyYourOldExportHere!G522="","",copyYourOldExportHere!G522),"")</f>
        <v/>
      </c>
      <c r="I522" s="4" t="str">
        <f>IF(copyYourOldExportHere!G522="x",IF(copyYourOldExportHere!H522="","",copyYourOldExportHere!H522),"")</f>
        <v/>
      </c>
      <c r="J522" s="4" t="str">
        <f>IF(copyYourOldExportHere!G522="x",IF(copyYourOldExportHere!I522="","",copyYourOldExportHere!I522),"")</f>
        <v/>
      </c>
      <c r="K522">
        <v>521</v>
      </c>
      <c r="L522" t="s">
        <v>45</v>
      </c>
      <c r="M522" t="s">
        <v>1039</v>
      </c>
      <c r="N522" t="s">
        <v>27</v>
      </c>
      <c r="O522">
        <v>497</v>
      </c>
      <c r="P522" t="s">
        <v>744</v>
      </c>
      <c r="Q522" t="str">
        <f t="shared" si="49"/>
        <v/>
      </c>
      <c r="R522" t="str">
        <f t="shared" si="50"/>
        <v/>
      </c>
      <c r="S522" t="str">
        <f t="shared" si="51"/>
        <v/>
      </c>
      <c r="V522" t="str">
        <f t="shared" si="52"/>
        <v>Gelof,ZhOAA</v>
      </c>
      <c r="W522" t="str">
        <f>IF(T522&lt;&gt;"multiple",IF(ISERROR(VLOOKUP(SUBSTITUTE(SUBSTITUTE(V522,"*","~*"),"+","~+"),playerChgs!G$2:H$411,2,FALSE)),"",VLOOKUP(SUBSTITUTE(SUBSTITUTE(V522,"*","~*"),"+","~+"),playerChgs!G$2:H$411,2,FALSE)),"")</f>
        <v/>
      </c>
      <c r="X522" t="str">
        <f t="shared" si="53"/>
        <v>Gelof,ZhOAA</v>
      </c>
    </row>
    <row r="523" spans="1:24" x14ac:dyDescent="0.25">
      <c r="A523" s="7" t="str">
        <f t="shared" si="48"/>
        <v/>
      </c>
      <c r="B523" s="4" t="str">
        <f>IF(copyYourOldExportHere!G523="x",IF(copyYourOldExportHere!A523="","",copyYourOldExportHere!A523),"")</f>
        <v/>
      </c>
      <c r="C523" s="4" t="str">
        <f>IF(copyYourOldExportHere!G523="x",IF(copyYourOldExportHere!B523="","",copyYourOldExportHere!B523),"")</f>
        <v/>
      </c>
      <c r="D523" s="4" t="str">
        <f>IF(copyYourOldExportHere!G523="x",IF(copyYourOldExportHere!C523="","",copyYourOldExportHere!C523),"")</f>
        <v/>
      </c>
      <c r="E523" s="4" t="str">
        <f>IF(copyYourOldExportHere!G523="x",IF(copyYourOldExportHere!D523="","",copyYourOldExportHere!D523),"")</f>
        <v/>
      </c>
      <c r="F523" s="4" t="str">
        <f>IF(copyYourOldExportHere!G523="x",IF(copyYourOldExportHere!E523="","",copyYourOldExportHere!E523),"")</f>
        <v/>
      </c>
      <c r="G523" s="4" t="str">
        <f>IF(copyYourOldExportHere!G523="x",IF(copyYourOldExportHere!F523="","",copyYourOldExportHere!F523),"")</f>
        <v/>
      </c>
      <c r="H523" s="4" t="str">
        <f>IF(copyYourOldExportHere!G523="x",IF(copyYourOldExportHere!G523="","",copyYourOldExportHere!G523),"")</f>
        <v/>
      </c>
      <c r="I523" s="4" t="str">
        <f>IF(copyYourOldExportHere!G523="x",IF(copyYourOldExportHere!H523="","",copyYourOldExportHere!H523),"")</f>
        <v/>
      </c>
      <c r="J523" s="4" t="str">
        <f>IF(copyYourOldExportHere!G523="x",IF(copyYourOldExportHere!I523="","",copyYourOldExportHere!I523),"")</f>
        <v/>
      </c>
      <c r="K523">
        <v>522</v>
      </c>
      <c r="L523" t="s">
        <v>37</v>
      </c>
      <c r="M523" t="s">
        <v>1553</v>
      </c>
      <c r="N523" t="s">
        <v>27</v>
      </c>
      <c r="O523">
        <v>5</v>
      </c>
      <c r="P523" t="s">
        <v>1554</v>
      </c>
      <c r="Q523" t="str">
        <f t="shared" si="49"/>
        <v/>
      </c>
      <c r="R523" t="str">
        <f t="shared" si="50"/>
        <v/>
      </c>
      <c r="S523" t="str">
        <f t="shared" si="51"/>
        <v/>
      </c>
      <c r="T523" t="s">
        <v>6</v>
      </c>
      <c r="V523" t="str">
        <f t="shared" si="52"/>
        <v>Gentry,ThKCA</v>
      </c>
      <c r="W523" t="str">
        <f>IF(T523&lt;&gt;"multiple",IF(ISERROR(VLOOKUP(SUBSTITUTE(SUBSTITUTE(V523,"*","~*"),"+","~+"),playerChgs!G$2:H$411,2,FALSE)),"",VLOOKUP(SUBSTITUTE(SUBSTITUTE(V523,"*","~*"),"+","~+"),playerChgs!G$2:H$411,2,FALSE)),"")</f>
        <v/>
      </c>
      <c r="X523" t="str">
        <f t="shared" si="53"/>
        <v>Gentry,ThKCA</v>
      </c>
    </row>
    <row r="524" spans="1:24" x14ac:dyDescent="0.25">
      <c r="A524" s="7" t="str">
        <f t="shared" si="48"/>
        <v/>
      </c>
      <c r="B524" s="4" t="str">
        <f>IF(copyYourOldExportHere!G524="x",IF(copyYourOldExportHere!A524="","",copyYourOldExportHere!A524),"")</f>
        <v/>
      </c>
      <c r="C524" s="4" t="str">
        <f>IF(copyYourOldExportHere!G524="x",IF(copyYourOldExportHere!B524="","",copyYourOldExportHere!B524),"")</f>
        <v/>
      </c>
      <c r="D524" s="4" t="str">
        <f>IF(copyYourOldExportHere!G524="x",IF(copyYourOldExportHere!C524="","",copyYourOldExportHere!C524),"")</f>
        <v/>
      </c>
      <c r="E524" s="4" t="str">
        <f>IF(copyYourOldExportHere!G524="x",IF(copyYourOldExportHere!D524="","",copyYourOldExportHere!D524),"")</f>
        <v/>
      </c>
      <c r="F524" s="4" t="str">
        <f>IF(copyYourOldExportHere!G524="x",IF(copyYourOldExportHere!E524="","",copyYourOldExportHere!E524),"")</f>
        <v/>
      </c>
      <c r="G524" s="4" t="str">
        <f>IF(copyYourOldExportHere!G524="x",IF(copyYourOldExportHere!F524="","",copyYourOldExportHere!F524),"")</f>
        <v/>
      </c>
      <c r="H524" s="4" t="str">
        <f>IF(copyYourOldExportHere!G524="x",IF(copyYourOldExportHere!G524="","",copyYourOldExportHere!G524),"")</f>
        <v/>
      </c>
      <c r="I524" s="4" t="str">
        <f>IF(copyYourOldExportHere!G524="x",IF(copyYourOldExportHere!H524="","",copyYourOldExportHere!H524),"")</f>
        <v/>
      </c>
      <c r="J524" s="4" t="str">
        <f>IF(copyYourOldExportHere!G524="x",IF(copyYourOldExportHere!I524="","",copyYourOldExportHere!I524),"")</f>
        <v/>
      </c>
      <c r="K524">
        <v>523</v>
      </c>
      <c r="L524" t="s">
        <v>32</v>
      </c>
      <c r="M524" t="s">
        <v>637</v>
      </c>
      <c r="N524" t="s">
        <v>22</v>
      </c>
      <c r="O524">
        <v>21</v>
      </c>
      <c r="P524" t="s">
        <v>333</v>
      </c>
      <c r="Q524" t="str">
        <f t="shared" si="49"/>
        <v/>
      </c>
      <c r="R524" t="str">
        <f t="shared" si="50"/>
        <v/>
      </c>
      <c r="S524" t="str">
        <f t="shared" si="51"/>
        <v/>
      </c>
      <c r="V524" t="str">
        <f t="shared" si="52"/>
        <v>German,DpPIN</v>
      </c>
      <c r="W524" t="str">
        <f>IF(T524&lt;&gt;"multiple",IF(ISERROR(VLOOKUP(SUBSTITUTE(SUBSTITUTE(V524,"*","~*"),"+","~+"),playerChgs!G$2:H$411,2,FALSE)),"",VLOOKUP(SUBSTITUTE(SUBSTITUTE(V524,"*","~*"),"+","~+"),playerChgs!G$2:H$411,2,FALSE)),"")</f>
        <v/>
      </c>
      <c r="X524" t="str">
        <f t="shared" si="53"/>
        <v>German,DpPIN</v>
      </c>
    </row>
    <row r="525" spans="1:24" x14ac:dyDescent="0.25">
      <c r="A525" s="7" t="str">
        <f t="shared" si="48"/>
        <v/>
      </c>
      <c r="B525" s="4" t="str">
        <f>IF(copyYourOldExportHere!G525="x",IF(copyYourOldExportHere!A525="","",copyYourOldExportHere!A525),"")</f>
        <v/>
      </c>
      <c r="C525" s="4" t="str">
        <f>IF(copyYourOldExportHere!G525="x",IF(copyYourOldExportHere!B525="","",copyYourOldExportHere!B525),"")</f>
        <v/>
      </c>
      <c r="D525" s="4" t="str">
        <f>IF(copyYourOldExportHere!G525="x",IF(copyYourOldExportHere!C525="","",copyYourOldExportHere!C525),"")</f>
        <v/>
      </c>
      <c r="E525" s="4" t="str">
        <f>IF(copyYourOldExportHere!G525="x",IF(copyYourOldExportHere!D525="","",copyYourOldExportHere!D525),"")</f>
        <v/>
      </c>
      <c r="F525" s="4" t="str">
        <f>IF(copyYourOldExportHere!G525="x",IF(copyYourOldExportHere!E525="","",copyYourOldExportHere!E525),"")</f>
        <v/>
      </c>
      <c r="G525" s="4" t="str">
        <f>IF(copyYourOldExportHere!G525="x",IF(copyYourOldExportHere!F525="","",copyYourOldExportHere!F525),"")</f>
        <v/>
      </c>
      <c r="H525" s="4" t="str">
        <f>IF(copyYourOldExportHere!G525="x",IF(copyYourOldExportHere!G525="","",copyYourOldExportHere!G525),"")</f>
        <v/>
      </c>
      <c r="I525" s="4" t="str">
        <f>IF(copyYourOldExportHere!G525="x",IF(copyYourOldExportHere!H525="","",copyYourOldExportHere!H525),"")</f>
        <v/>
      </c>
      <c r="J525" s="4" t="str">
        <f>IF(copyYourOldExportHere!G525="x",IF(copyYourOldExportHere!I525="","",copyYourOldExportHere!I525),"")</f>
        <v/>
      </c>
      <c r="K525">
        <v>524</v>
      </c>
      <c r="L525" t="s">
        <v>34</v>
      </c>
      <c r="M525" t="s">
        <v>437</v>
      </c>
      <c r="N525" t="s">
        <v>22</v>
      </c>
      <c r="O525">
        <v>2</v>
      </c>
      <c r="P525" t="s">
        <v>62</v>
      </c>
      <c r="Q525" t="str">
        <f t="shared" si="49"/>
        <v/>
      </c>
      <c r="R525" t="str">
        <f t="shared" si="50"/>
        <v/>
      </c>
      <c r="S525" t="str">
        <f t="shared" si="51"/>
        <v/>
      </c>
      <c r="T525" t="s">
        <v>6</v>
      </c>
      <c r="V525" t="str">
        <f t="shared" si="52"/>
        <v>Gibaut,IpCIN</v>
      </c>
      <c r="W525" t="str">
        <f>IF(T525&lt;&gt;"multiple",IF(ISERROR(VLOOKUP(SUBSTITUTE(SUBSTITUTE(V525,"*","~*"),"+","~+"),playerChgs!G$2:H$411,2,FALSE)),"",VLOOKUP(SUBSTITUTE(SUBSTITUTE(V525,"*","~*"),"+","~+"),playerChgs!G$2:H$411,2,FALSE)),"")</f>
        <v/>
      </c>
      <c r="X525" t="str">
        <f t="shared" si="53"/>
        <v>Gibaut,IpCIN</v>
      </c>
    </row>
    <row r="526" spans="1:24" x14ac:dyDescent="0.25">
      <c r="A526" s="7" t="str">
        <f t="shared" si="48"/>
        <v/>
      </c>
      <c r="B526" s="4" t="str">
        <f>IF(copyYourOldExportHere!G526="x",IF(copyYourOldExportHere!A526="","",copyYourOldExportHere!A526),"")</f>
        <v/>
      </c>
      <c r="C526" s="4" t="str">
        <f>IF(copyYourOldExportHere!G526="x",IF(copyYourOldExportHere!B526="","",copyYourOldExportHere!B526),"")</f>
        <v/>
      </c>
      <c r="D526" s="4" t="str">
        <f>IF(copyYourOldExportHere!G526="x",IF(copyYourOldExportHere!C526="","",copyYourOldExportHere!C526),"")</f>
        <v/>
      </c>
      <c r="E526" s="4" t="str">
        <f>IF(copyYourOldExportHere!G526="x",IF(copyYourOldExportHere!D526="","",copyYourOldExportHere!D526),"")</f>
        <v/>
      </c>
      <c r="F526" s="4" t="str">
        <f>IF(copyYourOldExportHere!G526="x",IF(copyYourOldExportHere!E526="","",copyYourOldExportHere!E526),"")</f>
        <v/>
      </c>
      <c r="G526" s="4" t="str">
        <f>IF(copyYourOldExportHere!G526="x",IF(copyYourOldExportHere!F526="","",copyYourOldExportHere!F526),"")</f>
        <v/>
      </c>
      <c r="H526" s="4" t="str">
        <f>IF(copyYourOldExportHere!G526="x",IF(copyYourOldExportHere!G526="","",copyYourOldExportHere!G526),"")</f>
        <v/>
      </c>
      <c r="I526" s="4" t="str">
        <f>IF(copyYourOldExportHere!G526="x",IF(copyYourOldExportHere!H526="","",copyYourOldExportHere!H526),"")</f>
        <v/>
      </c>
      <c r="J526" s="4" t="str">
        <f>IF(copyYourOldExportHere!G526="x",IF(copyYourOldExportHere!I526="","",copyYourOldExportHere!I526),"")</f>
        <v/>
      </c>
      <c r="K526">
        <v>525</v>
      </c>
      <c r="L526" t="s">
        <v>43</v>
      </c>
      <c r="M526" t="s">
        <v>128</v>
      </c>
      <c r="N526" t="s">
        <v>22</v>
      </c>
      <c r="O526">
        <v>170</v>
      </c>
      <c r="P526" t="s">
        <v>67</v>
      </c>
      <c r="Q526" t="str">
        <f t="shared" si="49"/>
        <v/>
      </c>
      <c r="R526" t="str">
        <f t="shared" si="50"/>
        <v/>
      </c>
      <c r="S526" t="str">
        <f t="shared" si="51"/>
        <v/>
      </c>
      <c r="V526" t="str">
        <f t="shared" si="52"/>
        <v>Gibson,KpSLN</v>
      </c>
      <c r="W526" t="str">
        <f>IF(T526&lt;&gt;"multiple",IF(ISERROR(VLOOKUP(SUBSTITUTE(SUBSTITUTE(V526,"*","~*"),"+","~+"),playerChgs!G$2:H$411,2,FALSE)),"",VLOOKUP(SUBSTITUTE(SUBSTITUTE(V526,"*","~*"),"+","~+"),playerChgs!G$2:H$411,2,FALSE)),"")</f>
        <v/>
      </c>
      <c r="X526" t="str">
        <f t="shared" si="53"/>
        <v>Gibson,KpSLN</v>
      </c>
    </row>
    <row r="527" spans="1:24" x14ac:dyDescent="0.25">
      <c r="A527" s="7" t="str">
        <f t="shared" si="48"/>
        <v/>
      </c>
      <c r="B527" s="4" t="str">
        <f>IF(copyYourOldExportHere!G527="x",IF(copyYourOldExportHere!A527="","",copyYourOldExportHere!A527),"")</f>
        <v/>
      </c>
      <c r="C527" s="4" t="str">
        <f>IF(copyYourOldExportHere!G527="x",IF(copyYourOldExportHere!B527="","",copyYourOldExportHere!B527),"")</f>
        <v/>
      </c>
      <c r="D527" s="4" t="str">
        <f>IF(copyYourOldExportHere!G527="x",IF(copyYourOldExportHere!C527="","",copyYourOldExportHere!C527),"")</f>
        <v/>
      </c>
      <c r="E527" s="4" t="str">
        <f>IF(copyYourOldExportHere!G527="x",IF(copyYourOldExportHere!D527="","",copyYourOldExportHere!D527),"")</f>
        <v/>
      </c>
      <c r="F527" s="4" t="str">
        <f>IF(copyYourOldExportHere!G527="x",IF(copyYourOldExportHere!E527="","",copyYourOldExportHere!E527),"")</f>
        <v/>
      </c>
      <c r="G527" s="4" t="str">
        <f>IF(copyYourOldExportHere!G527="x",IF(copyYourOldExportHere!F527="","",copyYourOldExportHere!F527),"")</f>
        <v/>
      </c>
      <c r="H527" s="4" t="str">
        <f>IF(copyYourOldExportHere!G527="x",IF(copyYourOldExportHere!G527="","",copyYourOldExportHere!G527),"")</f>
        <v/>
      </c>
      <c r="I527" s="4" t="str">
        <f>IF(copyYourOldExportHere!G527="x",IF(copyYourOldExportHere!H527="","",copyYourOldExportHere!H527),"")</f>
        <v/>
      </c>
      <c r="J527" s="4" t="str">
        <f>IF(copyYourOldExportHere!G527="x",IF(copyYourOldExportHere!I527="","",copyYourOldExportHere!I527),"")</f>
        <v/>
      </c>
      <c r="K527">
        <v>526</v>
      </c>
      <c r="L527" t="s">
        <v>44</v>
      </c>
      <c r="M527" t="s">
        <v>1555</v>
      </c>
      <c r="N527" t="s">
        <v>22</v>
      </c>
      <c r="O527">
        <v>152</v>
      </c>
      <c r="P527" t="s">
        <v>69</v>
      </c>
      <c r="Q527" t="str">
        <f t="shared" si="49"/>
        <v/>
      </c>
      <c r="R527" t="str">
        <f t="shared" si="50"/>
        <v/>
      </c>
      <c r="S527" t="str">
        <f t="shared" si="51"/>
        <v/>
      </c>
      <c r="V527" t="str">
        <f t="shared" si="52"/>
        <v>Gil,LpNYA</v>
      </c>
      <c r="W527" t="str">
        <f>IF(T527&lt;&gt;"multiple",IF(ISERROR(VLOOKUP(SUBSTITUTE(SUBSTITUTE(V527,"*","~*"),"+","~+"),playerChgs!G$2:H$411,2,FALSE)),"",VLOOKUP(SUBSTITUTE(SUBSTITUTE(V527,"*","~*"),"+","~+"),playerChgs!G$2:H$411,2,FALSE)),"")</f>
        <v/>
      </c>
      <c r="X527" t="str">
        <f t="shared" si="53"/>
        <v>Gil,LpNYA</v>
      </c>
    </row>
    <row r="528" spans="1:24" x14ac:dyDescent="0.25">
      <c r="A528" s="7" t="str">
        <f t="shared" si="48"/>
        <v/>
      </c>
      <c r="B528" s="4" t="str">
        <f>IF(copyYourOldExportHere!G528="x",IF(copyYourOldExportHere!A528="","",copyYourOldExportHere!A528),"")</f>
        <v/>
      </c>
      <c r="C528" s="4" t="str">
        <f>IF(copyYourOldExportHere!G528="x",IF(copyYourOldExportHere!B528="","",copyYourOldExportHere!B528),"")</f>
        <v/>
      </c>
      <c r="D528" s="4" t="str">
        <f>IF(copyYourOldExportHere!G528="x",IF(copyYourOldExportHere!C528="","",copyYourOldExportHere!C528),"")</f>
        <v/>
      </c>
      <c r="E528" s="4" t="str">
        <f>IF(copyYourOldExportHere!G528="x",IF(copyYourOldExportHere!D528="","",copyYourOldExportHere!D528),"")</f>
        <v/>
      </c>
      <c r="F528" s="4" t="str">
        <f>IF(copyYourOldExportHere!G528="x",IF(copyYourOldExportHere!E528="","",copyYourOldExportHere!E528),"")</f>
        <v/>
      </c>
      <c r="G528" s="4" t="str">
        <f>IF(copyYourOldExportHere!G528="x",IF(copyYourOldExportHere!F528="","",copyYourOldExportHere!F528),"")</f>
        <v/>
      </c>
      <c r="H528" s="4" t="str">
        <f>IF(copyYourOldExportHere!G528="x",IF(copyYourOldExportHere!G528="","",copyYourOldExportHere!G528),"")</f>
        <v/>
      </c>
      <c r="I528" s="4" t="str">
        <f>IF(copyYourOldExportHere!G528="x",IF(copyYourOldExportHere!H528="","",copyYourOldExportHere!H528),"")</f>
        <v/>
      </c>
      <c r="J528" s="4" t="str">
        <f>IF(copyYourOldExportHere!G528="x",IF(copyYourOldExportHere!I528="","",copyYourOldExportHere!I528),"")</f>
        <v/>
      </c>
      <c r="K528">
        <v>527</v>
      </c>
      <c r="L528" t="s">
        <v>41</v>
      </c>
      <c r="M528" t="s">
        <v>638</v>
      </c>
      <c r="N528" t="s">
        <v>22</v>
      </c>
      <c r="O528">
        <v>209</v>
      </c>
      <c r="P528" t="s">
        <v>76</v>
      </c>
      <c r="Q528" t="str">
        <f t="shared" si="49"/>
        <v/>
      </c>
      <c r="R528" t="str">
        <f t="shared" si="50"/>
        <v/>
      </c>
      <c r="S528" t="str">
        <f t="shared" si="51"/>
        <v/>
      </c>
      <c r="V528" t="str">
        <f t="shared" si="52"/>
        <v>Gilbert,LpSEA</v>
      </c>
      <c r="W528" t="str">
        <f>IF(T528&lt;&gt;"multiple",IF(ISERROR(VLOOKUP(SUBSTITUTE(SUBSTITUTE(V528,"*","~*"),"+","~+"),playerChgs!G$2:H$411,2,FALSE)),"",VLOOKUP(SUBSTITUTE(SUBSTITUTE(V528,"*","~*"),"+","~+"),playerChgs!G$2:H$411,2,FALSE)),"")</f>
        <v/>
      </c>
      <c r="X528" t="str">
        <f t="shared" si="53"/>
        <v>Gilbert,LpSEA</v>
      </c>
    </row>
    <row r="529" spans="1:24" x14ac:dyDescent="0.25">
      <c r="A529" s="7" t="str">
        <f t="shared" si="48"/>
        <v/>
      </c>
      <c r="B529" s="4" t="str">
        <f>IF(copyYourOldExportHere!G529="x",IF(copyYourOldExportHere!A529="","",copyYourOldExportHere!A529),"")</f>
        <v/>
      </c>
      <c r="C529" s="4" t="str">
        <f>IF(copyYourOldExportHere!G529="x",IF(copyYourOldExportHere!B529="","",copyYourOldExportHere!B529),"")</f>
        <v/>
      </c>
      <c r="D529" s="4" t="str">
        <f>IF(copyYourOldExportHere!G529="x",IF(copyYourOldExportHere!C529="","",copyYourOldExportHere!C529),"")</f>
        <v/>
      </c>
      <c r="E529" s="4" t="str">
        <f>IF(copyYourOldExportHere!G529="x",IF(copyYourOldExportHere!D529="","",copyYourOldExportHere!D529),"")</f>
        <v/>
      </c>
      <c r="F529" s="4" t="str">
        <f>IF(copyYourOldExportHere!G529="x",IF(copyYourOldExportHere!E529="","",copyYourOldExportHere!E529),"")</f>
        <v/>
      </c>
      <c r="G529" s="4" t="str">
        <f>IF(copyYourOldExportHere!G529="x",IF(copyYourOldExportHere!F529="","",copyYourOldExportHere!F529),"")</f>
        <v/>
      </c>
      <c r="H529" s="4" t="str">
        <f>IF(copyYourOldExportHere!G529="x",IF(copyYourOldExportHere!G529="","",copyYourOldExportHere!G529),"")</f>
        <v/>
      </c>
      <c r="I529" s="4" t="str">
        <f>IF(copyYourOldExportHere!G529="x",IF(copyYourOldExportHere!H529="","",copyYourOldExportHere!H529),"")</f>
        <v/>
      </c>
      <c r="J529" s="4" t="str">
        <f>IF(copyYourOldExportHere!G529="x",IF(copyYourOldExportHere!I529="","",copyYourOldExportHere!I529),"")</f>
        <v/>
      </c>
      <c r="K529">
        <v>528</v>
      </c>
      <c r="L529" t="s">
        <v>38</v>
      </c>
      <c r="M529" t="s">
        <v>639</v>
      </c>
      <c r="N529" t="s">
        <v>22</v>
      </c>
      <c r="O529">
        <v>8</v>
      </c>
      <c r="P529" t="s">
        <v>60</v>
      </c>
      <c r="Q529" t="str">
        <f t="shared" si="49"/>
        <v/>
      </c>
      <c r="R529" t="str">
        <f t="shared" si="50"/>
        <v/>
      </c>
      <c r="S529" t="str">
        <f t="shared" si="51"/>
        <v/>
      </c>
      <c r="T529" t="s">
        <v>6</v>
      </c>
      <c r="V529" t="str">
        <f t="shared" si="52"/>
        <v>Gilbert,T*pPHN</v>
      </c>
      <c r="W529" t="str">
        <f>IF(T529&lt;&gt;"multiple",IF(ISERROR(VLOOKUP(SUBSTITUTE(SUBSTITUTE(V529,"*","~*"),"+","~+"),playerChgs!G$2:H$411,2,FALSE)),"",VLOOKUP(SUBSTITUTE(SUBSTITUTE(V529,"*","~*"),"+","~+"),playerChgs!G$2:H$411,2,FALSE)),"")</f>
        <v/>
      </c>
      <c r="X529" t="str">
        <f t="shared" si="53"/>
        <v>Gilbert,T*pPHN</v>
      </c>
    </row>
    <row r="530" spans="1:24" x14ac:dyDescent="0.25">
      <c r="A530" s="7" t="str">
        <f t="shared" si="48"/>
        <v/>
      </c>
      <c r="B530" s="4" t="str">
        <f>IF(copyYourOldExportHere!G530="x",IF(copyYourOldExportHere!A530="","",copyYourOldExportHere!A530),"")</f>
        <v/>
      </c>
      <c r="C530" s="4" t="str">
        <f>IF(copyYourOldExportHere!G530="x",IF(copyYourOldExportHere!B530="","",copyYourOldExportHere!B530),"")</f>
        <v/>
      </c>
      <c r="D530" s="4" t="str">
        <f>IF(copyYourOldExportHere!G530="x",IF(copyYourOldExportHere!C530="","",copyYourOldExportHere!C530),"")</f>
        <v/>
      </c>
      <c r="E530" s="4" t="str">
        <f>IF(copyYourOldExportHere!G530="x",IF(copyYourOldExportHere!D530="","",copyYourOldExportHere!D530),"")</f>
        <v/>
      </c>
      <c r="F530" s="4" t="str">
        <f>IF(copyYourOldExportHere!G530="x",IF(copyYourOldExportHere!E530="","",copyYourOldExportHere!E530),"")</f>
        <v/>
      </c>
      <c r="G530" s="4" t="str">
        <f>IF(copyYourOldExportHere!G530="x",IF(copyYourOldExportHere!F530="","",copyYourOldExportHere!F530),"")</f>
        <v/>
      </c>
      <c r="H530" s="4" t="str">
        <f>IF(copyYourOldExportHere!G530="x",IF(copyYourOldExportHere!G530="","",copyYourOldExportHere!G530),"")</f>
        <v/>
      </c>
      <c r="I530" s="4" t="str">
        <f>IF(copyYourOldExportHere!G530="x",IF(copyYourOldExportHere!H530="","",copyYourOldExportHere!H530),"")</f>
        <v/>
      </c>
      <c r="J530" s="4" t="str">
        <f>IF(copyYourOldExportHere!G530="x",IF(copyYourOldExportHere!I530="","",copyYourOldExportHere!I530),"")</f>
        <v/>
      </c>
      <c r="K530">
        <v>529</v>
      </c>
      <c r="L530" t="s">
        <v>46</v>
      </c>
      <c r="M530" t="s">
        <v>1556</v>
      </c>
      <c r="N530" t="s">
        <v>22</v>
      </c>
      <c r="O530">
        <v>1</v>
      </c>
      <c r="P530" t="s">
        <v>62</v>
      </c>
      <c r="Q530" t="str">
        <f t="shared" si="49"/>
        <v/>
      </c>
      <c r="R530" t="str">
        <f t="shared" si="50"/>
        <v/>
      </c>
      <c r="S530" t="str">
        <f t="shared" si="51"/>
        <v/>
      </c>
      <c r="T530" t="s">
        <v>6</v>
      </c>
      <c r="V530" t="str">
        <f t="shared" si="52"/>
        <v>Gilbreath,L*pCON</v>
      </c>
      <c r="W530" t="str">
        <f>IF(T530&lt;&gt;"multiple",IF(ISERROR(VLOOKUP(SUBSTITUTE(SUBSTITUTE(V530,"*","~*"),"+","~+"),playerChgs!G$2:H$411,2,FALSE)),"",VLOOKUP(SUBSTITUTE(SUBSTITUTE(V530,"*","~*"),"+","~+"),playerChgs!G$2:H$411,2,FALSE)),"")</f>
        <v/>
      </c>
      <c r="X530" t="str">
        <f t="shared" si="53"/>
        <v>Gilbreath,L*pCON</v>
      </c>
    </row>
    <row r="531" spans="1:24" x14ac:dyDescent="0.25">
      <c r="A531" s="7" t="str">
        <f t="shared" si="48"/>
        <v/>
      </c>
      <c r="B531" s="4" t="str">
        <f>IF(copyYourOldExportHere!G531="x",IF(copyYourOldExportHere!A531="","",copyYourOldExportHere!A531),"")</f>
        <v/>
      </c>
      <c r="C531" s="4" t="str">
        <f>IF(copyYourOldExportHere!G531="x",IF(copyYourOldExportHere!B531="","",copyYourOldExportHere!B531),"")</f>
        <v/>
      </c>
      <c r="D531" s="4" t="str">
        <f>IF(copyYourOldExportHere!G531="x",IF(copyYourOldExportHere!C531="","",copyYourOldExportHere!C531),"")</f>
        <v/>
      </c>
      <c r="E531" s="4" t="str">
        <f>IF(copyYourOldExportHere!G531="x",IF(copyYourOldExportHere!D531="","",copyYourOldExportHere!D531),"")</f>
        <v/>
      </c>
      <c r="F531" s="4" t="str">
        <f>IF(copyYourOldExportHere!G531="x",IF(copyYourOldExportHere!E531="","",copyYourOldExportHere!E531),"")</f>
        <v/>
      </c>
      <c r="G531" s="4" t="str">
        <f>IF(copyYourOldExportHere!G531="x",IF(copyYourOldExportHere!F531="","",copyYourOldExportHere!F531),"")</f>
        <v/>
      </c>
      <c r="H531" s="4" t="str">
        <f>IF(copyYourOldExportHere!G531="x",IF(copyYourOldExportHere!G531="","",copyYourOldExportHere!G531),"")</f>
        <v/>
      </c>
      <c r="I531" s="4" t="str">
        <f>IF(copyYourOldExportHere!G531="x",IF(copyYourOldExportHere!H531="","",copyYourOldExportHere!H531),"")</f>
        <v/>
      </c>
      <c r="J531" s="4" t="str">
        <f>IF(copyYourOldExportHere!G531="x",IF(copyYourOldExportHere!I531="","",copyYourOldExportHere!I531),"")</f>
        <v/>
      </c>
      <c r="K531">
        <v>530</v>
      </c>
      <c r="L531" t="s">
        <v>26</v>
      </c>
      <c r="M531" t="s">
        <v>811</v>
      </c>
      <c r="N531" t="s">
        <v>22</v>
      </c>
      <c r="O531">
        <v>11</v>
      </c>
      <c r="P531" t="s">
        <v>60</v>
      </c>
      <c r="Q531" t="str">
        <f t="shared" si="49"/>
        <v/>
      </c>
      <c r="R531" t="str">
        <f t="shared" si="50"/>
        <v/>
      </c>
      <c r="S531" t="str">
        <f t="shared" si="51"/>
        <v/>
      </c>
      <c r="T531" t="s">
        <v>6</v>
      </c>
      <c r="V531" t="str">
        <f t="shared" si="52"/>
        <v>Gillaspie,LpSDN</v>
      </c>
      <c r="W531" t="str">
        <f>IF(T531&lt;&gt;"multiple",IF(ISERROR(VLOOKUP(SUBSTITUTE(SUBSTITUTE(V531,"*","~*"),"+","~+"),playerChgs!G$2:H$411,2,FALSE)),"",VLOOKUP(SUBSTITUTE(SUBSTITUTE(V531,"*","~*"),"+","~+"),playerChgs!G$2:H$411,2,FALSE)),"")</f>
        <v/>
      </c>
      <c r="X531" t="str">
        <f t="shared" si="53"/>
        <v>Gillaspie,LpSDN</v>
      </c>
    </row>
    <row r="532" spans="1:24" x14ac:dyDescent="0.25">
      <c r="A532" s="7" t="str">
        <f t="shared" si="48"/>
        <v/>
      </c>
      <c r="B532" s="4" t="str">
        <f>IF(copyYourOldExportHere!G532="x",IF(copyYourOldExportHere!A532="","",copyYourOldExportHere!A532),"")</f>
        <v/>
      </c>
      <c r="C532" s="4" t="str">
        <f>IF(copyYourOldExportHere!G532="x",IF(copyYourOldExportHere!B532="","",copyYourOldExportHere!B532),"")</f>
        <v/>
      </c>
      <c r="D532" s="4" t="str">
        <f>IF(copyYourOldExportHere!G532="x",IF(copyYourOldExportHere!C532="","",copyYourOldExportHere!C532),"")</f>
        <v/>
      </c>
      <c r="E532" s="4" t="str">
        <f>IF(copyYourOldExportHere!G532="x",IF(copyYourOldExportHere!D532="","",copyYourOldExportHere!D532),"")</f>
        <v/>
      </c>
      <c r="F532" s="4" t="str">
        <f>IF(copyYourOldExportHere!G532="x",IF(copyYourOldExportHere!E532="","",copyYourOldExportHere!E532),"")</f>
        <v/>
      </c>
      <c r="G532" s="4" t="str">
        <f>IF(copyYourOldExportHere!G532="x",IF(copyYourOldExportHere!F532="","",copyYourOldExportHere!F532),"")</f>
        <v/>
      </c>
      <c r="H532" s="4" t="str">
        <f>IF(copyYourOldExportHere!G532="x",IF(copyYourOldExportHere!G532="","",copyYourOldExportHere!G532),"")</f>
        <v/>
      </c>
      <c r="I532" s="4" t="str">
        <f>IF(copyYourOldExportHere!G532="x",IF(copyYourOldExportHere!H532="","",copyYourOldExportHere!H532),"")</f>
        <v/>
      </c>
      <c r="J532" s="4" t="str">
        <f>IF(copyYourOldExportHere!G532="x",IF(copyYourOldExportHere!I532="","",copyYourOldExportHere!I532),"")</f>
        <v/>
      </c>
      <c r="K532">
        <v>531</v>
      </c>
      <c r="L532" t="s">
        <v>40</v>
      </c>
      <c r="M532" t="s">
        <v>1557</v>
      </c>
      <c r="N532" t="s">
        <v>22</v>
      </c>
      <c r="O532">
        <v>8</v>
      </c>
      <c r="P532" t="s">
        <v>71</v>
      </c>
      <c r="Q532" t="str">
        <f t="shared" si="49"/>
        <v/>
      </c>
      <c r="R532" t="str">
        <f t="shared" si="50"/>
        <v/>
      </c>
      <c r="S532" t="str">
        <f t="shared" si="51"/>
        <v/>
      </c>
      <c r="T532" t="s">
        <v>6</v>
      </c>
      <c r="V532" t="str">
        <f t="shared" si="52"/>
        <v>Gillispie,CpCLA</v>
      </c>
      <c r="W532" t="str">
        <f>IF(T532&lt;&gt;"multiple",IF(ISERROR(VLOOKUP(SUBSTITUTE(SUBSTITUTE(V532,"*","~*"),"+","~+"),playerChgs!G$2:H$411,2,FALSE)),"",VLOOKUP(SUBSTITUTE(SUBSTITUTE(V532,"*","~*"),"+","~+"),playerChgs!G$2:H$411,2,FALSE)),"")</f>
        <v/>
      </c>
      <c r="X532" t="str">
        <f t="shared" si="53"/>
        <v>Gillispie,CpCLA</v>
      </c>
    </row>
    <row r="533" spans="1:24" x14ac:dyDescent="0.25">
      <c r="A533" s="7" t="str">
        <f t="shared" si="48"/>
        <v/>
      </c>
      <c r="B533" s="4" t="str">
        <f>IF(copyYourOldExportHere!G533="x",IF(copyYourOldExportHere!A533="","",copyYourOldExportHere!A533),"")</f>
        <v/>
      </c>
      <c r="C533" s="4" t="str">
        <f>IF(copyYourOldExportHere!G533="x",IF(copyYourOldExportHere!B533="","",copyYourOldExportHere!B533),"")</f>
        <v/>
      </c>
      <c r="D533" s="4" t="str">
        <f>IF(copyYourOldExportHere!G533="x",IF(copyYourOldExportHere!C533="","",copyYourOldExportHere!C533),"")</f>
        <v/>
      </c>
      <c r="E533" s="4" t="str">
        <f>IF(copyYourOldExportHere!G533="x",IF(copyYourOldExportHere!D533="","",copyYourOldExportHere!D533),"")</f>
        <v/>
      </c>
      <c r="F533" s="4" t="str">
        <f>IF(copyYourOldExportHere!G533="x",IF(copyYourOldExportHere!E533="","",copyYourOldExportHere!E533),"")</f>
        <v/>
      </c>
      <c r="G533" s="4" t="str">
        <f>IF(copyYourOldExportHere!G533="x",IF(copyYourOldExportHere!F533="","",copyYourOldExportHere!F533),"")</f>
        <v/>
      </c>
      <c r="H533" s="4" t="str">
        <f>IF(copyYourOldExportHere!G533="x",IF(copyYourOldExportHere!G533="","",copyYourOldExportHere!G533),"")</f>
        <v/>
      </c>
      <c r="I533" s="4" t="str">
        <f>IF(copyYourOldExportHere!G533="x",IF(copyYourOldExportHere!H533="","",copyYourOldExportHere!H533),"")</f>
        <v/>
      </c>
      <c r="J533" s="4" t="str">
        <f>IF(copyYourOldExportHere!G533="x",IF(copyYourOldExportHere!I533="","",copyYourOldExportHere!I533),"")</f>
        <v/>
      </c>
      <c r="K533">
        <v>532</v>
      </c>
      <c r="L533" t="s">
        <v>40</v>
      </c>
      <c r="M533" t="s">
        <v>536</v>
      </c>
      <c r="N533" t="s">
        <v>27</v>
      </c>
      <c r="O533">
        <v>583</v>
      </c>
      <c r="P533" t="s">
        <v>1558</v>
      </c>
      <c r="Q533" t="str">
        <f t="shared" si="49"/>
        <v/>
      </c>
      <c r="R533" t="str">
        <f t="shared" si="50"/>
        <v/>
      </c>
      <c r="S533" t="str">
        <f t="shared" si="51"/>
        <v/>
      </c>
      <c r="V533" t="str">
        <f t="shared" si="52"/>
        <v>Gimenez,A*hCLA</v>
      </c>
      <c r="W533" t="str">
        <f>IF(T533&lt;&gt;"multiple",IF(ISERROR(VLOOKUP(SUBSTITUTE(SUBSTITUTE(V533,"*","~*"),"+","~+"),playerChgs!G$2:H$411,2,FALSE)),"",VLOOKUP(SUBSTITUTE(SUBSTITUTE(V533,"*","~*"),"+","~+"),playerChgs!G$2:H$411,2,FALSE)),"")</f>
        <v/>
      </c>
      <c r="X533" t="str">
        <f t="shared" si="53"/>
        <v>Gimenez,A*hCLA</v>
      </c>
    </row>
    <row r="534" spans="1:24" x14ac:dyDescent="0.25">
      <c r="A534" s="7" t="str">
        <f t="shared" si="48"/>
        <v/>
      </c>
      <c r="B534" s="4" t="str">
        <f>IF(copyYourOldExportHere!G534="x",IF(copyYourOldExportHere!A534="","",copyYourOldExportHere!A534),"")</f>
        <v/>
      </c>
      <c r="C534" s="4" t="str">
        <f>IF(copyYourOldExportHere!G534="x",IF(copyYourOldExportHere!B534="","",copyYourOldExportHere!B534),"")</f>
        <v/>
      </c>
      <c r="D534" s="4" t="str">
        <f>IF(copyYourOldExportHere!G534="x",IF(copyYourOldExportHere!C534="","",copyYourOldExportHere!C534),"")</f>
        <v/>
      </c>
      <c r="E534" s="4" t="str">
        <f>IF(copyYourOldExportHere!G534="x",IF(copyYourOldExportHere!D534="","",copyYourOldExportHere!D534),"")</f>
        <v/>
      </c>
      <c r="F534" s="4" t="str">
        <f>IF(copyYourOldExportHere!G534="x",IF(copyYourOldExportHere!E534="","",copyYourOldExportHere!E534),"")</f>
        <v/>
      </c>
      <c r="G534" s="4" t="str">
        <f>IF(copyYourOldExportHere!G534="x",IF(copyYourOldExportHere!F534="","",copyYourOldExportHere!F534),"")</f>
        <v/>
      </c>
      <c r="H534" s="4" t="str">
        <f>IF(copyYourOldExportHere!G534="x",IF(copyYourOldExportHere!G534="","",copyYourOldExportHere!G534),"")</f>
        <v/>
      </c>
      <c r="I534" s="4" t="str">
        <f>IF(copyYourOldExportHere!G534="x",IF(copyYourOldExportHere!H534="","",copyYourOldExportHere!H534),"")</f>
        <v/>
      </c>
      <c r="J534" s="4" t="str">
        <f>IF(copyYourOldExportHere!G534="x",IF(copyYourOldExportHere!I534="","",copyYourOldExportHere!I534),"")</f>
        <v/>
      </c>
      <c r="K534">
        <v>533</v>
      </c>
      <c r="L534" t="s">
        <v>31</v>
      </c>
      <c r="M534" t="s">
        <v>438</v>
      </c>
      <c r="N534" t="s">
        <v>22</v>
      </c>
      <c r="O534">
        <v>70</v>
      </c>
      <c r="P534" t="s">
        <v>68</v>
      </c>
      <c r="Q534" t="str">
        <f t="shared" si="49"/>
        <v/>
      </c>
      <c r="R534" t="str">
        <f t="shared" si="50"/>
        <v/>
      </c>
      <c r="S534" t="str">
        <f t="shared" si="51"/>
        <v/>
      </c>
      <c r="V534" t="str">
        <f t="shared" si="52"/>
        <v>Ginkel,KpARN</v>
      </c>
      <c r="W534" t="str">
        <f>IF(T534&lt;&gt;"multiple",IF(ISERROR(VLOOKUP(SUBSTITUTE(SUBSTITUTE(V534,"*","~*"),"+","~+"),playerChgs!G$2:H$411,2,FALSE)),"",VLOOKUP(SUBSTITUTE(SUBSTITUTE(V534,"*","~*"),"+","~+"),playerChgs!G$2:H$411,2,FALSE)),"")</f>
        <v/>
      </c>
      <c r="X534" t="str">
        <f t="shared" si="53"/>
        <v>Ginkel,KpARN</v>
      </c>
    </row>
    <row r="535" spans="1:24" x14ac:dyDescent="0.25">
      <c r="A535" s="7" t="str">
        <f t="shared" si="48"/>
        <v/>
      </c>
      <c r="B535" s="4" t="str">
        <f>IF(copyYourOldExportHere!G535="x",IF(copyYourOldExportHere!A535="","",copyYourOldExportHere!A535),"")</f>
        <v/>
      </c>
      <c r="C535" s="4" t="str">
        <f>IF(copyYourOldExportHere!G535="x",IF(copyYourOldExportHere!B535="","",copyYourOldExportHere!B535),"")</f>
        <v/>
      </c>
      <c r="D535" s="4" t="str">
        <f>IF(copyYourOldExportHere!G535="x",IF(copyYourOldExportHere!C535="","",copyYourOldExportHere!C535),"")</f>
        <v/>
      </c>
      <c r="E535" s="4" t="str">
        <f>IF(copyYourOldExportHere!G535="x",IF(copyYourOldExportHere!D535="","",copyYourOldExportHere!D535),"")</f>
        <v/>
      </c>
      <c r="F535" s="4" t="str">
        <f>IF(copyYourOldExportHere!G535="x",IF(copyYourOldExportHere!E535="","",copyYourOldExportHere!E535),"")</f>
        <v/>
      </c>
      <c r="G535" s="4" t="str">
        <f>IF(copyYourOldExportHere!G535="x",IF(copyYourOldExportHere!F535="","",copyYourOldExportHere!F535),"")</f>
        <v/>
      </c>
      <c r="H535" s="4" t="str">
        <f>IF(copyYourOldExportHere!G535="x",IF(copyYourOldExportHere!G535="","",copyYourOldExportHere!G535),"")</f>
        <v/>
      </c>
      <c r="I535" s="4" t="str">
        <f>IF(copyYourOldExportHere!G535="x",IF(copyYourOldExportHere!H535="","",copyYourOldExportHere!H535),"")</f>
        <v/>
      </c>
      <c r="J535" s="4" t="str">
        <f>IF(copyYourOldExportHere!G535="x",IF(copyYourOldExportHere!I535="","",copyYourOldExportHere!I535),"")</f>
        <v/>
      </c>
      <c r="K535">
        <v>534</v>
      </c>
      <c r="L535" t="s">
        <v>45</v>
      </c>
      <c r="M535" t="s">
        <v>1559</v>
      </c>
      <c r="N535" t="s">
        <v>22</v>
      </c>
      <c r="O535">
        <v>34</v>
      </c>
      <c r="P535" t="s">
        <v>65</v>
      </c>
      <c r="Q535" t="str">
        <f t="shared" si="49"/>
        <v/>
      </c>
      <c r="R535" t="str">
        <f t="shared" si="50"/>
        <v/>
      </c>
      <c r="S535" t="str">
        <f t="shared" si="51"/>
        <v/>
      </c>
      <c r="V535" t="str">
        <f t="shared" si="52"/>
        <v>Ginn,JpOAA</v>
      </c>
      <c r="W535" t="str">
        <f>IF(T535&lt;&gt;"multiple",IF(ISERROR(VLOOKUP(SUBSTITUTE(SUBSTITUTE(V535,"*","~*"),"+","~+"),playerChgs!G$2:H$411,2,FALSE)),"",VLOOKUP(SUBSTITUTE(SUBSTITUTE(V535,"*","~*"),"+","~+"),playerChgs!G$2:H$411,2,FALSE)),"")</f>
        <v/>
      </c>
      <c r="X535" t="str">
        <f t="shared" si="53"/>
        <v>Ginn,JpOAA</v>
      </c>
    </row>
    <row r="536" spans="1:24" x14ac:dyDescent="0.25">
      <c r="A536" s="7" t="str">
        <f t="shared" si="48"/>
        <v/>
      </c>
      <c r="B536" s="4" t="str">
        <f>IF(copyYourOldExportHere!G536="x",IF(copyYourOldExportHere!A536="","",copyYourOldExportHere!A536),"")</f>
        <v/>
      </c>
      <c r="C536" s="4" t="str">
        <f>IF(copyYourOldExportHere!G536="x",IF(copyYourOldExportHere!B536="","",copyYourOldExportHere!B536),"")</f>
        <v/>
      </c>
      <c r="D536" s="4" t="str">
        <f>IF(copyYourOldExportHere!G536="x",IF(copyYourOldExportHere!C536="","",copyYourOldExportHere!C536),"")</f>
        <v/>
      </c>
      <c r="E536" s="4" t="str">
        <f>IF(copyYourOldExportHere!G536="x",IF(copyYourOldExportHere!D536="","",copyYourOldExportHere!D536),"")</f>
        <v/>
      </c>
      <c r="F536" s="4" t="str">
        <f>IF(copyYourOldExportHere!G536="x",IF(copyYourOldExportHere!E536="","",copyYourOldExportHere!E536),"")</f>
        <v/>
      </c>
      <c r="G536" s="4" t="str">
        <f>IF(copyYourOldExportHere!G536="x",IF(copyYourOldExportHere!F536="","",copyYourOldExportHere!F536),"")</f>
        <v/>
      </c>
      <c r="H536" s="4" t="str">
        <f>IF(copyYourOldExportHere!G536="x",IF(copyYourOldExportHere!G536="","",copyYourOldExportHere!G536),"")</f>
        <v/>
      </c>
      <c r="I536" s="4" t="str">
        <f>IF(copyYourOldExportHere!G536="x",IF(copyYourOldExportHere!H536="","",copyYourOldExportHere!H536),"")</f>
        <v/>
      </c>
      <c r="J536" s="4" t="str">
        <f>IF(copyYourOldExportHere!G536="x",IF(copyYourOldExportHere!I536="","",copyYourOldExportHere!I536),"")</f>
        <v/>
      </c>
      <c r="K536">
        <v>535</v>
      </c>
      <c r="L536" t="s">
        <v>29</v>
      </c>
      <c r="M536" t="s">
        <v>263</v>
      </c>
      <c r="N536" t="s">
        <v>22</v>
      </c>
      <c r="O536">
        <v>134</v>
      </c>
      <c r="P536" t="s">
        <v>67</v>
      </c>
      <c r="Q536" t="str">
        <f t="shared" si="49"/>
        <v/>
      </c>
      <c r="R536" t="str">
        <f t="shared" si="50"/>
        <v/>
      </c>
      <c r="S536" t="str">
        <f t="shared" si="51"/>
        <v/>
      </c>
      <c r="V536" t="str">
        <f t="shared" si="52"/>
        <v>Glasnow,TpLAN</v>
      </c>
      <c r="W536" t="str">
        <f>IF(T536&lt;&gt;"multiple",IF(ISERROR(VLOOKUP(SUBSTITUTE(SUBSTITUTE(V536,"*","~*"),"+","~+"),playerChgs!G$2:H$411,2,FALSE)),"",VLOOKUP(SUBSTITUTE(SUBSTITUTE(V536,"*","~*"),"+","~+"),playerChgs!G$2:H$411,2,FALSE)),"")</f>
        <v/>
      </c>
      <c r="X536" t="str">
        <f t="shared" si="53"/>
        <v>Glasnow,TpLAN</v>
      </c>
    </row>
    <row r="537" spans="1:24" x14ac:dyDescent="0.25">
      <c r="A537" s="7" t="str">
        <f t="shared" si="48"/>
        <v/>
      </c>
      <c r="B537" s="4" t="str">
        <f>IF(copyYourOldExportHere!G537="x",IF(copyYourOldExportHere!A537="","",copyYourOldExportHere!A537),"")</f>
        <v/>
      </c>
      <c r="C537" s="4" t="str">
        <f>IF(copyYourOldExportHere!G537="x",IF(copyYourOldExportHere!B537="","",copyYourOldExportHere!B537),"")</f>
        <v/>
      </c>
      <c r="D537" s="4" t="str">
        <f>IF(copyYourOldExportHere!G537="x",IF(copyYourOldExportHere!C537="","",copyYourOldExportHere!C537),"")</f>
        <v/>
      </c>
      <c r="E537" s="4" t="str">
        <f>IF(copyYourOldExportHere!G537="x",IF(copyYourOldExportHere!D537="","",copyYourOldExportHere!D537),"")</f>
        <v/>
      </c>
      <c r="F537" s="4" t="str">
        <f>IF(copyYourOldExportHere!G537="x",IF(copyYourOldExportHere!E537="","",copyYourOldExportHere!E537),"")</f>
        <v/>
      </c>
      <c r="G537" s="4" t="str">
        <f>IF(copyYourOldExportHere!G537="x",IF(copyYourOldExportHere!F537="","",copyYourOldExportHere!F537),"")</f>
        <v/>
      </c>
      <c r="H537" s="4" t="str">
        <f>IF(copyYourOldExportHere!G537="x",IF(copyYourOldExportHere!G537="","",copyYourOldExportHere!G537),"")</f>
        <v/>
      </c>
      <c r="I537" s="4" t="str">
        <f>IF(copyYourOldExportHere!G537="x",IF(copyYourOldExportHere!H537="","",copyYourOldExportHere!H537),"")</f>
        <v/>
      </c>
      <c r="J537" s="4" t="str">
        <f>IF(copyYourOldExportHere!G537="x",IF(copyYourOldExportHere!I537="","",copyYourOldExportHere!I537),"")</f>
        <v/>
      </c>
      <c r="K537">
        <v>536</v>
      </c>
      <c r="L537" t="s">
        <v>43</v>
      </c>
      <c r="M537" t="s">
        <v>92</v>
      </c>
      <c r="N537" t="s">
        <v>27</v>
      </c>
      <c r="O537">
        <v>599</v>
      </c>
      <c r="P537" t="s">
        <v>1536</v>
      </c>
      <c r="Q537" t="str">
        <f t="shared" si="49"/>
        <v/>
      </c>
      <c r="R537" t="str">
        <f t="shared" si="50"/>
        <v/>
      </c>
      <c r="S537" t="str">
        <f t="shared" si="51"/>
        <v/>
      </c>
      <c r="V537" t="str">
        <f t="shared" si="52"/>
        <v>Goldschmidt,PhSLN</v>
      </c>
      <c r="W537" t="str">
        <f>IF(T537&lt;&gt;"multiple",IF(ISERROR(VLOOKUP(SUBSTITUTE(SUBSTITUTE(V537,"*","~*"),"+","~+"),playerChgs!G$2:H$411,2,FALSE)),"",VLOOKUP(SUBSTITUTE(SUBSTITUTE(V537,"*","~*"),"+","~+"),playerChgs!G$2:H$411,2,FALSE)),"")</f>
        <v/>
      </c>
      <c r="X537" t="str">
        <f t="shared" si="53"/>
        <v>Goldschmidt,PhSLN</v>
      </c>
    </row>
    <row r="538" spans="1:24" x14ac:dyDescent="0.25">
      <c r="A538" s="7" t="str">
        <f t="shared" si="48"/>
        <v/>
      </c>
      <c r="B538" s="4" t="str">
        <f>IF(copyYourOldExportHere!G538="x",IF(copyYourOldExportHere!A538="","",copyYourOldExportHere!A538),"")</f>
        <v/>
      </c>
      <c r="C538" s="4" t="str">
        <f>IF(copyYourOldExportHere!G538="x",IF(copyYourOldExportHere!B538="","",copyYourOldExportHere!B538),"")</f>
        <v/>
      </c>
      <c r="D538" s="4" t="str">
        <f>IF(copyYourOldExportHere!G538="x",IF(copyYourOldExportHere!C538="","",copyYourOldExportHere!C538),"")</f>
        <v/>
      </c>
      <c r="E538" s="4" t="str">
        <f>IF(copyYourOldExportHere!G538="x",IF(copyYourOldExportHere!D538="","",copyYourOldExportHere!D538),"")</f>
        <v/>
      </c>
      <c r="F538" s="4" t="str">
        <f>IF(copyYourOldExportHere!G538="x",IF(copyYourOldExportHere!E538="","",copyYourOldExportHere!E538),"")</f>
        <v/>
      </c>
      <c r="G538" s="4" t="str">
        <f>IF(copyYourOldExportHere!G538="x",IF(copyYourOldExportHere!F538="","",copyYourOldExportHere!F538),"")</f>
        <v/>
      </c>
      <c r="H538" s="4" t="str">
        <f>IF(copyYourOldExportHere!G538="x",IF(copyYourOldExportHere!G538="","",copyYourOldExportHere!G538),"")</f>
        <v/>
      </c>
      <c r="I538" s="4" t="str">
        <f>IF(copyYourOldExportHere!G538="x",IF(copyYourOldExportHere!H538="","",copyYourOldExportHere!H538),"")</f>
        <v/>
      </c>
      <c r="J538" s="4" t="str">
        <f>IF(copyYourOldExportHere!G538="x",IF(copyYourOldExportHere!I538="","",copyYourOldExportHere!I538),"")</f>
        <v/>
      </c>
      <c r="K538">
        <v>537</v>
      </c>
      <c r="L538" t="s">
        <v>46</v>
      </c>
      <c r="M538" t="s">
        <v>537</v>
      </c>
      <c r="N538" t="s">
        <v>22</v>
      </c>
      <c r="O538">
        <v>165</v>
      </c>
      <c r="P538" t="s">
        <v>67</v>
      </c>
      <c r="Q538" t="str">
        <f t="shared" si="49"/>
        <v/>
      </c>
      <c r="R538" t="str">
        <f t="shared" si="50"/>
        <v/>
      </c>
      <c r="S538" t="str">
        <f t="shared" si="51"/>
        <v/>
      </c>
      <c r="V538" t="str">
        <f t="shared" si="52"/>
        <v>Gomber,A*pCON</v>
      </c>
      <c r="W538" t="str">
        <f>IF(T538&lt;&gt;"multiple",IF(ISERROR(VLOOKUP(SUBSTITUTE(SUBSTITUTE(V538,"*","~*"),"+","~+"),playerChgs!G$2:H$411,2,FALSE)),"",VLOOKUP(SUBSTITUTE(SUBSTITUTE(V538,"*","~*"),"+","~+"),playerChgs!G$2:H$411,2,FALSE)),"")</f>
        <v/>
      </c>
      <c r="X538" t="str">
        <f t="shared" si="53"/>
        <v>Gomber,A*pCON</v>
      </c>
    </row>
    <row r="539" spans="1:24" x14ac:dyDescent="0.25">
      <c r="A539" s="7" t="str">
        <f t="shared" si="48"/>
        <v/>
      </c>
      <c r="B539" s="4" t="str">
        <f>IF(copyYourOldExportHere!G539="x",IF(copyYourOldExportHere!A539="","",copyYourOldExportHere!A539),"")</f>
        <v/>
      </c>
      <c r="C539" s="4" t="str">
        <f>IF(copyYourOldExportHere!G539="x",IF(copyYourOldExportHere!B539="","",copyYourOldExportHere!B539),"")</f>
        <v/>
      </c>
      <c r="D539" s="4" t="str">
        <f>IF(copyYourOldExportHere!G539="x",IF(copyYourOldExportHere!C539="","",copyYourOldExportHere!C539),"")</f>
        <v/>
      </c>
      <c r="E539" s="4" t="str">
        <f>IF(copyYourOldExportHere!G539="x",IF(copyYourOldExportHere!D539="","",copyYourOldExportHere!D539),"")</f>
        <v/>
      </c>
      <c r="F539" s="4" t="str">
        <f>IF(copyYourOldExportHere!G539="x",IF(copyYourOldExportHere!E539="","",copyYourOldExportHere!E539),"")</f>
        <v/>
      </c>
      <c r="G539" s="4" t="str">
        <f>IF(copyYourOldExportHere!G539="x",IF(copyYourOldExportHere!F539="","",copyYourOldExportHere!F539),"")</f>
        <v/>
      </c>
      <c r="H539" s="4" t="str">
        <f>IF(copyYourOldExportHere!G539="x",IF(copyYourOldExportHere!G539="","",copyYourOldExportHere!G539),"")</f>
        <v/>
      </c>
      <c r="I539" s="4" t="str">
        <f>IF(copyYourOldExportHere!G539="x",IF(copyYourOldExportHere!H539="","",copyYourOldExportHere!H539),"")</f>
        <v/>
      </c>
      <c r="J539" s="4" t="str">
        <f>IF(copyYourOldExportHere!G539="x",IF(copyYourOldExportHere!I539="","",copyYourOldExportHere!I539),"")</f>
        <v/>
      </c>
      <c r="K539">
        <v>538</v>
      </c>
      <c r="L539" t="s">
        <v>24</v>
      </c>
      <c r="M539" t="s">
        <v>105</v>
      </c>
      <c r="N539" t="s">
        <v>27</v>
      </c>
      <c r="O539">
        <v>91</v>
      </c>
      <c r="P539" t="s">
        <v>1560</v>
      </c>
      <c r="Q539" t="str">
        <f t="shared" si="49"/>
        <v/>
      </c>
      <c r="R539" t="str">
        <f t="shared" si="50"/>
        <v/>
      </c>
      <c r="S539" t="str">
        <f t="shared" si="51"/>
        <v/>
      </c>
      <c r="V539" t="str">
        <f t="shared" si="52"/>
        <v>Gomes,YhCHN</v>
      </c>
      <c r="W539" t="str">
        <f>IF(T539&lt;&gt;"multiple",IF(ISERROR(VLOOKUP(SUBSTITUTE(SUBSTITUTE(V539,"*","~*"),"+","~+"),playerChgs!G$2:H$411,2,FALSE)),"",VLOOKUP(SUBSTITUTE(SUBSTITUTE(V539,"*","~*"),"+","~+"),playerChgs!G$2:H$411,2,FALSE)),"")</f>
        <v/>
      </c>
      <c r="X539" t="str">
        <f t="shared" si="53"/>
        <v>Gomes,YhCHN</v>
      </c>
    </row>
    <row r="540" spans="1:24" x14ac:dyDescent="0.25">
      <c r="A540" s="7" t="str">
        <f t="shared" si="48"/>
        <v/>
      </c>
      <c r="B540" s="4" t="str">
        <f>IF(copyYourOldExportHere!G540="x",IF(copyYourOldExportHere!A540="","",copyYourOldExportHere!A540),"")</f>
        <v/>
      </c>
      <c r="C540" s="4" t="str">
        <f>IF(copyYourOldExportHere!G540="x",IF(copyYourOldExportHere!B540="","",copyYourOldExportHere!B540),"")</f>
        <v/>
      </c>
      <c r="D540" s="4" t="str">
        <f>IF(copyYourOldExportHere!G540="x",IF(copyYourOldExportHere!C540="","",copyYourOldExportHere!C540),"")</f>
        <v/>
      </c>
      <c r="E540" s="4" t="str">
        <f>IF(copyYourOldExportHere!G540="x",IF(copyYourOldExportHere!D540="","",copyYourOldExportHere!D540),"")</f>
        <v/>
      </c>
      <c r="F540" s="4" t="str">
        <f>IF(copyYourOldExportHere!G540="x",IF(copyYourOldExportHere!E540="","",copyYourOldExportHere!E540),"")</f>
        <v/>
      </c>
      <c r="G540" s="4" t="str">
        <f>IF(copyYourOldExportHere!G540="x",IF(copyYourOldExportHere!F540="","",copyYourOldExportHere!F540),"")</f>
        <v/>
      </c>
      <c r="H540" s="4" t="str">
        <f>IF(copyYourOldExportHere!G540="x",IF(copyYourOldExportHere!G540="","",copyYourOldExportHere!G540),"")</f>
        <v/>
      </c>
      <c r="I540" s="4" t="str">
        <f>IF(copyYourOldExportHere!G540="x",IF(copyYourOldExportHere!H540="","",copyYourOldExportHere!H540),"")</f>
        <v/>
      </c>
      <c r="J540" s="4" t="str">
        <f>IF(copyYourOldExportHere!G540="x",IF(copyYourOldExportHere!I540="","",copyYourOldExportHere!I540),"")</f>
        <v/>
      </c>
      <c r="K540">
        <v>539</v>
      </c>
      <c r="L540" t="s">
        <v>44</v>
      </c>
      <c r="M540" t="s">
        <v>1040</v>
      </c>
      <c r="N540" t="s">
        <v>22</v>
      </c>
      <c r="O540">
        <v>11</v>
      </c>
      <c r="P540" t="s">
        <v>60</v>
      </c>
      <c r="Q540" t="str">
        <f t="shared" si="49"/>
        <v/>
      </c>
      <c r="R540" t="str">
        <f t="shared" si="50"/>
        <v/>
      </c>
      <c r="S540" t="str">
        <f t="shared" si="51"/>
        <v/>
      </c>
      <c r="T540" t="s">
        <v>6</v>
      </c>
      <c r="V540" t="str">
        <f t="shared" si="52"/>
        <v>Gomez,YpNYA</v>
      </c>
      <c r="W540" t="str">
        <f>IF(T540&lt;&gt;"multiple",IF(ISERROR(VLOOKUP(SUBSTITUTE(SUBSTITUTE(V540,"*","~*"),"+","~+"),playerChgs!G$2:H$411,2,FALSE)),"",VLOOKUP(SUBSTITUTE(SUBSTITUTE(V540,"*","~*"),"+","~+"),playerChgs!G$2:H$411,2,FALSE)),"")</f>
        <v/>
      </c>
      <c r="X540" t="str">
        <f t="shared" si="53"/>
        <v>Gomez,YpNYA</v>
      </c>
    </row>
    <row r="541" spans="1:24" x14ac:dyDescent="0.25">
      <c r="A541" s="7" t="str">
        <f t="shared" si="48"/>
        <v/>
      </c>
      <c r="B541" s="4" t="str">
        <f>IF(copyYourOldExportHere!G541="x",IF(copyYourOldExportHere!A541="","",copyYourOldExportHere!A541),"")</f>
        <v/>
      </c>
      <c r="C541" s="4" t="str">
        <f>IF(copyYourOldExportHere!G541="x",IF(copyYourOldExportHere!B541="","",copyYourOldExportHere!B541),"")</f>
        <v/>
      </c>
      <c r="D541" s="4" t="str">
        <f>IF(copyYourOldExportHere!G541="x",IF(copyYourOldExportHere!C541="","",copyYourOldExportHere!C541),"")</f>
        <v/>
      </c>
      <c r="E541" s="4" t="str">
        <f>IF(copyYourOldExportHere!G541="x",IF(copyYourOldExportHere!D541="","",copyYourOldExportHere!D541),"")</f>
        <v/>
      </c>
      <c r="F541" s="4" t="str">
        <f>IF(copyYourOldExportHere!G541="x",IF(copyYourOldExportHere!E541="","",copyYourOldExportHere!E541),"")</f>
        <v/>
      </c>
      <c r="G541" s="4" t="str">
        <f>IF(copyYourOldExportHere!G541="x",IF(copyYourOldExportHere!F541="","",copyYourOldExportHere!F541),"")</f>
        <v/>
      </c>
      <c r="H541" s="4" t="str">
        <f>IF(copyYourOldExportHere!G541="x",IF(copyYourOldExportHere!G541="","",copyYourOldExportHere!G541),"")</f>
        <v/>
      </c>
      <c r="I541" s="4" t="str">
        <f>IF(copyYourOldExportHere!G541="x",IF(copyYourOldExportHere!H541="","",copyYourOldExportHere!H541),"")</f>
        <v/>
      </c>
      <c r="J541" s="4" t="str">
        <f>IF(copyYourOldExportHere!G541="x",IF(copyYourOldExportHere!I541="","",copyYourOldExportHere!I541),"")</f>
        <v/>
      </c>
      <c r="K541">
        <v>540</v>
      </c>
      <c r="L541" t="s">
        <v>32</v>
      </c>
      <c r="M541" t="s">
        <v>155</v>
      </c>
      <c r="N541" t="s">
        <v>22</v>
      </c>
      <c r="O541">
        <v>34</v>
      </c>
      <c r="P541" t="s">
        <v>69</v>
      </c>
      <c r="Q541" t="str">
        <f t="shared" si="49"/>
        <v/>
      </c>
      <c r="R541" t="str">
        <f t="shared" si="50"/>
        <v/>
      </c>
      <c r="S541" t="str">
        <f t="shared" si="51"/>
        <v/>
      </c>
      <c r="V541" t="str">
        <f t="shared" si="52"/>
        <v>Gonzales,M*pPIN</v>
      </c>
      <c r="W541" t="str">
        <f>IF(T541&lt;&gt;"multiple",IF(ISERROR(VLOOKUP(SUBSTITUTE(SUBSTITUTE(V541,"*","~*"),"+","~+"),playerChgs!G$2:H$411,2,FALSE)),"",VLOOKUP(SUBSTITUTE(SUBSTITUTE(V541,"*","~*"),"+","~+"),playerChgs!G$2:H$411,2,FALSE)),"")</f>
        <v/>
      </c>
      <c r="X541" t="str">
        <f t="shared" si="53"/>
        <v>Gonzales,M*pPIN</v>
      </c>
    </row>
    <row r="542" spans="1:24" x14ac:dyDescent="0.25">
      <c r="A542" s="7" t="str">
        <f t="shared" si="48"/>
        <v/>
      </c>
      <c r="B542" s="4" t="str">
        <f>IF(copyYourOldExportHere!G542="x",IF(copyYourOldExportHere!A542="","",copyYourOldExportHere!A542),"")</f>
        <v/>
      </c>
      <c r="C542" s="4" t="str">
        <f>IF(copyYourOldExportHere!G542="x",IF(copyYourOldExportHere!B542="","",copyYourOldExportHere!B542),"")</f>
        <v/>
      </c>
      <c r="D542" s="4" t="str">
        <f>IF(copyYourOldExportHere!G542="x",IF(copyYourOldExportHere!C542="","",copyYourOldExportHere!C542),"")</f>
        <v/>
      </c>
      <c r="E542" s="4" t="str">
        <f>IF(copyYourOldExportHere!G542="x",IF(copyYourOldExportHere!D542="","",copyYourOldExportHere!D542),"")</f>
        <v/>
      </c>
      <c r="F542" s="4" t="str">
        <f>IF(copyYourOldExportHere!G542="x",IF(copyYourOldExportHere!E542="","",copyYourOldExportHere!E542),"")</f>
        <v/>
      </c>
      <c r="G542" s="4" t="str">
        <f>IF(copyYourOldExportHere!G542="x",IF(copyYourOldExportHere!F542="","",copyYourOldExportHere!F542),"")</f>
        <v/>
      </c>
      <c r="H542" s="4" t="str">
        <f>IF(copyYourOldExportHere!G542="x",IF(copyYourOldExportHere!G542="","",copyYourOldExportHere!G542),"")</f>
        <v/>
      </c>
      <c r="I542" s="4" t="str">
        <f>IF(copyYourOldExportHere!G542="x",IF(copyYourOldExportHere!H542="","",copyYourOldExportHere!H542),"")</f>
        <v/>
      </c>
      <c r="J542" s="4" t="str">
        <f>IF(copyYourOldExportHere!G542="x",IF(copyYourOldExportHere!I542="","",copyYourOldExportHere!I542),"")</f>
        <v/>
      </c>
      <c r="K542">
        <v>541</v>
      </c>
      <c r="L542" t="s">
        <v>32</v>
      </c>
      <c r="M542" t="s">
        <v>1041</v>
      </c>
      <c r="N542" t="s">
        <v>27</v>
      </c>
      <c r="O542">
        <v>359</v>
      </c>
      <c r="P542" t="s">
        <v>1561</v>
      </c>
      <c r="Q542" t="str">
        <f t="shared" si="49"/>
        <v/>
      </c>
      <c r="R542" t="str">
        <f t="shared" si="50"/>
        <v/>
      </c>
      <c r="S542" t="str">
        <f t="shared" si="51"/>
        <v/>
      </c>
      <c r="V542" t="str">
        <f t="shared" si="52"/>
        <v>Gonzales,NhPIN</v>
      </c>
      <c r="W542" t="str">
        <f>IF(T542&lt;&gt;"multiple",IF(ISERROR(VLOOKUP(SUBSTITUTE(SUBSTITUTE(V542,"*","~*"),"+","~+"),playerChgs!G$2:H$411,2,FALSE)),"",VLOOKUP(SUBSTITUTE(SUBSTITUTE(V542,"*","~*"),"+","~+"),playerChgs!G$2:H$411,2,FALSE)),"")</f>
        <v/>
      </c>
      <c r="X542" t="str">
        <f t="shared" si="53"/>
        <v>Gonzales,NhPIN</v>
      </c>
    </row>
    <row r="543" spans="1:24" x14ac:dyDescent="0.25">
      <c r="A543" s="7" t="str">
        <f t="shared" si="48"/>
        <v/>
      </c>
      <c r="B543" s="4" t="str">
        <f>IF(copyYourOldExportHere!G543="x",IF(copyYourOldExportHere!A543="","",copyYourOldExportHere!A543),"")</f>
        <v/>
      </c>
      <c r="C543" s="4" t="str">
        <f>IF(copyYourOldExportHere!G543="x",IF(copyYourOldExportHere!B543="","",copyYourOldExportHere!B543),"")</f>
        <v/>
      </c>
      <c r="D543" s="4" t="str">
        <f>IF(copyYourOldExportHere!G543="x",IF(copyYourOldExportHere!C543="","",copyYourOldExportHere!C543),"")</f>
        <v/>
      </c>
      <c r="E543" s="4" t="str">
        <f>IF(copyYourOldExportHere!G543="x",IF(copyYourOldExportHere!D543="","",copyYourOldExportHere!D543),"")</f>
        <v/>
      </c>
      <c r="F543" s="4" t="str">
        <f>IF(copyYourOldExportHere!G543="x",IF(copyYourOldExportHere!E543="","",copyYourOldExportHere!E543),"")</f>
        <v/>
      </c>
      <c r="G543" s="4" t="str">
        <f>IF(copyYourOldExportHere!G543="x",IF(copyYourOldExportHere!F543="","",copyYourOldExportHere!F543),"")</f>
        <v/>
      </c>
      <c r="H543" s="4" t="str">
        <f>IF(copyYourOldExportHere!G543="x",IF(copyYourOldExportHere!G543="","",copyYourOldExportHere!G543),"")</f>
        <v/>
      </c>
      <c r="I543" s="4" t="str">
        <f>IF(copyYourOldExportHere!G543="x",IF(copyYourOldExportHere!H543="","",copyYourOldExportHere!H543),"")</f>
        <v/>
      </c>
      <c r="J543" s="4" t="str">
        <f>IF(copyYourOldExportHere!G543="x",IF(copyYourOldExportHere!I543="","",copyYourOldExportHere!I543),"")</f>
        <v/>
      </c>
      <c r="K543">
        <v>542</v>
      </c>
      <c r="L543" t="s">
        <v>50</v>
      </c>
      <c r="M543" t="s">
        <v>640</v>
      </c>
      <c r="N543" t="s">
        <v>27</v>
      </c>
      <c r="O543">
        <v>199</v>
      </c>
      <c r="P543" t="s">
        <v>1562</v>
      </c>
      <c r="Q543" t="str">
        <f t="shared" si="49"/>
        <v/>
      </c>
      <c r="R543" t="str">
        <f t="shared" si="50"/>
        <v/>
      </c>
      <c r="S543" t="str">
        <f t="shared" si="51"/>
        <v/>
      </c>
      <c r="V543" t="str">
        <f t="shared" si="52"/>
        <v>Gonzalez,RhBOA</v>
      </c>
      <c r="W543" t="str">
        <f>IF(T543&lt;&gt;"multiple",IF(ISERROR(VLOOKUP(SUBSTITUTE(SUBSTITUTE(V543,"*","~*"),"+","~+"),playerChgs!G$2:H$411,2,FALSE)),"",VLOOKUP(SUBSTITUTE(SUBSTITUTE(V543,"*","~*"),"+","~+"),playerChgs!G$2:H$411,2,FALSE)),"")</f>
        <v/>
      </c>
      <c r="X543" t="str">
        <f t="shared" si="53"/>
        <v>Gonzalez,RhBOA</v>
      </c>
    </row>
    <row r="544" spans="1:24" x14ac:dyDescent="0.25">
      <c r="A544" s="7" t="str">
        <f t="shared" si="48"/>
        <v/>
      </c>
      <c r="B544" s="4" t="str">
        <f>IF(copyYourOldExportHere!G544="x",IF(copyYourOldExportHere!A544="","",copyYourOldExportHere!A544),"")</f>
        <v/>
      </c>
      <c r="C544" s="4" t="str">
        <f>IF(copyYourOldExportHere!G544="x",IF(copyYourOldExportHere!B544="","",copyYourOldExportHere!B544),"")</f>
        <v/>
      </c>
      <c r="D544" s="4" t="str">
        <f>IF(copyYourOldExportHere!G544="x",IF(copyYourOldExportHere!C544="","",copyYourOldExportHere!C544),"")</f>
        <v/>
      </c>
      <c r="E544" s="4" t="str">
        <f>IF(copyYourOldExportHere!G544="x",IF(copyYourOldExportHere!D544="","",copyYourOldExportHere!D544),"")</f>
        <v/>
      </c>
      <c r="F544" s="4" t="str">
        <f>IF(copyYourOldExportHere!G544="x",IF(copyYourOldExportHere!E544="","",copyYourOldExportHere!E544),"")</f>
        <v/>
      </c>
      <c r="G544" s="4" t="str">
        <f>IF(copyYourOldExportHere!G544="x",IF(copyYourOldExportHere!F544="","",copyYourOldExportHere!F544),"")</f>
        <v/>
      </c>
      <c r="H544" s="4" t="str">
        <f>IF(copyYourOldExportHere!G544="x",IF(copyYourOldExportHere!G544="","",copyYourOldExportHere!G544),"")</f>
        <v/>
      </c>
      <c r="I544" s="4" t="str">
        <f>IF(copyYourOldExportHere!G544="x",IF(copyYourOldExportHere!H544="","",copyYourOldExportHere!H544),"")</f>
        <v/>
      </c>
      <c r="J544" s="4" t="str">
        <f>IF(copyYourOldExportHere!G544="x",IF(copyYourOldExportHere!I544="","",copyYourOldExportHere!I544),"")</f>
        <v/>
      </c>
      <c r="K544">
        <v>543</v>
      </c>
      <c r="L544" t="s">
        <v>44</v>
      </c>
      <c r="M544" t="s">
        <v>1042</v>
      </c>
      <c r="N544" t="s">
        <v>22</v>
      </c>
      <c r="O544">
        <v>23</v>
      </c>
      <c r="P544" t="s">
        <v>74</v>
      </c>
      <c r="Q544" t="str">
        <f t="shared" si="49"/>
        <v/>
      </c>
      <c r="R544" t="str">
        <f t="shared" si="50"/>
        <v/>
      </c>
      <c r="S544" t="str">
        <f t="shared" si="51"/>
        <v/>
      </c>
      <c r="V544" t="str">
        <f t="shared" si="52"/>
        <v>Gonzalez,V*pNYA</v>
      </c>
      <c r="W544" t="str">
        <f>IF(T544&lt;&gt;"multiple",IF(ISERROR(VLOOKUP(SUBSTITUTE(SUBSTITUTE(V544,"*","~*"),"+","~+"),playerChgs!G$2:H$411,2,FALSE)),"",VLOOKUP(SUBSTITUTE(SUBSTITUTE(V544,"*","~*"),"+","~+"),playerChgs!G$2:H$411,2,FALSE)),"")</f>
        <v/>
      </c>
      <c r="X544" t="str">
        <f t="shared" si="53"/>
        <v>Gonzalez,V*pNYA</v>
      </c>
    </row>
    <row r="545" spans="1:24" x14ac:dyDescent="0.25">
      <c r="A545" s="7" t="str">
        <f t="shared" si="48"/>
        <v/>
      </c>
      <c r="B545" s="4" t="str">
        <f>IF(copyYourOldExportHere!G545="x",IF(copyYourOldExportHere!A545="","",copyYourOldExportHere!A545),"")</f>
        <v/>
      </c>
      <c r="C545" s="4" t="str">
        <f>IF(copyYourOldExportHere!G545="x",IF(copyYourOldExportHere!B545="","",copyYourOldExportHere!B545),"")</f>
        <v/>
      </c>
      <c r="D545" s="4" t="str">
        <f>IF(copyYourOldExportHere!G545="x",IF(copyYourOldExportHere!C545="","",copyYourOldExportHere!C545),"")</f>
        <v/>
      </c>
      <c r="E545" s="4" t="str">
        <f>IF(copyYourOldExportHere!G545="x",IF(copyYourOldExportHere!D545="","",copyYourOldExportHere!D545),"")</f>
        <v/>
      </c>
      <c r="F545" s="4" t="str">
        <f>IF(copyYourOldExportHere!G545="x",IF(copyYourOldExportHere!E545="","",copyYourOldExportHere!E545),"")</f>
        <v/>
      </c>
      <c r="G545" s="4" t="str">
        <f>IF(copyYourOldExportHere!G545="x",IF(copyYourOldExportHere!F545="","",copyYourOldExportHere!F545),"")</f>
        <v/>
      </c>
      <c r="H545" s="4" t="str">
        <f>IF(copyYourOldExportHere!G545="x",IF(copyYourOldExportHere!G545="","",copyYourOldExportHere!G545),"")</f>
        <v/>
      </c>
      <c r="I545" s="4" t="str">
        <f>IF(copyYourOldExportHere!G545="x",IF(copyYourOldExportHere!H545="","",copyYourOldExportHere!H545),"")</f>
        <v/>
      </c>
      <c r="J545" s="4" t="str">
        <f>IF(copyYourOldExportHere!G545="x",IF(copyYourOldExportHere!I545="","",copyYourOldExportHere!I545),"")</f>
        <v/>
      </c>
      <c r="K545">
        <v>544</v>
      </c>
      <c r="L545" t="s">
        <v>46</v>
      </c>
      <c r="M545" t="s">
        <v>1043</v>
      </c>
      <c r="N545" t="s">
        <v>27</v>
      </c>
      <c r="O545">
        <v>211</v>
      </c>
      <c r="P545" t="s">
        <v>1563</v>
      </c>
      <c r="Q545" t="str">
        <f t="shared" si="49"/>
        <v/>
      </c>
      <c r="R545" t="str">
        <f t="shared" si="50"/>
        <v/>
      </c>
      <c r="S545" t="str">
        <f t="shared" si="51"/>
        <v/>
      </c>
      <c r="V545" t="str">
        <f t="shared" si="52"/>
        <v>Goodman,HhCON</v>
      </c>
      <c r="W545" t="str">
        <f>IF(T545&lt;&gt;"multiple",IF(ISERROR(VLOOKUP(SUBSTITUTE(SUBSTITUTE(V545,"*","~*"),"+","~+"),playerChgs!G$2:H$411,2,FALSE)),"",VLOOKUP(SUBSTITUTE(SUBSTITUTE(V545,"*","~*"),"+","~+"),playerChgs!G$2:H$411,2,FALSE)),"")</f>
        <v/>
      </c>
      <c r="X545" t="str">
        <f t="shared" si="53"/>
        <v>Goodman,HhCON</v>
      </c>
    </row>
    <row r="546" spans="1:24" x14ac:dyDescent="0.25">
      <c r="A546" s="7" t="str">
        <f t="shared" si="48"/>
        <v/>
      </c>
      <c r="B546" s="4" t="str">
        <f>IF(copyYourOldExportHere!G546="x",IF(copyYourOldExportHere!A546="","",copyYourOldExportHere!A546),"")</f>
        <v/>
      </c>
      <c r="C546" s="4" t="str">
        <f>IF(copyYourOldExportHere!G546="x",IF(copyYourOldExportHere!B546="","",copyYourOldExportHere!B546),"")</f>
        <v/>
      </c>
      <c r="D546" s="4" t="str">
        <f>IF(copyYourOldExportHere!G546="x",IF(copyYourOldExportHere!C546="","",copyYourOldExportHere!C546),"")</f>
        <v/>
      </c>
      <c r="E546" s="4" t="str">
        <f>IF(copyYourOldExportHere!G546="x",IF(copyYourOldExportHere!D546="","",copyYourOldExportHere!D546),"")</f>
        <v/>
      </c>
      <c r="F546" s="4" t="str">
        <f>IF(copyYourOldExportHere!G546="x",IF(copyYourOldExportHere!E546="","",copyYourOldExportHere!E546),"")</f>
        <v/>
      </c>
      <c r="G546" s="4" t="str">
        <f>IF(copyYourOldExportHere!G546="x",IF(copyYourOldExportHere!F546="","",copyYourOldExportHere!F546),"")</f>
        <v/>
      </c>
      <c r="H546" s="4" t="str">
        <f>IF(copyYourOldExportHere!G546="x",IF(copyYourOldExportHere!G546="","",copyYourOldExportHere!G546),"")</f>
        <v/>
      </c>
      <c r="I546" s="4" t="str">
        <f>IF(copyYourOldExportHere!G546="x",IF(copyYourOldExportHere!H546="","",copyYourOldExportHere!H546),"")</f>
        <v/>
      </c>
      <c r="J546" s="4" t="str">
        <f>IF(copyYourOldExportHere!G546="x",IF(copyYourOldExportHere!I546="","",copyYourOldExportHere!I546),"")</f>
        <v/>
      </c>
      <c r="K546">
        <v>545</v>
      </c>
      <c r="L546" t="s">
        <v>51</v>
      </c>
      <c r="M546" t="s">
        <v>1564</v>
      </c>
      <c r="N546" t="s">
        <v>27</v>
      </c>
      <c r="O546">
        <v>29</v>
      </c>
      <c r="P546" t="s">
        <v>1565</v>
      </c>
      <c r="Q546" t="str">
        <f t="shared" si="49"/>
        <v/>
      </c>
      <c r="R546" t="str">
        <f t="shared" si="50"/>
        <v/>
      </c>
      <c r="S546" t="str">
        <f t="shared" si="51"/>
        <v/>
      </c>
      <c r="T546" t="s">
        <v>6</v>
      </c>
      <c r="V546" t="str">
        <f t="shared" si="52"/>
        <v>Goodrum,N+hLAA</v>
      </c>
      <c r="W546" t="str">
        <f>IF(T546&lt;&gt;"multiple",IF(ISERROR(VLOOKUP(SUBSTITUTE(SUBSTITUTE(V546,"*","~*"),"+","~+"),playerChgs!G$2:H$411,2,FALSE)),"",VLOOKUP(SUBSTITUTE(SUBSTITUTE(V546,"*","~*"),"+","~+"),playerChgs!G$2:H$411,2,FALSE)),"")</f>
        <v/>
      </c>
      <c r="X546" t="str">
        <f t="shared" si="53"/>
        <v>Goodrum,N+hLAA</v>
      </c>
    </row>
    <row r="547" spans="1:24" x14ac:dyDescent="0.25">
      <c r="A547" s="7" t="str">
        <f t="shared" si="48"/>
        <v/>
      </c>
      <c r="B547" s="4" t="str">
        <f>IF(copyYourOldExportHere!G547="x",IF(copyYourOldExportHere!A547="","",copyYourOldExportHere!A547),"")</f>
        <v/>
      </c>
      <c r="C547" s="4" t="str">
        <f>IF(copyYourOldExportHere!G547="x",IF(copyYourOldExportHere!B547="","",copyYourOldExportHere!B547),"")</f>
        <v/>
      </c>
      <c r="D547" s="4" t="str">
        <f>IF(copyYourOldExportHere!G547="x",IF(copyYourOldExportHere!C547="","",copyYourOldExportHere!C547),"")</f>
        <v/>
      </c>
      <c r="E547" s="4" t="str">
        <f>IF(copyYourOldExportHere!G547="x",IF(copyYourOldExportHere!D547="","",copyYourOldExportHere!D547),"")</f>
        <v/>
      </c>
      <c r="F547" s="4" t="str">
        <f>IF(copyYourOldExportHere!G547="x",IF(copyYourOldExportHere!E547="","",copyYourOldExportHere!E547),"")</f>
        <v/>
      </c>
      <c r="G547" s="4" t="str">
        <f>IF(copyYourOldExportHere!G547="x",IF(copyYourOldExportHere!F547="","",copyYourOldExportHere!F547),"")</f>
        <v/>
      </c>
      <c r="H547" s="4" t="str">
        <f>IF(copyYourOldExportHere!G547="x",IF(copyYourOldExportHere!G547="","",copyYourOldExportHere!G547),"")</f>
        <v/>
      </c>
      <c r="I547" s="4" t="str">
        <f>IF(copyYourOldExportHere!G547="x",IF(copyYourOldExportHere!H547="","",copyYourOldExportHere!H547),"")</f>
        <v/>
      </c>
      <c r="J547" s="4" t="str">
        <f>IF(copyYourOldExportHere!G547="x",IF(copyYourOldExportHere!I547="","",copyYourOldExportHere!I547),"")</f>
        <v/>
      </c>
      <c r="K547">
        <v>546</v>
      </c>
      <c r="L547" t="s">
        <v>102</v>
      </c>
      <c r="M547" t="s">
        <v>641</v>
      </c>
      <c r="N547" t="s">
        <v>27</v>
      </c>
      <c r="O547">
        <v>260</v>
      </c>
      <c r="P547" t="s">
        <v>1566</v>
      </c>
      <c r="Q547" t="str">
        <f t="shared" si="49"/>
        <v/>
      </c>
      <c r="R547" t="str">
        <f t="shared" si="50"/>
        <v/>
      </c>
      <c r="S547" t="str">
        <f t="shared" si="51"/>
        <v/>
      </c>
      <c r="V547" t="str">
        <f t="shared" si="52"/>
        <v>Gordon,N*hMMN</v>
      </c>
      <c r="W547" t="str">
        <f>IF(T547&lt;&gt;"multiple",IF(ISERROR(VLOOKUP(SUBSTITUTE(SUBSTITUTE(V547,"*","~*"),"+","~+"),playerChgs!G$2:H$411,2,FALSE)),"",VLOOKUP(SUBSTITUTE(SUBSTITUTE(V547,"*","~*"),"+","~+"),playerChgs!G$2:H$411,2,FALSE)),"")</f>
        <v/>
      </c>
      <c r="X547" t="str">
        <f t="shared" si="53"/>
        <v>Gordon,N*hMMN</v>
      </c>
    </row>
    <row r="548" spans="1:24" x14ac:dyDescent="0.25">
      <c r="A548" s="7" t="str">
        <f t="shared" si="48"/>
        <v/>
      </c>
      <c r="B548" s="4" t="str">
        <f>IF(copyYourOldExportHere!G548="x",IF(copyYourOldExportHere!A548="","",copyYourOldExportHere!A548),"")</f>
        <v/>
      </c>
      <c r="C548" s="4" t="str">
        <f>IF(copyYourOldExportHere!G548="x",IF(copyYourOldExportHere!B548="","",copyYourOldExportHere!B548),"")</f>
        <v/>
      </c>
      <c r="D548" s="4" t="str">
        <f>IF(copyYourOldExportHere!G548="x",IF(copyYourOldExportHere!C548="","",copyYourOldExportHere!C548),"")</f>
        <v/>
      </c>
      <c r="E548" s="4" t="str">
        <f>IF(copyYourOldExportHere!G548="x",IF(copyYourOldExportHere!D548="","",copyYourOldExportHere!D548),"")</f>
        <v/>
      </c>
      <c r="F548" s="4" t="str">
        <f>IF(copyYourOldExportHere!G548="x",IF(copyYourOldExportHere!E548="","",copyYourOldExportHere!E548),"")</f>
        <v/>
      </c>
      <c r="G548" s="4" t="str">
        <f>IF(copyYourOldExportHere!G548="x",IF(copyYourOldExportHere!F548="","",copyYourOldExportHere!F548),"")</f>
        <v/>
      </c>
      <c r="H548" s="4" t="str">
        <f>IF(copyYourOldExportHere!G548="x",IF(copyYourOldExportHere!G548="","",copyYourOldExportHere!G548),"")</f>
        <v/>
      </c>
      <c r="I548" s="4" t="str">
        <f>IF(copyYourOldExportHere!G548="x",IF(copyYourOldExportHere!H548="","",copyYourOldExportHere!H548),"")</f>
        <v/>
      </c>
      <c r="J548" s="4" t="str">
        <f>IF(copyYourOldExportHere!G548="x",IF(copyYourOldExportHere!I548="","",copyYourOldExportHere!I548),"")</f>
        <v/>
      </c>
      <c r="K548">
        <v>547</v>
      </c>
      <c r="L548" t="s">
        <v>46</v>
      </c>
      <c r="M548" t="s">
        <v>1567</v>
      </c>
      <c r="N548" t="s">
        <v>22</v>
      </c>
      <c r="O548">
        <v>34</v>
      </c>
      <c r="P548" t="s">
        <v>339</v>
      </c>
      <c r="Q548" t="str">
        <f t="shared" si="49"/>
        <v/>
      </c>
      <c r="R548" t="str">
        <f t="shared" si="50"/>
        <v/>
      </c>
      <c r="S548" t="str">
        <f t="shared" si="51"/>
        <v/>
      </c>
      <c r="V548" t="str">
        <f t="shared" si="52"/>
        <v>Gordon,TpCON</v>
      </c>
      <c r="W548" t="str">
        <f>IF(T548&lt;&gt;"multiple",IF(ISERROR(VLOOKUP(SUBSTITUTE(SUBSTITUTE(V548,"*","~*"),"+","~+"),playerChgs!G$2:H$411,2,FALSE)),"",VLOOKUP(SUBSTITUTE(SUBSTITUTE(V548,"*","~*"),"+","~+"),playerChgs!G$2:H$411,2,FALSE)),"")</f>
        <v/>
      </c>
      <c r="X548" t="str">
        <f t="shared" si="53"/>
        <v>Gordon,TpCON</v>
      </c>
    </row>
    <row r="549" spans="1:24" x14ac:dyDescent="0.25">
      <c r="A549" s="7" t="str">
        <f t="shared" si="48"/>
        <v/>
      </c>
      <c r="B549" s="4" t="str">
        <f>IF(copyYourOldExportHere!G549="x",IF(copyYourOldExportHere!A549="","",copyYourOldExportHere!A549),"")</f>
        <v/>
      </c>
      <c r="C549" s="4" t="str">
        <f>IF(copyYourOldExportHere!G549="x",IF(copyYourOldExportHere!B549="","",copyYourOldExportHere!B549),"")</f>
        <v/>
      </c>
      <c r="D549" s="4" t="str">
        <f>IF(copyYourOldExportHere!G549="x",IF(copyYourOldExportHere!C549="","",copyYourOldExportHere!C549),"")</f>
        <v/>
      </c>
      <c r="E549" s="4" t="str">
        <f>IF(copyYourOldExportHere!G549="x",IF(copyYourOldExportHere!D549="","",copyYourOldExportHere!D549),"")</f>
        <v/>
      </c>
      <c r="F549" s="4" t="str">
        <f>IF(copyYourOldExportHere!G549="x",IF(copyYourOldExportHere!E549="","",copyYourOldExportHere!E549),"")</f>
        <v/>
      </c>
      <c r="G549" s="4" t="str">
        <f>IF(copyYourOldExportHere!G549="x",IF(copyYourOldExportHere!F549="","",copyYourOldExportHere!F549),"")</f>
        <v/>
      </c>
      <c r="H549" s="4" t="str">
        <f>IF(copyYourOldExportHere!G549="x",IF(copyYourOldExportHere!G549="","",copyYourOldExportHere!G549),"")</f>
        <v/>
      </c>
      <c r="I549" s="4" t="str">
        <f>IF(copyYourOldExportHere!G549="x",IF(copyYourOldExportHere!H549="","",copyYourOldExportHere!H549),"")</f>
        <v/>
      </c>
      <c r="J549" s="4" t="str">
        <f>IF(copyYourOldExportHere!G549="x",IF(copyYourOldExportHere!I549="","",copyYourOldExportHere!I549),"")</f>
        <v/>
      </c>
      <c r="K549">
        <v>548</v>
      </c>
      <c r="L549" t="s">
        <v>33</v>
      </c>
      <c r="M549" t="s">
        <v>812</v>
      </c>
      <c r="N549" t="s">
        <v>22</v>
      </c>
      <c r="O549">
        <v>166</v>
      </c>
      <c r="P549" t="s">
        <v>69</v>
      </c>
      <c r="Q549" t="str">
        <f t="shared" si="49"/>
        <v/>
      </c>
      <c r="R549" t="str">
        <f t="shared" si="50"/>
        <v/>
      </c>
      <c r="S549" t="str">
        <f t="shared" si="51"/>
        <v/>
      </c>
      <c r="V549" t="str">
        <f t="shared" si="52"/>
        <v>Gore,M*pWAN</v>
      </c>
      <c r="W549" t="str">
        <f>IF(T549&lt;&gt;"multiple",IF(ISERROR(VLOOKUP(SUBSTITUTE(SUBSTITUTE(V549,"*","~*"),"+","~+"),playerChgs!G$2:H$411,2,FALSE)),"",VLOOKUP(SUBSTITUTE(SUBSTITUTE(V549,"*","~*"),"+","~+"),playerChgs!G$2:H$411,2,FALSE)),"")</f>
        <v/>
      </c>
      <c r="X549" t="str">
        <f t="shared" si="53"/>
        <v>Gore,M*pWAN</v>
      </c>
    </row>
    <row r="550" spans="1:24" x14ac:dyDescent="0.25">
      <c r="A550" s="7" t="str">
        <f t="shared" si="48"/>
        <v/>
      </c>
      <c r="B550" s="4" t="str">
        <f>IF(copyYourOldExportHere!G550="x",IF(copyYourOldExportHere!A550="","",copyYourOldExportHere!A550),"")</f>
        <v/>
      </c>
      <c r="C550" s="4" t="str">
        <f>IF(copyYourOldExportHere!G550="x",IF(copyYourOldExportHere!B550="","",copyYourOldExportHere!B550),"")</f>
        <v/>
      </c>
      <c r="D550" s="4" t="str">
        <f>IF(copyYourOldExportHere!G550="x",IF(copyYourOldExportHere!C550="","",copyYourOldExportHere!C550),"")</f>
        <v/>
      </c>
      <c r="E550" s="4" t="str">
        <f>IF(copyYourOldExportHere!G550="x",IF(copyYourOldExportHere!D550="","",copyYourOldExportHere!D550),"")</f>
        <v/>
      </c>
      <c r="F550" s="4" t="str">
        <f>IF(copyYourOldExportHere!G550="x",IF(copyYourOldExportHere!E550="","",copyYourOldExportHere!E550),"")</f>
        <v/>
      </c>
      <c r="G550" s="4" t="str">
        <f>IF(copyYourOldExportHere!G550="x",IF(copyYourOldExportHere!F550="","",copyYourOldExportHere!F550),"")</f>
        <v/>
      </c>
      <c r="H550" s="4" t="str">
        <f>IF(copyYourOldExportHere!G550="x",IF(copyYourOldExportHere!G550="","",copyYourOldExportHere!G550),"")</f>
        <v/>
      </c>
      <c r="I550" s="4" t="str">
        <f>IF(copyYourOldExportHere!G550="x",IF(copyYourOldExportHere!H550="","",copyYourOldExportHere!H550),"")</f>
        <v/>
      </c>
      <c r="J550" s="4" t="str">
        <f>IF(copyYourOldExportHere!G550="x",IF(copyYourOldExportHere!I550="","",copyYourOldExportHere!I550),"")</f>
        <v/>
      </c>
      <c r="K550">
        <v>549</v>
      </c>
      <c r="L550" t="s">
        <v>43</v>
      </c>
      <c r="M550" t="s">
        <v>813</v>
      </c>
      <c r="N550" t="s">
        <v>27</v>
      </c>
      <c r="O550">
        <v>365</v>
      </c>
      <c r="P550" t="s">
        <v>1568</v>
      </c>
      <c r="Q550" t="str">
        <f t="shared" si="49"/>
        <v/>
      </c>
      <c r="R550" t="str">
        <f t="shared" si="50"/>
        <v/>
      </c>
      <c r="S550" t="str">
        <f t="shared" si="51"/>
        <v/>
      </c>
      <c r="V550" t="str">
        <f t="shared" si="52"/>
        <v>Gorman,N*hSLN</v>
      </c>
      <c r="W550" t="str">
        <f>IF(T550&lt;&gt;"multiple",IF(ISERROR(VLOOKUP(SUBSTITUTE(SUBSTITUTE(V550,"*","~*"),"+","~+"),playerChgs!G$2:H$411,2,FALSE)),"",VLOOKUP(SUBSTITUTE(SUBSTITUTE(V550,"*","~*"),"+","~+"),playerChgs!G$2:H$411,2,FALSE)),"")</f>
        <v/>
      </c>
      <c r="X550" t="str">
        <f t="shared" si="53"/>
        <v>Gorman,N*hSLN</v>
      </c>
    </row>
    <row r="551" spans="1:24" x14ac:dyDescent="0.25">
      <c r="A551" s="7" t="str">
        <f t="shared" si="48"/>
        <v/>
      </c>
      <c r="B551" s="4" t="str">
        <f>IF(copyYourOldExportHere!G551="x",IF(copyYourOldExportHere!A551="","",copyYourOldExportHere!A551),"")</f>
        <v/>
      </c>
      <c r="C551" s="4" t="str">
        <f>IF(copyYourOldExportHere!G551="x",IF(copyYourOldExportHere!B551="","",copyYourOldExportHere!B551),"")</f>
        <v/>
      </c>
      <c r="D551" s="4" t="str">
        <f>IF(copyYourOldExportHere!G551="x",IF(copyYourOldExportHere!C551="","",copyYourOldExportHere!C551),"")</f>
        <v/>
      </c>
      <c r="E551" s="4" t="str">
        <f>IF(copyYourOldExportHere!G551="x",IF(copyYourOldExportHere!D551="","",copyYourOldExportHere!D551),"")</f>
        <v/>
      </c>
      <c r="F551" s="4" t="str">
        <f>IF(copyYourOldExportHere!G551="x",IF(copyYourOldExportHere!E551="","",copyYourOldExportHere!E551),"")</f>
        <v/>
      </c>
      <c r="G551" s="4" t="str">
        <f>IF(copyYourOldExportHere!G551="x",IF(copyYourOldExportHere!F551="","",copyYourOldExportHere!F551),"")</f>
        <v/>
      </c>
      <c r="H551" s="4" t="str">
        <f>IF(copyYourOldExportHere!G551="x",IF(copyYourOldExportHere!G551="","",copyYourOldExportHere!G551),"")</f>
        <v/>
      </c>
      <c r="I551" s="4" t="str">
        <f>IF(copyYourOldExportHere!G551="x",IF(copyYourOldExportHere!H551="","",copyYourOldExportHere!H551),"")</f>
        <v/>
      </c>
      <c r="J551" s="4" t="str">
        <f>IF(copyYourOldExportHere!G551="x",IF(copyYourOldExportHere!I551="","",copyYourOldExportHere!I551),"")</f>
        <v/>
      </c>
      <c r="K551">
        <v>550</v>
      </c>
      <c r="L551" t="s">
        <v>40</v>
      </c>
      <c r="M551" t="s">
        <v>1569</v>
      </c>
      <c r="N551" t="s">
        <v>22</v>
      </c>
      <c r="O551">
        <v>4</v>
      </c>
      <c r="P551" t="s">
        <v>62</v>
      </c>
      <c r="Q551" t="str">
        <f t="shared" si="49"/>
        <v/>
      </c>
      <c r="R551" t="str">
        <f t="shared" si="50"/>
        <v/>
      </c>
      <c r="S551" t="str">
        <f t="shared" si="51"/>
        <v/>
      </c>
      <c r="T551" t="s">
        <v>6</v>
      </c>
      <c r="V551" t="str">
        <f t="shared" si="52"/>
        <v>Gose,A*pCLA</v>
      </c>
      <c r="W551" t="str">
        <f>IF(T551&lt;&gt;"multiple",IF(ISERROR(VLOOKUP(SUBSTITUTE(SUBSTITUTE(V551,"*","~*"),"+","~+"),playerChgs!G$2:H$411,2,FALSE)),"",VLOOKUP(SUBSTITUTE(SUBSTITUTE(V551,"*","~*"),"+","~+"),playerChgs!G$2:H$411,2,FALSE)),"")</f>
        <v/>
      </c>
      <c r="X551" t="str">
        <f t="shared" si="53"/>
        <v>Gose,A*pCLA</v>
      </c>
    </row>
    <row r="552" spans="1:24" x14ac:dyDescent="0.25">
      <c r="A552" s="7" t="str">
        <f t="shared" si="48"/>
        <v/>
      </c>
      <c r="B552" s="4" t="str">
        <f>IF(copyYourOldExportHere!G552="x",IF(copyYourOldExportHere!A552="","",copyYourOldExportHere!A552),"")</f>
        <v/>
      </c>
      <c r="C552" s="4" t="str">
        <f>IF(copyYourOldExportHere!G552="x",IF(copyYourOldExportHere!B552="","",copyYourOldExportHere!B552),"")</f>
        <v/>
      </c>
      <c r="D552" s="4" t="str">
        <f>IF(copyYourOldExportHere!G552="x",IF(copyYourOldExportHere!C552="","",copyYourOldExportHere!C552),"")</f>
        <v/>
      </c>
      <c r="E552" s="4" t="str">
        <f>IF(copyYourOldExportHere!G552="x",IF(copyYourOldExportHere!D552="","",copyYourOldExportHere!D552),"")</f>
        <v/>
      </c>
      <c r="F552" s="4" t="str">
        <f>IF(copyYourOldExportHere!G552="x",IF(copyYourOldExportHere!E552="","",copyYourOldExportHere!E552),"")</f>
        <v/>
      </c>
      <c r="G552" s="4" t="str">
        <f>IF(copyYourOldExportHere!G552="x",IF(copyYourOldExportHere!F552="","",copyYourOldExportHere!F552),"")</f>
        <v/>
      </c>
      <c r="H552" s="4" t="str">
        <f>IF(copyYourOldExportHere!G552="x",IF(copyYourOldExportHere!G552="","",copyYourOldExportHere!G552),"")</f>
        <v/>
      </c>
      <c r="I552" s="4" t="str">
        <f>IF(copyYourOldExportHere!G552="x",IF(copyYourOldExportHere!H552="","",copyYourOldExportHere!H552),"")</f>
        <v/>
      </c>
      <c r="J552" s="4" t="str">
        <f>IF(copyYourOldExportHere!G552="x",IF(copyYourOldExportHere!I552="","",copyYourOldExportHere!I552),"")</f>
        <v/>
      </c>
      <c r="K552">
        <v>551</v>
      </c>
      <c r="L552" t="s">
        <v>43</v>
      </c>
      <c r="M552" t="s">
        <v>1570</v>
      </c>
      <c r="N552" t="s">
        <v>22</v>
      </c>
      <c r="O552">
        <v>8</v>
      </c>
      <c r="P552" t="s">
        <v>333</v>
      </c>
      <c r="Q552" t="str">
        <f t="shared" si="49"/>
        <v/>
      </c>
      <c r="R552" t="str">
        <f t="shared" si="50"/>
        <v/>
      </c>
      <c r="S552" t="str">
        <f t="shared" si="51"/>
        <v/>
      </c>
      <c r="T552" t="s">
        <v>6</v>
      </c>
      <c r="V552" t="str">
        <f t="shared" si="52"/>
        <v>Graceffo,GpSLN</v>
      </c>
      <c r="W552" t="str">
        <f>IF(T552&lt;&gt;"multiple",IF(ISERROR(VLOOKUP(SUBSTITUTE(SUBSTITUTE(V552,"*","~*"),"+","~+"),playerChgs!G$2:H$411,2,FALSE)),"",VLOOKUP(SUBSTITUTE(SUBSTITUTE(V552,"*","~*"),"+","~+"),playerChgs!G$2:H$411,2,FALSE)),"")</f>
        <v/>
      </c>
      <c r="X552" t="str">
        <f t="shared" si="53"/>
        <v>Graceffo,GpSLN</v>
      </c>
    </row>
    <row r="553" spans="1:24" x14ac:dyDescent="0.25">
      <c r="A553" s="7" t="str">
        <f t="shared" si="48"/>
        <v/>
      </c>
      <c r="B553" s="4" t="str">
        <f>IF(copyYourOldExportHere!G553="x",IF(copyYourOldExportHere!A553="","",copyYourOldExportHere!A553),"")</f>
        <v/>
      </c>
      <c r="C553" s="4" t="str">
        <f>IF(copyYourOldExportHere!G553="x",IF(copyYourOldExportHere!B553="","",copyYourOldExportHere!B553),"")</f>
        <v/>
      </c>
      <c r="D553" s="4" t="str">
        <f>IF(copyYourOldExportHere!G553="x",IF(copyYourOldExportHere!C553="","",copyYourOldExportHere!C553),"")</f>
        <v/>
      </c>
      <c r="E553" s="4" t="str">
        <f>IF(copyYourOldExportHere!G553="x",IF(copyYourOldExportHere!D553="","",copyYourOldExportHere!D553),"")</f>
        <v/>
      </c>
      <c r="F553" s="4" t="str">
        <f>IF(copyYourOldExportHere!G553="x",IF(copyYourOldExportHere!E553="","",copyYourOldExportHere!E553),"")</f>
        <v/>
      </c>
      <c r="G553" s="4" t="str">
        <f>IF(copyYourOldExportHere!G553="x",IF(copyYourOldExportHere!F553="","",copyYourOldExportHere!F553),"")</f>
        <v/>
      </c>
      <c r="H553" s="4" t="str">
        <f>IF(copyYourOldExportHere!G553="x",IF(copyYourOldExportHere!G553="","",copyYourOldExportHere!G553),"")</f>
        <v/>
      </c>
      <c r="I553" s="4" t="str">
        <f>IF(copyYourOldExportHere!G553="x",IF(copyYourOldExportHere!H553="","",copyYourOldExportHere!H553),"")</f>
        <v/>
      </c>
      <c r="J553" s="4" t="str">
        <f>IF(copyYourOldExportHere!G553="x",IF(copyYourOldExportHere!I553="","",copyYourOldExportHere!I553),"")</f>
        <v/>
      </c>
      <c r="K553">
        <v>552</v>
      </c>
      <c r="L553" t="s">
        <v>32</v>
      </c>
      <c r="M553" t="s">
        <v>106</v>
      </c>
      <c r="N553" t="s">
        <v>27</v>
      </c>
      <c r="O553">
        <v>215</v>
      </c>
      <c r="P553" t="s">
        <v>1571</v>
      </c>
      <c r="Q553" t="str">
        <f t="shared" si="49"/>
        <v/>
      </c>
      <c r="R553" t="str">
        <f t="shared" si="50"/>
        <v/>
      </c>
      <c r="S553" t="str">
        <f t="shared" si="51"/>
        <v/>
      </c>
      <c r="V553" t="str">
        <f t="shared" si="52"/>
        <v>Grandal,Y+hPIN</v>
      </c>
      <c r="W553" t="str">
        <f>IF(T553&lt;&gt;"multiple",IF(ISERROR(VLOOKUP(SUBSTITUTE(SUBSTITUTE(V553,"*","~*"),"+","~+"),playerChgs!G$2:H$411,2,FALSE)),"",VLOOKUP(SUBSTITUTE(SUBSTITUTE(V553,"*","~*"),"+","~+"),playerChgs!G$2:H$411,2,FALSE)),"")</f>
        <v/>
      </c>
      <c r="X553" t="str">
        <f t="shared" si="53"/>
        <v>Grandal,Y+hPIN</v>
      </c>
    </row>
    <row r="554" spans="1:24" x14ac:dyDescent="0.25">
      <c r="A554" s="7" t="str">
        <f t="shared" si="48"/>
        <v/>
      </c>
      <c r="B554" s="4" t="str">
        <f>IF(copyYourOldExportHere!G554="x",IF(copyYourOldExportHere!A554="","",copyYourOldExportHere!A554),"")</f>
        <v/>
      </c>
      <c r="C554" s="4" t="str">
        <f>IF(copyYourOldExportHere!G554="x",IF(copyYourOldExportHere!B554="","",copyYourOldExportHere!B554),"")</f>
        <v/>
      </c>
      <c r="D554" s="4" t="str">
        <f>IF(copyYourOldExportHere!G554="x",IF(copyYourOldExportHere!C554="","",copyYourOldExportHere!C554),"")</f>
        <v/>
      </c>
      <c r="E554" s="4" t="str">
        <f>IF(copyYourOldExportHere!G554="x",IF(copyYourOldExportHere!D554="","",copyYourOldExportHere!D554),"")</f>
        <v/>
      </c>
      <c r="F554" s="4" t="str">
        <f>IF(copyYourOldExportHere!G554="x",IF(copyYourOldExportHere!E554="","",copyYourOldExportHere!E554),"")</f>
        <v/>
      </c>
      <c r="G554" s="4" t="str">
        <f>IF(copyYourOldExportHere!G554="x",IF(copyYourOldExportHere!F554="","",copyYourOldExportHere!F554),"")</f>
        <v/>
      </c>
      <c r="H554" s="4" t="str">
        <f>IF(copyYourOldExportHere!G554="x",IF(copyYourOldExportHere!G554="","",copyYourOldExportHere!G554),"")</f>
        <v/>
      </c>
      <c r="I554" s="4" t="str">
        <f>IF(copyYourOldExportHere!G554="x",IF(copyYourOldExportHere!H554="","",copyYourOldExportHere!H554),"")</f>
        <v/>
      </c>
      <c r="J554" s="4" t="str">
        <f>IF(copyYourOldExportHere!G554="x",IF(copyYourOldExportHere!I554="","",copyYourOldExportHere!I554),"")</f>
        <v/>
      </c>
      <c r="K554">
        <v>553</v>
      </c>
      <c r="L554" t="s">
        <v>29</v>
      </c>
      <c r="M554" t="s">
        <v>439</v>
      </c>
      <c r="N554" t="s">
        <v>22</v>
      </c>
      <c r="O554">
        <v>7</v>
      </c>
      <c r="P554" t="s">
        <v>62</v>
      </c>
      <c r="Q554" t="str">
        <f t="shared" si="49"/>
        <v/>
      </c>
      <c r="R554" t="str">
        <f t="shared" si="50"/>
        <v/>
      </c>
      <c r="S554" t="str">
        <f t="shared" si="51"/>
        <v/>
      </c>
      <c r="V554" t="str">
        <f t="shared" si="52"/>
        <v>Graterol,BpLAN</v>
      </c>
      <c r="W554" t="str">
        <f>IF(T554&lt;&gt;"multiple",IF(ISERROR(VLOOKUP(SUBSTITUTE(SUBSTITUTE(V554,"*","~*"),"+","~+"),playerChgs!G$2:H$411,2,FALSE)),"",VLOOKUP(SUBSTITUTE(SUBSTITUTE(V554,"*","~*"),"+","~+"),playerChgs!G$2:H$411,2,FALSE)),"")</f>
        <v/>
      </c>
      <c r="X554" t="str">
        <f t="shared" si="53"/>
        <v>Graterol,BpLAN</v>
      </c>
    </row>
    <row r="555" spans="1:24" x14ac:dyDescent="0.25">
      <c r="A555" s="7" t="str">
        <f t="shared" si="48"/>
        <v/>
      </c>
      <c r="B555" s="4" t="str">
        <f>IF(copyYourOldExportHere!G555="x",IF(copyYourOldExportHere!A555="","",copyYourOldExportHere!A555),"")</f>
        <v/>
      </c>
      <c r="C555" s="4" t="str">
        <f>IF(copyYourOldExportHere!G555="x",IF(copyYourOldExportHere!B555="","",copyYourOldExportHere!B555),"")</f>
        <v/>
      </c>
      <c r="D555" s="4" t="str">
        <f>IF(copyYourOldExportHere!G555="x",IF(copyYourOldExportHere!C555="","",copyYourOldExportHere!C555),"")</f>
        <v/>
      </c>
      <c r="E555" s="4" t="str">
        <f>IF(copyYourOldExportHere!G555="x",IF(copyYourOldExportHere!D555="","",copyYourOldExportHere!D555),"")</f>
        <v/>
      </c>
      <c r="F555" s="4" t="str">
        <f>IF(copyYourOldExportHere!G555="x",IF(copyYourOldExportHere!E555="","",copyYourOldExportHere!E555),"")</f>
        <v/>
      </c>
      <c r="G555" s="4" t="str">
        <f>IF(copyYourOldExportHere!G555="x",IF(copyYourOldExportHere!F555="","",copyYourOldExportHere!F555),"")</f>
        <v/>
      </c>
      <c r="H555" s="4" t="str">
        <f>IF(copyYourOldExportHere!G555="x",IF(copyYourOldExportHere!G555="","",copyYourOldExportHere!G555),"")</f>
        <v/>
      </c>
      <c r="I555" s="4" t="str">
        <f>IF(copyYourOldExportHere!G555="x",IF(copyYourOldExportHere!H555="","",copyYourOldExportHere!H555),"")</f>
        <v/>
      </c>
      <c r="J555" s="4" t="str">
        <f>IF(copyYourOldExportHere!G555="x",IF(copyYourOldExportHere!I555="","",copyYourOldExportHere!I555),"")</f>
        <v/>
      </c>
      <c r="K555">
        <v>554</v>
      </c>
      <c r="L555" t="s">
        <v>39</v>
      </c>
      <c r="M555" t="s">
        <v>197</v>
      </c>
      <c r="N555" t="s">
        <v>22</v>
      </c>
      <c r="O555">
        <v>103</v>
      </c>
      <c r="P555" t="s">
        <v>65</v>
      </c>
      <c r="Q555" t="str">
        <f t="shared" si="49"/>
        <v/>
      </c>
      <c r="R555" t="str">
        <f t="shared" si="50"/>
        <v/>
      </c>
      <c r="S555" t="str">
        <f t="shared" si="51"/>
        <v/>
      </c>
      <c r="V555" t="str">
        <f t="shared" si="52"/>
        <v>Gray,JpTEA</v>
      </c>
      <c r="W555" t="str">
        <f>IF(T555&lt;&gt;"multiple",IF(ISERROR(VLOOKUP(SUBSTITUTE(SUBSTITUTE(V555,"*","~*"),"+","~+"),playerChgs!G$2:H$411,2,FALSE)),"",VLOOKUP(SUBSTITUTE(SUBSTITUTE(V555,"*","~*"),"+","~+"),playerChgs!G$2:H$411,2,FALSE)),"")</f>
        <v/>
      </c>
      <c r="X555" t="str">
        <f t="shared" si="53"/>
        <v>Gray,JpTEA</v>
      </c>
    </row>
    <row r="556" spans="1:24" x14ac:dyDescent="0.25">
      <c r="A556" s="7" t="str">
        <f t="shared" si="48"/>
        <v/>
      </c>
      <c r="B556" s="4" t="str">
        <f>IF(copyYourOldExportHere!G556="x",IF(copyYourOldExportHere!A556="","",copyYourOldExportHere!A556),"")</f>
        <v/>
      </c>
      <c r="C556" s="4" t="str">
        <f>IF(copyYourOldExportHere!G556="x",IF(copyYourOldExportHere!B556="","",copyYourOldExportHere!B556),"")</f>
        <v/>
      </c>
      <c r="D556" s="4" t="str">
        <f>IF(copyYourOldExportHere!G556="x",IF(copyYourOldExportHere!C556="","",copyYourOldExportHere!C556),"")</f>
        <v/>
      </c>
      <c r="E556" s="4" t="str">
        <f>IF(copyYourOldExportHere!G556="x",IF(copyYourOldExportHere!D556="","",copyYourOldExportHere!D556),"")</f>
        <v/>
      </c>
      <c r="F556" s="4" t="str">
        <f>IF(copyYourOldExportHere!G556="x",IF(copyYourOldExportHere!E556="","",copyYourOldExportHere!E556),"")</f>
        <v/>
      </c>
      <c r="G556" s="4" t="str">
        <f>IF(copyYourOldExportHere!G556="x",IF(copyYourOldExportHere!F556="","",copyYourOldExportHere!F556),"")</f>
        <v/>
      </c>
      <c r="H556" s="4" t="str">
        <f>IF(copyYourOldExportHere!G556="x",IF(copyYourOldExportHere!G556="","",copyYourOldExportHere!G556),"")</f>
        <v/>
      </c>
      <c r="I556" s="4" t="str">
        <f>IF(copyYourOldExportHere!G556="x",IF(copyYourOldExportHere!H556="","",copyYourOldExportHere!H556),"")</f>
        <v/>
      </c>
      <c r="J556" s="4" t="str">
        <f>IF(copyYourOldExportHere!G556="x",IF(copyYourOldExportHere!I556="","",copyYourOldExportHere!I556),"")</f>
        <v/>
      </c>
      <c r="K556">
        <v>555</v>
      </c>
      <c r="L556" t="s">
        <v>33</v>
      </c>
      <c r="M556" t="s">
        <v>197</v>
      </c>
      <c r="N556" t="s">
        <v>22</v>
      </c>
      <c r="O556">
        <v>8</v>
      </c>
      <c r="P556" t="s">
        <v>339</v>
      </c>
      <c r="Q556" t="str">
        <f t="shared" si="49"/>
        <v/>
      </c>
      <c r="R556" t="str">
        <f t="shared" si="50"/>
        <v/>
      </c>
      <c r="S556" t="str">
        <f t="shared" si="51"/>
        <v/>
      </c>
      <c r="T556" t="s">
        <v>6</v>
      </c>
      <c r="V556" t="str">
        <f t="shared" si="52"/>
        <v>Gray,JpWAN</v>
      </c>
      <c r="W556" t="str">
        <f>IF(T556&lt;&gt;"multiple",IF(ISERROR(VLOOKUP(SUBSTITUTE(SUBSTITUTE(V556,"*","~*"),"+","~+"),playerChgs!G$2:H$411,2,FALSE)),"",VLOOKUP(SUBSTITUTE(SUBSTITUTE(V556,"*","~*"),"+","~+"),playerChgs!G$2:H$411,2,FALSE)),"")</f>
        <v/>
      </c>
      <c r="X556" t="str">
        <f t="shared" si="53"/>
        <v>Gray,JpWAN</v>
      </c>
    </row>
    <row r="557" spans="1:24" x14ac:dyDescent="0.25">
      <c r="A557" s="7" t="str">
        <f t="shared" si="48"/>
        <v/>
      </c>
      <c r="B557" s="4" t="str">
        <f>IF(copyYourOldExportHere!G557="x",IF(copyYourOldExportHere!A557="","",copyYourOldExportHere!A557),"")</f>
        <v/>
      </c>
      <c r="C557" s="4" t="str">
        <f>IF(copyYourOldExportHere!G557="x",IF(copyYourOldExportHere!B557="","",copyYourOldExportHere!B557),"")</f>
        <v/>
      </c>
      <c r="D557" s="4" t="str">
        <f>IF(copyYourOldExportHere!G557="x",IF(copyYourOldExportHere!C557="","",copyYourOldExportHere!C557),"")</f>
        <v/>
      </c>
      <c r="E557" s="4" t="str">
        <f>IF(copyYourOldExportHere!G557="x",IF(copyYourOldExportHere!D557="","",copyYourOldExportHere!D557),"")</f>
        <v/>
      </c>
      <c r="F557" s="4" t="str">
        <f>IF(copyYourOldExportHere!G557="x",IF(copyYourOldExportHere!E557="","",copyYourOldExportHere!E557),"")</f>
        <v/>
      </c>
      <c r="G557" s="4" t="str">
        <f>IF(copyYourOldExportHere!G557="x",IF(copyYourOldExportHere!F557="","",copyYourOldExportHere!F557),"")</f>
        <v/>
      </c>
      <c r="H557" s="4" t="str">
        <f>IF(copyYourOldExportHere!G557="x",IF(copyYourOldExportHere!G557="","",copyYourOldExportHere!G557),"")</f>
        <v/>
      </c>
      <c r="I557" s="4" t="str">
        <f>IF(copyYourOldExportHere!G557="x",IF(copyYourOldExportHere!H557="","",copyYourOldExportHere!H557),"")</f>
        <v/>
      </c>
      <c r="J557" s="4" t="str">
        <f>IF(copyYourOldExportHere!G557="x",IF(copyYourOldExportHere!I557="","",copyYourOldExportHere!I557),"")</f>
        <v/>
      </c>
      <c r="K557">
        <v>556</v>
      </c>
      <c r="L557" t="s">
        <v>43</v>
      </c>
      <c r="M557" t="s">
        <v>129</v>
      </c>
      <c r="N557" t="s">
        <v>22</v>
      </c>
      <c r="O557">
        <v>166</v>
      </c>
      <c r="P557" t="s">
        <v>67</v>
      </c>
      <c r="Q557" t="str">
        <f t="shared" si="49"/>
        <v/>
      </c>
      <c r="R557" t="str">
        <f t="shared" si="50"/>
        <v/>
      </c>
      <c r="S557" t="str">
        <f t="shared" si="51"/>
        <v/>
      </c>
      <c r="V557" t="str">
        <f t="shared" si="52"/>
        <v>Gray,SpSLN</v>
      </c>
      <c r="W557" t="str">
        <f>IF(T557&lt;&gt;"multiple",IF(ISERROR(VLOOKUP(SUBSTITUTE(SUBSTITUTE(V557,"*","~*"),"+","~+"),playerChgs!G$2:H$411,2,FALSE)),"",VLOOKUP(SUBSTITUTE(SUBSTITUTE(V557,"*","~*"),"+","~+"),playerChgs!G$2:H$411,2,FALSE)),"")</f>
        <v/>
      </c>
      <c r="X557" t="str">
        <f t="shared" si="53"/>
        <v>Gray,SpSLN</v>
      </c>
    </row>
    <row r="558" spans="1:24" x14ac:dyDescent="0.25">
      <c r="A558" s="7" t="str">
        <f t="shared" si="48"/>
        <v/>
      </c>
      <c r="B558" s="4" t="str">
        <f>IF(copyYourOldExportHere!G558="x",IF(copyYourOldExportHere!A558="","",copyYourOldExportHere!A558),"")</f>
        <v/>
      </c>
      <c r="C558" s="4" t="str">
        <f>IF(copyYourOldExportHere!G558="x",IF(copyYourOldExportHere!B558="","",copyYourOldExportHere!B558),"")</f>
        <v/>
      </c>
      <c r="D558" s="4" t="str">
        <f>IF(copyYourOldExportHere!G558="x",IF(copyYourOldExportHere!C558="","",copyYourOldExportHere!C558),"")</f>
        <v/>
      </c>
      <c r="E558" s="4" t="str">
        <f>IF(copyYourOldExportHere!G558="x",IF(copyYourOldExportHere!D558="","",copyYourOldExportHere!D558),"")</f>
        <v/>
      </c>
      <c r="F558" s="4" t="str">
        <f>IF(copyYourOldExportHere!G558="x",IF(copyYourOldExportHere!E558="","",copyYourOldExportHere!E558),"")</f>
        <v/>
      </c>
      <c r="G558" s="4" t="str">
        <f>IF(copyYourOldExportHere!G558="x",IF(copyYourOldExportHere!F558="","",copyYourOldExportHere!F558),"")</f>
        <v/>
      </c>
      <c r="H558" s="4" t="str">
        <f>IF(copyYourOldExportHere!G558="x",IF(copyYourOldExportHere!G558="","",copyYourOldExportHere!G558),"")</f>
        <v/>
      </c>
      <c r="I558" s="4" t="str">
        <f>IF(copyYourOldExportHere!G558="x",IF(copyYourOldExportHere!H558="","",copyYourOldExportHere!H558),"")</f>
        <v/>
      </c>
      <c r="J558" s="4" t="str">
        <f>IF(copyYourOldExportHere!G558="x",IF(copyYourOldExportHere!I558="","",copyYourOldExportHere!I558),"")</f>
        <v/>
      </c>
      <c r="K558">
        <v>557</v>
      </c>
      <c r="L558" t="s">
        <v>45</v>
      </c>
      <c r="M558" t="s">
        <v>1044</v>
      </c>
      <c r="N558" t="s">
        <v>27</v>
      </c>
      <c r="O558">
        <v>28</v>
      </c>
      <c r="P558" t="s">
        <v>1572</v>
      </c>
      <c r="Q558" t="str">
        <f t="shared" si="49"/>
        <v/>
      </c>
      <c r="R558" t="str">
        <f t="shared" si="50"/>
        <v/>
      </c>
      <c r="S558" t="str">
        <f t="shared" si="51"/>
        <v/>
      </c>
      <c r="T558" t="s">
        <v>6</v>
      </c>
      <c r="V558" t="str">
        <f t="shared" si="52"/>
        <v>Gray,T*hOAA</v>
      </c>
      <c r="W558" t="str">
        <f>IF(T558&lt;&gt;"multiple",IF(ISERROR(VLOOKUP(SUBSTITUTE(SUBSTITUTE(V558,"*","~*"),"+","~+"),playerChgs!G$2:H$411,2,FALSE)),"",VLOOKUP(SUBSTITUTE(SUBSTITUTE(V558,"*","~*"),"+","~+"),playerChgs!G$2:H$411,2,FALSE)),"")</f>
        <v/>
      </c>
      <c r="X558" t="str">
        <f t="shared" si="53"/>
        <v>Gray,T*hOAA</v>
      </c>
    </row>
    <row r="559" spans="1:24" x14ac:dyDescent="0.25">
      <c r="A559" s="7" t="str">
        <f t="shared" si="48"/>
        <v/>
      </c>
      <c r="B559" s="4" t="str">
        <f>IF(copyYourOldExportHere!G559="x",IF(copyYourOldExportHere!A559="","",copyYourOldExportHere!A559),"")</f>
        <v/>
      </c>
      <c r="C559" s="4" t="str">
        <f>IF(copyYourOldExportHere!G559="x",IF(copyYourOldExportHere!B559="","",copyYourOldExportHere!B559),"")</f>
        <v/>
      </c>
      <c r="D559" s="4" t="str">
        <f>IF(copyYourOldExportHere!G559="x",IF(copyYourOldExportHere!C559="","",copyYourOldExportHere!C559),"")</f>
        <v/>
      </c>
      <c r="E559" s="4" t="str">
        <f>IF(copyYourOldExportHere!G559="x",IF(copyYourOldExportHere!D559="","",copyYourOldExportHere!D559),"")</f>
        <v/>
      </c>
      <c r="F559" s="4" t="str">
        <f>IF(copyYourOldExportHere!G559="x",IF(copyYourOldExportHere!E559="","",copyYourOldExportHere!E559),"")</f>
        <v/>
      </c>
      <c r="G559" s="4" t="str">
        <f>IF(copyYourOldExportHere!G559="x",IF(copyYourOldExportHere!F559="","",copyYourOldExportHere!F559),"")</f>
        <v/>
      </c>
      <c r="H559" s="4" t="str">
        <f>IF(copyYourOldExportHere!G559="x",IF(copyYourOldExportHere!G559="","",copyYourOldExportHere!G559),"")</f>
        <v/>
      </c>
      <c r="I559" s="4" t="str">
        <f>IF(copyYourOldExportHere!G559="x",IF(copyYourOldExportHere!H559="","",copyYourOldExportHere!H559),"")</f>
        <v/>
      </c>
      <c r="J559" s="4" t="str">
        <f>IF(copyYourOldExportHere!G559="x",IF(copyYourOldExportHere!I559="","",copyYourOldExportHere!I559),"")</f>
        <v/>
      </c>
      <c r="K559">
        <v>558</v>
      </c>
      <c r="L559" t="s">
        <v>45</v>
      </c>
      <c r="M559" t="s">
        <v>1044</v>
      </c>
      <c r="N559" t="s">
        <v>27</v>
      </c>
      <c r="O559">
        <v>21</v>
      </c>
      <c r="P559" t="s">
        <v>1572</v>
      </c>
      <c r="Q559" t="str">
        <f t="shared" si="49"/>
        <v/>
      </c>
      <c r="R559" t="str">
        <f t="shared" si="50"/>
        <v/>
      </c>
      <c r="S559" t="str">
        <f t="shared" si="51"/>
        <v/>
      </c>
      <c r="T559" t="s">
        <v>7</v>
      </c>
      <c r="V559" t="str">
        <f t="shared" si="52"/>
        <v>Gray,T*hOAA</v>
      </c>
      <c r="W559" t="str">
        <f>IF(T559&lt;&gt;"multiple",IF(ISERROR(VLOOKUP(SUBSTITUTE(SUBSTITUTE(V559,"*","~*"),"+","~+"),playerChgs!G$2:H$411,2,FALSE)),"",VLOOKUP(SUBSTITUTE(SUBSTITUTE(V559,"*","~*"),"+","~+"),playerChgs!G$2:H$411,2,FALSE)),"")</f>
        <v/>
      </c>
      <c r="X559" t="str">
        <f t="shared" si="53"/>
        <v>Gray,T*hOAA</v>
      </c>
    </row>
    <row r="560" spans="1:24" x14ac:dyDescent="0.25">
      <c r="A560" s="7" t="str">
        <f t="shared" si="48"/>
        <v/>
      </c>
      <c r="B560" s="4" t="str">
        <f>IF(copyYourOldExportHere!G560="x",IF(copyYourOldExportHere!A560="","",copyYourOldExportHere!A560),"")</f>
        <v/>
      </c>
      <c r="C560" s="4" t="str">
        <f>IF(copyYourOldExportHere!G560="x",IF(copyYourOldExportHere!B560="","",copyYourOldExportHere!B560),"")</f>
        <v/>
      </c>
      <c r="D560" s="4" t="str">
        <f>IF(copyYourOldExportHere!G560="x",IF(copyYourOldExportHere!C560="","",copyYourOldExportHere!C560),"")</f>
        <v/>
      </c>
      <c r="E560" s="4" t="str">
        <f>IF(copyYourOldExportHere!G560="x",IF(copyYourOldExportHere!D560="","",copyYourOldExportHere!D560),"")</f>
        <v/>
      </c>
      <c r="F560" s="4" t="str">
        <f>IF(copyYourOldExportHere!G560="x",IF(copyYourOldExportHere!E560="","",copyYourOldExportHere!E560),"")</f>
        <v/>
      </c>
      <c r="G560" s="4" t="str">
        <f>IF(copyYourOldExportHere!G560="x",IF(copyYourOldExportHere!F560="","",copyYourOldExportHere!F560),"")</f>
        <v/>
      </c>
      <c r="H560" s="4" t="str">
        <f>IF(copyYourOldExportHere!G560="x",IF(copyYourOldExportHere!G560="","",copyYourOldExportHere!G560),"")</f>
        <v/>
      </c>
      <c r="I560" s="4" t="str">
        <f>IF(copyYourOldExportHere!G560="x",IF(copyYourOldExportHere!H560="","",copyYourOldExportHere!H560),"")</f>
        <v/>
      </c>
      <c r="J560" s="4" t="str">
        <f>IF(copyYourOldExportHere!G560="x",IF(copyYourOldExportHere!I560="","",copyYourOldExportHere!I560),"")</f>
        <v/>
      </c>
      <c r="K560">
        <v>559</v>
      </c>
      <c r="L560" t="s">
        <v>102</v>
      </c>
      <c r="M560" t="s">
        <v>1044</v>
      </c>
      <c r="N560" t="s">
        <v>27</v>
      </c>
      <c r="O560">
        <v>7</v>
      </c>
      <c r="P560" t="s">
        <v>1573</v>
      </c>
      <c r="Q560" t="str">
        <f t="shared" si="49"/>
        <v/>
      </c>
      <c r="R560" t="str">
        <f t="shared" si="50"/>
        <v/>
      </c>
      <c r="S560" t="str">
        <f t="shared" si="51"/>
        <v/>
      </c>
      <c r="T560" t="s">
        <v>7</v>
      </c>
      <c r="V560" t="str">
        <f t="shared" si="52"/>
        <v>Gray,T*hMMN</v>
      </c>
      <c r="W560" t="str">
        <f>IF(T560&lt;&gt;"multiple",IF(ISERROR(VLOOKUP(SUBSTITUTE(SUBSTITUTE(V560,"*","~*"),"+","~+"),playerChgs!G$2:H$411,2,FALSE)),"",VLOOKUP(SUBSTITUTE(SUBSTITUTE(V560,"*","~*"),"+","~+"),playerChgs!G$2:H$411,2,FALSE)),"")</f>
        <v/>
      </c>
      <c r="X560" t="str">
        <f t="shared" si="53"/>
        <v>Gray,T*hMMN</v>
      </c>
    </row>
    <row r="561" spans="1:24" x14ac:dyDescent="0.25">
      <c r="A561" s="7" t="str">
        <f t="shared" si="48"/>
        <v/>
      </c>
      <c r="B561" s="4" t="str">
        <f>IF(copyYourOldExportHere!G561="x",IF(copyYourOldExportHere!A561="","",copyYourOldExportHere!A561),"")</f>
        <v/>
      </c>
      <c r="C561" s="4" t="str">
        <f>IF(copyYourOldExportHere!G561="x",IF(copyYourOldExportHere!B561="","",copyYourOldExportHere!B561),"")</f>
        <v/>
      </c>
      <c r="D561" s="4" t="str">
        <f>IF(copyYourOldExportHere!G561="x",IF(copyYourOldExportHere!C561="","",copyYourOldExportHere!C561),"")</f>
        <v/>
      </c>
      <c r="E561" s="4" t="str">
        <f>IF(copyYourOldExportHere!G561="x",IF(copyYourOldExportHere!D561="","",copyYourOldExportHere!D561),"")</f>
        <v/>
      </c>
      <c r="F561" s="4" t="str">
        <f>IF(copyYourOldExportHere!G561="x",IF(copyYourOldExportHere!E561="","",copyYourOldExportHere!E561),"")</f>
        <v/>
      </c>
      <c r="G561" s="4" t="str">
        <f>IF(copyYourOldExportHere!G561="x",IF(copyYourOldExportHere!F561="","",copyYourOldExportHere!F561),"")</f>
        <v/>
      </c>
      <c r="H561" s="4" t="str">
        <f>IF(copyYourOldExportHere!G561="x",IF(copyYourOldExportHere!G561="","",copyYourOldExportHere!G561),"")</f>
        <v/>
      </c>
      <c r="I561" s="4" t="str">
        <f>IF(copyYourOldExportHere!G561="x",IF(copyYourOldExportHere!H561="","",copyYourOldExportHere!H561),"")</f>
        <v/>
      </c>
      <c r="J561" s="4" t="str">
        <f>IF(copyYourOldExportHere!G561="x",IF(copyYourOldExportHere!I561="","",copyYourOldExportHere!I561),"")</f>
        <v/>
      </c>
      <c r="K561">
        <v>560</v>
      </c>
      <c r="L561" t="s">
        <v>49</v>
      </c>
      <c r="M561" t="s">
        <v>264</v>
      </c>
      <c r="N561" t="s">
        <v>22</v>
      </c>
      <c r="O561">
        <v>53</v>
      </c>
      <c r="P561" t="s">
        <v>61</v>
      </c>
      <c r="Q561" t="str">
        <f t="shared" si="49"/>
        <v/>
      </c>
      <c r="R561" t="str">
        <f t="shared" si="50"/>
        <v/>
      </c>
      <c r="S561" t="str">
        <f t="shared" si="51"/>
        <v/>
      </c>
      <c r="V561" t="str">
        <f t="shared" si="52"/>
        <v>Green,CpTOA</v>
      </c>
      <c r="W561" t="str">
        <f>IF(T561&lt;&gt;"multiple",IF(ISERROR(VLOOKUP(SUBSTITUTE(SUBSTITUTE(V561,"*","~*"),"+","~+"),playerChgs!G$2:H$411,2,FALSE)),"",VLOOKUP(SUBSTITUTE(SUBSTITUTE(V561,"*","~*"),"+","~+"),playerChgs!G$2:H$411,2,FALSE)),"")</f>
        <v/>
      </c>
      <c r="X561" t="str">
        <f t="shared" si="53"/>
        <v>Green,CpTOA</v>
      </c>
    </row>
    <row r="562" spans="1:24" x14ac:dyDescent="0.25">
      <c r="A562" s="7" t="str">
        <f t="shared" si="48"/>
        <v/>
      </c>
      <c r="B562" s="4" t="str">
        <f>IF(copyYourOldExportHere!G562="x",IF(copyYourOldExportHere!A562="","",copyYourOldExportHere!A562),"")</f>
        <v/>
      </c>
      <c r="C562" s="4" t="str">
        <f>IF(copyYourOldExportHere!G562="x",IF(copyYourOldExportHere!B562="","",copyYourOldExportHere!B562),"")</f>
        <v/>
      </c>
      <c r="D562" s="4" t="str">
        <f>IF(copyYourOldExportHere!G562="x",IF(copyYourOldExportHere!C562="","",copyYourOldExportHere!C562),"")</f>
        <v/>
      </c>
      <c r="E562" s="4" t="str">
        <f>IF(copyYourOldExportHere!G562="x",IF(copyYourOldExportHere!D562="","",copyYourOldExportHere!D562),"")</f>
        <v/>
      </c>
      <c r="F562" s="4" t="str">
        <f>IF(copyYourOldExportHere!G562="x",IF(copyYourOldExportHere!E562="","",copyYourOldExportHere!E562),"")</f>
        <v/>
      </c>
      <c r="G562" s="4" t="str">
        <f>IF(copyYourOldExportHere!G562="x",IF(copyYourOldExportHere!F562="","",copyYourOldExportHere!F562),"")</f>
        <v/>
      </c>
      <c r="H562" s="4" t="str">
        <f>IF(copyYourOldExportHere!G562="x",IF(copyYourOldExportHere!G562="","",copyYourOldExportHere!G562),"")</f>
        <v/>
      </c>
      <c r="I562" s="4" t="str">
        <f>IF(copyYourOldExportHere!G562="x",IF(copyYourOldExportHere!H562="","",copyYourOldExportHere!H562),"")</f>
        <v/>
      </c>
      <c r="J562" s="4" t="str">
        <f>IF(copyYourOldExportHere!G562="x",IF(copyYourOldExportHere!I562="","",copyYourOldExportHere!I562),"")</f>
        <v/>
      </c>
      <c r="K562">
        <v>561</v>
      </c>
      <c r="L562" t="s">
        <v>34</v>
      </c>
      <c r="M562" t="s">
        <v>814</v>
      </c>
      <c r="N562" t="s">
        <v>22</v>
      </c>
      <c r="O562">
        <v>150</v>
      </c>
      <c r="P562" t="s">
        <v>67</v>
      </c>
      <c r="Q562" t="str">
        <f t="shared" si="49"/>
        <v/>
      </c>
      <c r="R562" t="str">
        <f t="shared" si="50"/>
        <v/>
      </c>
      <c r="S562" t="str">
        <f t="shared" si="51"/>
        <v/>
      </c>
      <c r="V562" t="str">
        <f t="shared" si="52"/>
        <v>Greene,HpCIN</v>
      </c>
      <c r="W562" t="str">
        <f>IF(T562&lt;&gt;"multiple",IF(ISERROR(VLOOKUP(SUBSTITUTE(SUBSTITUTE(V562,"*","~*"),"+","~+"),playerChgs!G$2:H$411,2,FALSE)),"",VLOOKUP(SUBSTITUTE(SUBSTITUTE(V562,"*","~*"),"+","~+"),playerChgs!G$2:H$411,2,FALSE)),"")</f>
        <v/>
      </c>
      <c r="X562" t="str">
        <f t="shared" si="53"/>
        <v>Greene,HpCIN</v>
      </c>
    </row>
    <row r="563" spans="1:24" x14ac:dyDescent="0.25">
      <c r="A563" s="7" t="str">
        <f t="shared" si="48"/>
        <v/>
      </c>
      <c r="B563" s="4" t="str">
        <f>IF(copyYourOldExportHere!G563="x",IF(copyYourOldExportHere!A563="","",copyYourOldExportHere!A563),"")</f>
        <v/>
      </c>
      <c r="C563" s="4" t="str">
        <f>IF(copyYourOldExportHere!G563="x",IF(copyYourOldExportHere!B563="","",copyYourOldExportHere!B563),"")</f>
        <v/>
      </c>
      <c r="D563" s="4" t="str">
        <f>IF(copyYourOldExportHere!G563="x",IF(copyYourOldExportHere!C563="","",copyYourOldExportHere!C563),"")</f>
        <v/>
      </c>
      <c r="E563" s="4" t="str">
        <f>IF(copyYourOldExportHere!G563="x",IF(copyYourOldExportHere!D563="","",copyYourOldExportHere!D563),"")</f>
        <v/>
      </c>
      <c r="F563" s="4" t="str">
        <f>IF(copyYourOldExportHere!G563="x",IF(copyYourOldExportHere!E563="","",copyYourOldExportHere!E563),"")</f>
        <v/>
      </c>
      <c r="G563" s="4" t="str">
        <f>IF(copyYourOldExportHere!G563="x",IF(copyYourOldExportHere!F563="","",copyYourOldExportHere!F563),"")</f>
        <v/>
      </c>
      <c r="H563" s="4" t="str">
        <f>IF(copyYourOldExportHere!G563="x",IF(copyYourOldExportHere!G563="","",copyYourOldExportHere!G563),"")</f>
        <v/>
      </c>
      <c r="I563" s="4" t="str">
        <f>IF(copyYourOldExportHere!G563="x",IF(copyYourOldExportHere!H563="","",copyYourOldExportHere!H563),"")</f>
        <v/>
      </c>
      <c r="J563" s="4" t="str">
        <f>IF(copyYourOldExportHere!G563="x",IF(copyYourOldExportHere!I563="","",copyYourOldExportHere!I563),"")</f>
        <v/>
      </c>
      <c r="K563">
        <v>562</v>
      </c>
      <c r="L563" t="s">
        <v>48</v>
      </c>
      <c r="M563" t="s">
        <v>815</v>
      </c>
      <c r="N563" t="s">
        <v>27</v>
      </c>
      <c r="O563">
        <v>512</v>
      </c>
      <c r="P563" t="s">
        <v>1574</v>
      </c>
      <c r="Q563" t="str">
        <f t="shared" si="49"/>
        <v/>
      </c>
      <c r="R563" t="str">
        <f t="shared" si="50"/>
        <v/>
      </c>
      <c r="S563" t="str">
        <f t="shared" si="51"/>
        <v/>
      </c>
      <c r="V563" t="str">
        <f t="shared" si="52"/>
        <v>Greene,R*hDEA</v>
      </c>
      <c r="W563" t="str">
        <f>IF(T563&lt;&gt;"multiple",IF(ISERROR(VLOOKUP(SUBSTITUTE(SUBSTITUTE(V563,"*","~*"),"+","~+"),playerChgs!G$2:H$411,2,FALSE)),"",VLOOKUP(SUBSTITUTE(SUBSTITUTE(V563,"*","~*"),"+","~+"),playerChgs!G$2:H$411,2,FALSE)),"")</f>
        <v/>
      </c>
      <c r="X563" t="str">
        <f t="shared" si="53"/>
        <v>Greene,R*hDEA</v>
      </c>
    </row>
    <row r="564" spans="1:24" x14ac:dyDescent="0.25">
      <c r="A564" s="7" t="str">
        <f t="shared" si="48"/>
        <v/>
      </c>
      <c r="B564" s="4" t="str">
        <f>IF(copyYourOldExportHere!G564="x",IF(copyYourOldExportHere!A564="","",copyYourOldExportHere!A564),"")</f>
        <v/>
      </c>
      <c r="C564" s="4" t="str">
        <f>IF(copyYourOldExportHere!G564="x",IF(copyYourOldExportHere!B564="","",copyYourOldExportHere!B564),"")</f>
        <v/>
      </c>
      <c r="D564" s="4" t="str">
        <f>IF(copyYourOldExportHere!G564="x",IF(copyYourOldExportHere!C564="","",copyYourOldExportHere!C564),"")</f>
        <v/>
      </c>
      <c r="E564" s="4" t="str">
        <f>IF(copyYourOldExportHere!G564="x",IF(copyYourOldExportHere!D564="","",copyYourOldExportHere!D564),"")</f>
        <v/>
      </c>
      <c r="F564" s="4" t="str">
        <f>IF(copyYourOldExportHere!G564="x",IF(copyYourOldExportHere!E564="","",copyYourOldExportHere!E564),"")</f>
        <v/>
      </c>
      <c r="G564" s="4" t="str">
        <f>IF(copyYourOldExportHere!G564="x",IF(copyYourOldExportHere!F564="","",copyYourOldExportHere!F564),"")</f>
        <v/>
      </c>
      <c r="H564" s="4" t="str">
        <f>IF(copyYourOldExportHere!G564="x",IF(copyYourOldExportHere!G564="","",copyYourOldExportHere!G564),"")</f>
        <v/>
      </c>
      <c r="I564" s="4" t="str">
        <f>IF(copyYourOldExportHere!G564="x",IF(copyYourOldExportHere!H564="","",copyYourOldExportHere!H564),"")</f>
        <v/>
      </c>
      <c r="J564" s="4" t="str">
        <f>IF(copyYourOldExportHere!G564="x",IF(copyYourOldExportHere!I564="","",copyYourOldExportHere!I564),"")</f>
        <v/>
      </c>
      <c r="K564">
        <v>563</v>
      </c>
      <c r="L564" t="s">
        <v>31</v>
      </c>
      <c r="M564" t="s">
        <v>156</v>
      </c>
      <c r="N564" t="s">
        <v>27</v>
      </c>
      <c r="O564">
        <v>254</v>
      </c>
      <c r="P564" t="s">
        <v>1575</v>
      </c>
      <c r="Q564" t="str">
        <f t="shared" si="49"/>
        <v/>
      </c>
      <c r="R564" t="str">
        <f t="shared" si="50"/>
        <v/>
      </c>
      <c r="S564" t="str">
        <f t="shared" si="51"/>
        <v/>
      </c>
      <c r="V564" t="str">
        <f t="shared" si="52"/>
        <v>Grichuk,RhARN</v>
      </c>
      <c r="W564" t="str">
        <f>IF(T564&lt;&gt;"multiple",IF(ISERROR(VLOOKUP(SUBSTITUTE(SUBSTITUTE(V564,"*","~*"),"+","~+"),playerChgs!G$2:H$411,2,FALSE)),"",VLOOKUP(SUBSTITUTE(SUBSTITUTE(V564,"*","~*"),"+","~+"),playerChgs!G$2:H$411,2,FALSE)),"")</f>
        <v/>
      </c>
      <c r="X564" t="str">
        <f t="shared" si="53"/>
        <v>Grichuk,RhARN</v>
      </c>
    </row>
    <row r="565" spans="1:24" x14ac:dyDescent="0.25">
      <c r="A565" s="7" t="str">
        <f t="shared" si="48"/>
        <v/>
      </c>
      <c r="B565" s="4" t="str">
        <f>IF(copyYourOldExportHere!G565="x",IF(copyYourOldExportHere!A565="","",copyYourOldExportHere!A565),"")</f>
        <v/>
      </c>
      <c r="C565" s="4" t="str">
        <f>IF(copyYourOldExportHere!G565="x",IF(copyYourOldExportHere!B565="","",copyYourOldExportHere!B565),"")</f>
        <v/>
      </c>
      <c r="D565" s="4" t="str">
        <f>IF(copyYourOldExportHere!G565="x",IF(copyYourOldExportHere!C565="","",copyYourOldExportHere!C565),"")</f>
        <v/>
      </c>
      <c r="E565" s="4" t="str">
        <f>IF(copyYourOldExportHere!G565="x",IF(copyYourOldExportHere!D565="","",copyYourOldExportHere!D565),"")</f>
        <v/>
      </c>
      <c r="F565" s="4" t="str">
        <f>IF(copyYourOldExportHere!G565="x",IF(copyYourOldExportHere!E565="","",copyYourOldExportHere!E565),"")</f>
        <v/>
      </c>
      <c r="G565" s="4" t="str">
        <f>IF(copyYourOldExportHere!G565="x",IF(copyYourOldExportHere!F565="","",copyYourOldExportHere!F565),"")</f>
        <v/>
      </c>
      <c r="H565" s="4" t="str">
        <f>IF(copyYourOldExportHere!G565="x",IF(copyYourOldExportHere!G565="","",copyYourOldExportHere!G565),"")</f>
        <v/>
      </c>
      <c r="I565" s="4" t="str">
        <f>IF(copyYourOldExportHere!G565="x",IF(copyYourOldExportHere!H565="","",copyYourOldExportHere!H565),"")</f>
        <v/>
      </c>
      <c r="J565" s="4" t="str">
        <f>IF(copyYourOldExportHere!G565="x",IF(copyYourOldExportHere!I565="","",copyYourOldExportHere!I565),"")</f>
        <v/>
      </c>
      <c r="K565">
        <v>564</v>
      </c>
      <c r="L565" t="s">
        <v>44</v>
      </c>
      <c r="M565" t="s">
        <v>441</v>
      </c>
      <c r="N565" t="s">
        <v>27</v>
      </c>
      <c r="O565">
        <v>179</v>
      </c>
      <c r="P565" t="s">
        <v>1297</v>
      </c>
      <c r="Q565" t="str">
        <f t="shared" si="49"/>
        <v/>
      </c>
      <c r="R565" t="str">
        <f t="shared" si="50"/>
        <v/>
      </c>
      <c r="S565" t="str">
        <f t="shared" si="51"/>
        <v/>
      </c>
      <c r="V565" t="str">
        <f t="shared" si="52"/>
        <v>Grisham,T*hNYA</v>
      </c>
      <c r="W565" t="str">
        <f>IF(T565&lt;&gt;"multiple",IF(ISERROR(VLOOKUP(SUBSTITUTE(SUBSTITUTE(V565,"*","~*"),"+","~+"),playerChgs!G$2:H$411,2,FALSE)),"",VLOOKUP(SUBSTITUTE(SUBSTITUTE(V565,"*","~*"),"+","~+"),playerChgs!G$2:H$411,2,FALSE)),"")</f>
        <v/>
      </c>
      <c r="X565" t="str">
        <f t="shared" si="53"/>
        <v>Grisham,T*hNYA</v>
      </c>
    </row>
    <row r="566" spans="1:24" x14ac:dyDescent="0.25">
      <c r="A566" s="7" t="str">
        <f t="shared" si="48"/>
        <v/>
      </c>
      <c r="B566" s="4" t="str">
        <f>IF(copyYourOldExportHere!G566="x",IF(copyYourOldExportHere!A566="","",copyYourOldExportHere!A566),"")</f>
        <v/>
      </c>
      <c r="C566" s="4" t="str">
        <f>IF(copyYourOldExportHere!G566="x",IF(copyYourOldExportHere!B566="","",copyYourOldExportHere!B566),"")</f>
        <v/>
      </c>
      <c r="D566" s="4" t="str">
        <f>IF(copyYourOldExportHere!G566="x",IF(copyYourOldExportHere!C566="","",copyYourOldExportHere!C566),"")</f>
        <v/>
      </c>
      <c r="E566" s="4" t="str">
        <f>IF(copyYourOldExportHere!G566="x",IF(copyYourOldExportHere!D566="","",copyYourOldExportHere!D566),"")</f>
        <v/>
      </c>
      <c r="F566" s="4" t="str">
        <f>IF(copyYourOldExportHere!G566="x",IF(copyYourOldExportHere!E566="","",copyYourOldExportHere!E566),"")</f>
        <v/>
      </c>
      <c r="G566" s="4" t="str">
        <f>IF(copyYourOldExportHere!G566="x",IF(copyYourOldExportHere!F566="","",copyYourOldExportHere!F566),"")</f>
        <v/>
      </c>
      <c r="H566" s="4" t="str">
        <f>IF(copyYourOldExportHere!G566="x",IF(copyYourOldExportHere!G566="","",copyYourOldExportHere!G566),"")</f>
        <v/>
      </c>
      <c r="I566" s="4" t="str">
        <f>IF(copyYourOldExportHere!G566="x",IF(copyYourOldExportHere!H566="","",copyYourOldExportHere!H566),"")</f>
        <v/>
      </c>
      <c r="J566" s="4" t="str">
        <f>IF(copyYourOldExportHere!G566="x",IF(copyYourOldExportHere!I566="","",copyYourOldExportHere!I566),"")</f>
        <v/>
      </c>
      <c r="K566">
        <v>565</v>
      </c>
      <c r="L566" t="s">
        <v>50</v>
      </c>
      <c r="M566" t="s">
        <v>816</v>
      </c>
      <c r="N566" t="s">
        <v>27</v>
      </c>
      <c r="O566">
        <v>105</v>
      </c>
      <c r="P566" t="s">
        <v>1576</v>
      </c>
      <c r="Q566" t="str">
        <f t="shared" si="49"/>
        <v/>
      </c>
      <c r="R566" t="str">
        <f t="shared" si="50"/>
        <v/>
      </c>
      <c r="S566" t="str">
        <f t="shared" si="51"/>
        <v/>
      </c>
      <c r="V566" t="str">
        <f t="shared" si="52"/>
        <v>Grissom,VhBOA</v>
      </c>
      <c r="W566" t="str">
        <f>IF(T566&lt;&gt;"multiple",IF(ISERROR(VLOOKUP(SUBSTITUTE(SUBSTITUTE(V566,"*","~*"),"+","~+"),playerChgs!G$2:H$411,2,FALSE)),"",VLOOKUP(SUBSTITUTE(SUBSTITUTE(V566,"*","~*"),"+","~+"),playerChgs!G$2:H$411,2,FALSE)),"")</f>
        <v/>
      </c>
      <c r="X566" t="str">
        <f t="shared" si="53"/>
        <v>Grissom,VhBOA</v>
      </c>
    </row>
    <row r="567" spans="1:24" x14ac:dyDescent="0.25">
      <c r="A567" s="7" t="str">
        <f t="shared" si="48"/>
        <v/>
      </c>
      <c r="B567" s="4" t="str">
        <f>IF(copyYourOldExportHere!G567="x",IF(copyYourOldExportHere!A567="","",copyYourOldExportHere!A567),"")</f>
        <v/>
      </c>
      <c r="C567" s="4" t="str">
        <f>IF(copyYourOldExportHere!G567="x",IF(copyYourOldExportHere!B567="","",copyYourOldExportHere!B567),"")</f>
        <v/>
      </c>
      <c r="D567" s="4" t="str">
        <f>IF(copyYourOldExportHere!G567="x",IF(copyYourOldExportHere!C567="","",copyYourOldExportHere!C567),"")</f>
        <v/>
      </c>
      <c r="E567" s="4" t="str">
        <f>IF(copyYourOldExportHere!G567="x",IF(copyYourOldExportHere!D567="","",copyYourOldExportHere!D567),"")</f>
        <v/>
      </c>
      <c r="F567" s="4" t="str">
        <f>IF(copyYourOldExportHere!G567="x",IF(copyYourOldExportHere!E567="","",copyYourOldExportHere!E567),"")</f>
        <v/>
      </c>
      <c r="G567" s="4" t="str">
        <f>IF(copyYourOldExportHere!G567="x",IF(copyYourOldExportHere!F567="","",copyYourOldExportHere!F567),"")</f>
        <v/>
      </c>
      <c r="H567" s="4" t="str">
        <f>IF(copyYourOldExportHere!G567="x",IF(copyYourOldExportHere!G567="","",copyYourOldExportHere!G567),"")</f>
        <v/>
      </c>
      <c r="I567" s="4" t="str">
        <f>IF(copyYourOldExportHere!G567="x",IF(copyYourOldExportHere!H567="","",copyYourOldExportHere!H567),"")</f>
        <v/>
      </c>
      <c r="J567" s="4" t="str">
        <f>IF(copyYourOldExportHere!G567="x",IF(copyYourOldExportHere!I567="","",copyYourOldExportHere!I567),"")</f>
        <v/>
      </c>
      <c r="K567">
        <v>566</v>
      </c>
      <c r="L567" t="s">
        <v>37</v>
      </c>
      <c r="M567" t="s">
        <v>130</v>
      </c>
      <c r="N567" t="s">
        <v>27</v>
      </c>
      <c r="O567">
        <v>208</v>
      </c>
      <c r="P567" t="s">
        <v>1577</v>
      </c>
      <c r="Q567" t="str">
        <f t="shared" si="49"/>
        <v/>
      </c>
      <c r="R567" t="str">
        <f t="shared" si="50"/>
        <v/>
      </c>
      <c r="S567" t="str">
        <f t="shared" si="51"/>
        <v/>
      </c>
      <c r="V567" t="str">
        <f t="shared" si="52"/>
        <v>Grossman,R+hKCA</v>
      </c>
      <c r="W567" t="str">
        <f>IF(T567&lt;&gt;"multiple",IF(ISERROR(VLOOKUP(SUBSTITUTE(SUBSTITUTE(V567,"*","~*"),"+","~+"),playerChgs!G$2:H$411,2,FALSE)),"",VLOOKUP(SUBSTITUTE(SUBSTITUTE(V567,"*","~*"),"+","~+"),playerChgs!G$2:H$411,2,FALSE)),"")</f>
        <v/>
      </c>
      <c r="X567" t="str">
        <f t="shared" si="53"/>
        <v>Grossman,R+hKCA</v>
      </c>
    </row>
    <row r="568" spans="1:24" x14ac:dyDescent="0.25">
      <c r="A568" s="7" t="str">
        <f t="shared" si="48"/>
        <v/>
      </c>
      <c r="B568" s="4" t="str">
        <f>IF(copyYourOldExportHere!G568="x",IF(copyYourOldExportHere!A568="","",copyYourOldExportHere!A568),"")</f>
        <v/>
      </c>
      <c r="C568" s="4" t="str">
        <f>IF(copyYourOldExportHere!G568="x",IF(copyYourOldExportHere!B568="","",copyYourOldExportHere!B568),"")</f>
        <v/>
      </c>
      <c r="D568" s="4" t="str">
        <f>IF(copyYourOldExportHere!G568="x",IF(copyYourOldExportHere!C568="","",copyYourOldExportHere!C568),"")</f>
        <v/>
      </c>
      <c r="E568" s="4" t="str">
        <f>IF(copyYourOldExportHere!G568="x",IF(copyYourOldExportHere!D568="","",copyYourOldExportHere!D568),"")</f>
        <v/>
      </c>
      <c r="F568" s="4" t="str">
        <f>IF(copyYourOldExportHere!G568="x",IF(copyYourOldExportHere!E568="","",copyYourOldExportHere!E568),"")</f>
        <v/>
      </c>
      <c r="G568" s="4" t="str">
        <f>IF(copyYourOldExportHere!G568="x",IF(copyYourOldExportHere!F568="","",copyYourOldExportHere!F568),"")</f>
        <v/>
      </c>
      <c r="H568" s="4" t="str">
        <f>IF(copyYourOldExportHere!G568="x",IF(copyYourOldExportHere!G568="","",copyYourOldExportHere!G568),"")</f>
        <v/>
      </c>
      <c r="I568" s="4" t="str">
        <f>IF(copyYourOldExportHere!G568="x",IF(copyYourOldExportHere!H568="","",copyYourOldExportHere!H568),"")</f>
        <v/>
      </c>
      <c r="J568" s="4" t="str">
        <f>IF(copyYourOldExportHere!G568="x",IF(copyYourOldExportHere!I568="","",copyYourOldExportHere!I568),"")</f>
        <v/>
      </c>
      <c r="K568">
        <v>567</v>
      </c>
      <c r="L568" t="s">
        <v>29</v>
      </c>
      <c r="M568" t="s">
        <v>817</v>
      </c>
      <c r="N568" t="s">
        <v>22</v>
      </c>
      <c r="O568">
        <v>51</v>
      </c>
      <c r="P568" t="s">
        <v>346</v>
      </c>
      <c r="Q568" t="str">
        <f t="shared" si="49"/>
        <v/>
      </c>
      <c r="R568" t="str">
        <f t="shared" si="50"/>
        <v/>
      </c>
      <c r="S568" t="str">
        <f t="shared" si="51"/>
        <v/>
      </c>
      <c r="V568" t="str">
        <f t="shared" si="52"/>
        <v>Grove,MpLAN</v>
      </c>
      <c r="W568" t="str">
        <f>IF(T568&lt;&gt;"multiple",IF(ISERROR(VLOOKUP(SUBSTITUTE(SUBSTITUTE(V568,"*","~*"),"+","~+"),playerChgs!G$2:H$411,2,FALSE)),"",VLOOKUP(SUBSTITUTE(SUBSTITUTE(V568,"*","~*"),"+","~+"),playerChgs!G$2:H$411,2,FALSE)),"")</f>
        <v/>
      </c>
      <c r="X568" t="str">
        <f t="shared" si="53"/>
        <v>Grove,MpLAN</v>
      </c>
    </row>
    <row r="569" spans="1:24" x14ac:dyDescent="0.25">
      <c r="A569" s="7" t="str">
        <f t="shared" si="48"/>
        <v/>
      </c>
      <c r="B569" s="4" t="str">
        <f>IF(copyYourOldExportHere!G569="x",IF(copyYourOldExportHere!A569="","",copyYourOldExportHere!A569),"")</f>
        <v/>
      </c>
      <c r="C569" s="4" t="str">
        <f>IF(copyYourOldExportHere!G569="x",IF(copyYourOldExportHere!B569="","",copyYourOldExportHere!B569),"")</f>
        <v/>
      </c>
      <c r="D569" s="4" t="str">
        <f>IF(copyYourOldExportHere!G569="x",IF(copyYourOldExportHere!C569="","",copyYourOldExportHere!C569),"")</f>
        <v/>
      </c>
      <c r="E569" s="4" t="str">
        <f>IF(copyYourOldExportHere!G569="x",IF(copyYourOldExportHere!D569="","",copyYourOldExportHere!D569),"")</f>
        <v/>
      </c>
      <c r="F569" s="4" t="str">
        <f>IF(copyYourOldExportHere!G569="x",IF(copyYourOldExportHere!E569="","",copyYourOldExportHere!E569),"")</f>
        <v/>
      </c>
      <c r="G569" s="4" t="str">
        <f>IF(copyYourOldExportHere!G569="x",IF(copyYourOldExportHere!F569="","",copyYourOldExportHere!F569),"")</f>
        <v/>
      </c>
      <c r="H569" s="4" t="str">
        <f>IF(copyYourOldExportHere!G569="x",IF(copyYourOldExportHere!G569="","",copyYourOldExportHere!G569),"")</f>
        <v/>
      </c>
      <c r="I569" s="4" t="str">
        <f>IF(copyYourOldExportHere!G569="x",IF(copyYourOldExportHere!H569="","",copyYourOldExportHere!H569),"")</f>
        <v/>
      </c>
      <c r="J569" s="4" t="str">
        <f>IF(copyYourOldExportHere!G569="x",IF(copyYourOldExportHere!I569="","",copyYourOldExportHere!I569),"")</f>
        <v/>
      </c>
      <c r="K569">
        <v>568</v>
      </c>
      <c r="L569" t="s">
        <v>48</v>
      </c>
      <c r="M569" t="s">
        <v>1578</v>
      </c>
      <c r="N569" t="s">
        <v>22</v>
      </c>
      <c r="O569">
        <v>21</v>
      </c>
      <c r="P569" t="s">
        <v>60</v>
      </c>
      <c r="Q569" t="str">
        <f t="shared" si="49"/>
        <v/>
      </c>
      <c r="R569" t="str">
        <f t="shared" si="50"/>
        <v/>
      </c>
      <c r="S569" t="str">
        <f t="shared" si="51"/>
        <v/>
      </c>
      <c r="V569" t="str">
        <f t="shared" si="52"/>
        <v>Guenther,S*pDEA</v>
      </c>
      <c r="W569" t="str">
        <f>IF(T569&lt;&gt;"multiple",IF(ISERROR(VLOOKUP(SUBSTITUTE(SUBSTITUTE(V569,"*","~*"),"+","~+"),playerChgs!G$2:H$411,2,FALSE)),"",VLOOKUP(SUBSTITUTE(SUBSTITUTE(V569,"*","~*"),"+","~+"),playerChgs!G$2:H$411,2,FALSE)),"")</f>
        <v/>
      </c>
      <c r="X569" t="str">
        <f t="shared" si="53"/>
        <v>Guenther,S*pDEA</v>
      </c>
    </row>
    <row r="570" spans="1:24" x14ac:dyDescent="0.25">
      <c r="A570" s="7" t="str">
        <f t="shared" si="48"/>
        <v/>
      </c>
      <c r="B570" s="4" t="str">
        <f>IF(copyYourOldExportHere!G570="x",IF(copyYourOldExportHere!A570="","",copyYourOldExportHere!A570),"")</f>
        <v/>
      </c>
      <c r="C570" s="4" t="str">
        <f>IF(copyYourOldExportHere!G570="x",IF(copyYourOldExportHere!B570="","",copyYourOldExportHere!B570),"")</f>
        <v/>
      </c>
      <c r="D570" s="4" t="str">
        <f>IF(copyYourOldExportHere!G570="x",IF(copyYourOldExportHere!C570="","",copyYourOldExportHere!C570),"")</f>
        <v/>
      </c>
      <c r="E570" s="4" t="str">
        <f>IF(copyYourOldExportHere!G570="x",IF(copyYourOldExportHere!D570="","",copyYourOldExportHere!D570),"")</f>
        <v/>
      </c>
      <c r="F570" s="4" t="str">
        <f>IF(copyYourOldExportHere!G570="x",IF(copyYourOldExportHere!E570="","",copyYourOldExportHere!E570),"")</f>
        <v/>
      </c>
      <c r="G570" s="4" t="str">
        <f>IF(copyYourOldExportHere!G570="x",IF(copyYourOldExportHere!F570="","",copyYourOldExportHere!F570),"")</f>
        <v/>
      </c>
      <c r="H570" s="4" t="str">
        <f>IF(copyYourOldExportHere!G570="x",IF(copyYourOldExportHere!G570="","",copyYourOldExportHere!G570),"")</f>
        <v/>
      </c>
      <c r="I570" s="4" t="str">
        <f>IF(copyYourOldExportHere!G570="x",IF(copyYourOldExportHere!H570="","",copyYourOldExportHere!H570),"")</f>
        <v/>
      </c>
      <c r="J570" s="4" t="str">
        <f>IF(copyYourOldExportHere!G570="x",IF(copyYourOldExportHere!I570="","",copyYourOldExportHere!I570),"")</f>
        <v/>
      </c>
      <c r="K570">
        <v>569</v>
      </c>
      <c r="L570" t="s">
        <v>49</v>
      </c>
      <c r="M570" t="s">
        <v>442</v>
      </c>
      <c r="N570" t="s">
        <v>27</v>
      </c>
      <c r="O570">
        <v>616</v>
      </c>
      <c r="P570" t="s">
        <v>1579</v>
      </c>
      <c r="Q570" t="str">
        <f t="shared" si="49"/>
        <v/>
      </c>
      <c r="R570" t="str">
        <f t="shared" si="50"/>
        <v/>
      </c>
      <c r="S570" t="str">
        <f t="shared" si="51"/>
        <v/>
      </c>
      <c r="V570" t="str">
        <f t="shared" si="52"/>
        <v>Guerrero Jr,VhTOA</v>
      </c>
      <c r="W570" t="str">
        <f>IF(T570&lt;&gt;"multiple",IF(ISERROR(VLOOKUP(SUBSTITUTE(SUBSTITUTE(V570,"*","~*"),"+","~+"),playerChgs!G$2:H$411,2,FALSE)),"",VLOOKUP(SUBSTITUTE(SUBSTITUTE(V570,"*","~*"),"+","~+"),playerChgs!G$2:H$411,2,FALSE)),"")</f>
        <v/>
      </c>
      <c r="X570" t="str">
        <f t="shared" si="53"/>
        <v>Guerrero Jr,VhTOA</v>
      </c>
    </row>
    <row r="571" spans="1:24" x14ac:dyDescent="0.25">
      <c r="A571" s="7" t="str">
        <f t="shared" si="48"/>
        <v/>
      </c>
      <c r="B571" s="4" t="str">
        <f>IF(copyYourOldExportHere!G571="x",IF(copyYourOldExportHere!A571="","",copyYourOldExportHere!A571),"")</f>
        <v/>
      </c>
      <c r="C571" s="4" t="str">
        <f>IF(copyYourOldExportHere!G571="x",IF(copyYourOldExportHere!B571="","",copyYourOldExportHere!B571),"")</f>
        <v/>
      </c>
      <c r="D571" s="4" t="str">
        <f>IF(copyYourOldExportHere!G571="x",IF(copyYourOldExportHere!C571="","",copyYourOldExportHere!C571),"")</f>
        <v/>
      </c>
      <c r="E571" s="4" t="str">
        <f>IF(copyYourOldExportHere!G571="x",IF(copyYourOldExportHere!D571="","",copyYourOldExportHere!D571),"")</f>
        <v/>
      </c>
      <c r="F571" s="4" t="str">
        <f>IF(copyYourOldExportHere!G571="x",IF(copyYourOldExportHere!E571="","",copyYourOldExportHere!E571),"")</f>
        <v/>
      </c>
      <c r="G571" s="4" t="str">
        <f>IF(copyYourOldExportHere!G571="x",IF(copyYourOldExportHere!F571="","",copyYourOldExportHere!F571),"")</f>
        <v/>
      </c>
      <c r="H571" s="4" t="str">
        <f>IF(copyYourOldExportHere!G571="x",IF(copyYourOldExportHere!G571="","",copyYourOldExportHere!G571),"")</f>
        <v/>
      </c>
      <c r="I571" s="4" t="str">
        <f>IF(copyYourOldExportHere!G571="x",IF(copyYourOldExportHere!H571="","",copyYourOldExportHere!H571),"")</f>
        <v/>
      </c>
      <c r="J571" s="4" t="str">
        <f>IF(copyYourOldExportHere!G571="x",IF(copyYourOldExportHere!I571="","",copyYourOldExportHere!I571),"")</f>
        <v/>
      </c>
      <c r="K571">
        <v>570</v>
      </c>
      <c r="L571" t="s">
        <v>50</v>
      </c>
      <c r="M571" t="s">
        <v>1580</v>
      </c>
      <c r="N571" t="s">
        <v>22</v>
      </c>
      <c r="O571">
        <v>10</v>
      </c>
      <c r="P571" t="s">
        <v>62</v>
      </c>
      <c r="Q571" t="str">
        <f t="shared" si="49"/>
        <v/>
      </c>
      <c r="R571" t="str">
        <f t="shared" si="50"/>
        <v/>
      </c>
      <c r="S571" t="str">
        <f t="shared" si="51"/>
        <v/>
      </c>
      <c r="T571" t="s">
        <v>6</v>
      </c>
      <c r="V571" t="str">
        <f t="shared" si="52"/>
        <v>Guerrero,LpBOA</v>
      </c>
      <c r="W571" t="str">
        <f>IF(T571&lt;&gt;"multiple",IF(ISERROR(VLOOKUP(SUBSTITUTE(SUBSTITUTE(V571,"*","~*"),"+","~+"),playerChgs!G$2:H$411,2,FALSE)),"",VLOOKUP(SUBSTITUTE(SUBSTITUTE(V571,"*","~*"),"+","~+"),playerChgs!G$2:H$411,2,FALSE)),"")</f>
        <v/>
      </c>
      <c r="X571" t="str">
        <f t="shared" si="53"/>
        <v>Guerrero,LpBOA</v>
      </c>
    </row>
    <row r="572" spans="1:24" x14ac:dyDescent="0.25">
      <c r="A572" s="7" t="str">
        <f t="shared" si="48"/>
        <v/>
      </c>
      <c r="B572" s="4" t="str">
        <f>IF(copyYourOldExportHere!G572="x",IF(copyYourOldExportHere!A572="","",copyYourOldExportHere!A572),"")</f>
        <v/>
      </c>
      <c r="C572" s="4" t="str">
        <f>IF(copyYourOldExportHere!G572="x",IF(copyYourOldExportHere!B572="","",copyYourOldExportHere!B572),"")</f>
        <v/>
      </c>
      <c r="D572" s="4" t="str">
        <f>IF(copyYourOldExportHere!G572="x",IF(copyYourOldExportHere!C572="","",copyYourOldExportHere!C572),"")</f>
        <v/>
      </c>
      <c r="E572" s="4" t="str">
        <f>IF(copyYourOldExportHere!G572="x",IF(copyYourOldExportHere!D572="","",copyYourOldExportHere!D572),"")</f>
        <v/>
      </c>
      <c r="F572" s="4" t="str">
        <f>IF(copyYourOldExportHere!G572="x",IF(copyYourOldExportHere!E572="","",copyYourOldExportHere!E572),"")</f>
        <v/>
      </c>
      <c r="G572" s="4" t="str">
        <f>IF(copyYourOldExportHere!G572="x",IF(copyYourOldExportHere!F572="","",copyYourOldExportHere!F572),"")</f>
        <v/>
      </c>
      <c r="H572" s="4" t="str">
        <f>IF(copyYourOldExportHere!G572="x",IF(copyYourOldExportHere!G572="","",copyYourOldExportHere!G572),"")</f>
        <v/>
      </c>
      <c r="I572" s="4" t="str">
        <f>IF(copyYourOldExportHere!G572="x",IF(copyYourOldExportHere!H572="","",copyYourOldExportHere!H572),"")</f>
        <v/>
      </c>
      <c r="J572" s="4" t="str">
        <f>IF(copyYourOldExportHere!G572="x",IF(copyYourOldExportHere!I572="","",copyYourOldExportHere!I572),"")</f>
        <v/>
      </c>
      <c r="K572">
        <v>571</v>
      </c>
      <c r="L572" t="s">
        <v>31</v>
      </c>
      <c r="M572" t="s">
        <v>355</v>
      </c>
      <c r="N572" t="s">
        <v>27</v>
      </c>
      <c r="O572">
        <v>161</v>
      </c>
      <c r="P572" t="s">
        <v>1581</v>
      </c>
      <c r="Q572" t="str">
        <f t="shared" si="49"/>
        <v/>
      </c>
      <c r="R572" t="str">
        <f t="shared" si="50"/>
        <v/>
      </c>
      <c r="S572" t="str">
        <f t="shared" si="51"/>
        <v/>
      </c>
      <c r="V572" t="str">
        <f t="shared" si="52"/>
        <v>Guillorme,L*hARN</v>
      </c>
      <c r="W572" t="str">
        <f>IF(T572&lt;&gt;"multiple",IF(ISERROR(VLOOKUP(SUBSTITUTE(SUBSTITUTE(V572,"*","~*"),"+","~+"),playerChgs!G$2:H$411,2,FALSE)),"",VLOOKUP(SUBSTITUTE(SUBSTITUTE(V572,"*","~*"),"+","~+"),playerChgs!G$2:H$411,2,FALSE)),"")</f>
        <v/>
      </c>
      <c r="X572" t="str">
        <f t="shared" si="53"/>
        <v>Guillorme,L*hARN</v>
      </c>
    </row>
    <row r="573" spans="1:24" x14ac:dyDescent="0.25">
      <c r="A573" s="7" t="str">
        <f t="shared" si="48"/>
        <v/>
      </c>
      <c r="B573" s="4" t="str">
        <f>IF(copyYourOldExportHere!G573="x",IF(copyYourOldExportHere!A573="","",copyYourOldExportHere!A573),"")</f>
        <v/>
      </c>
      <c r="C573" s="4" t="str">
        <f>IF(copyYourOldExportHere!G573="x",IF(copyYourOldExportHere!B573="","",copyYourOldExportHere!B573),"")</f>
        <v/>
      </c>
      <c r="D573" s="4" t="str">
        <f>IF(copyYourOldExportHere!G573="x",IF(copyYourOldExportHere!C573="","",copyYourOldExportHere!C573),"")</f>
        <v/>
      </c>
      <c r="E573" s="4" t="str">
        <f>IF(copyYourOldExportHere!G573="x",IF(copyYourOldExportHere!D573="","",copyYourOldExportHere!D573),"")</f>
        <v/>
      </c>
      <c r="F573" s="4" t="str">
        <f>IF(copyYourOldExportHere!G573="x",IF(copyYourOldExportHere!E573="","",copyYourOldExportHere!E573),"")</f>
        <v/>
      </c>
      <c r="G573" s="4" t="str">
        <f>IF(copyYourOldExportHere!G573="x",IF(copyYourOldExportHere!F573="","",copyYourOldExportHere!F573),"")</f>
        <v/>
      </c>
      <c r="H573" s="4" t="str">
        <f>IF(copyYourOldExportHere!G573="x",IF(copyYourOldExportHere!G573="","",copyYourOldExportHere!G573),"")</f>
        <v/>
      </c>
      <c r="I573" s="4" t="str">
        <f>IF(copyYourOldExportHere!G573="x",IF(copyYourOldExportHere!H573="","",copyYourOldExportHere!H573),"")</f>
        <v/>
      </c>
      <c r="J573" s="4" t="str">
        <f>IF(copyYourOldExportHere!G573="x",IF(copyYourOldExportHere!I573="","",copyYourOldExportHere!I573),"")</f>
        <v/>
      </c>
      <c r="K573">
        <v>572</v>
      </c>
      <c r="L573" t="s">
        <v>51</v>
      </c>
      <c r="M573" t="s">
        <v>355</v>
      </c>
      <c r="N573" t="s">
        <v>27</v>
      </c>
      <c r="O573">
        <v>104</v>
      </c>
      <c r="P573" t="s">
        <v>1582</v>
      </c>
      <c r="Q573" t="str">
        <f t="shared" si="49"/>
        <v/>
      </c>
      <c r="R573" t="str">
        <f t="shared" si="50"/>
        <v/>
      </c>
      <c r="S573" t="str">
        <f t="shared" si="51"/>
        <v/>
      </c>
      <c r="T573" t="s">
        <v>7</v>
      </c>
      <c r="V573" t="str">
        <f t="shared" si="52"/>
        <v>Guillorme,L*hLAA</v>
      </c>
      <c r="W573" t="str">
        <f>IF(T573&lt;&gt;"multiple",IF(ISERROR(VLOOKUP(SUBSTITUTE(SUBSTITUTE(V573,"*","~*"),"+","~+"),playerChgs!G$2:H$411,2,FALSE)),"",VLOOKUP(SUBSTITUTE(SUBSTITUTE(V573,"*","~*"),"+","~+"),playerChgs!G$2:H$411,2,FALSE)),"")</f>
        <v/>
      </c>
      <c r="X573" t="str">
        <f t="shared" si="53"/>
        <v>Guillorme,L*hLAA</v>
      </c>
    </row>
    <row r="574" spans="1:24" x14ac:dyDescent="0.25">
      <c r="A574" s="7" t="str">
        <f t="shared" si="48"/>
        <v/>
      </c>
      <c r="B574" s="4" t="str">
        <f>IF(copyYourOldExportHere!G574="x",IF(copyYourOldExportHere!A574="","",copyYourOldExportHere!A574),"")</f>
        <v/>
      </c>
      <c r="C574" s="4" t="str">
        <f>IF(copyYourOldExportHere!G574="x",IF(copyYourOldExportHere!B574="","",copyYourOldExportHere!B574),"")</f>
        <v/>
      </c>
      <c r="D574" s="4" t="str">
        <f>IF(copyYourOldExportHere!G574="x",IF(copyYourOldExportHere!C574="","",copyYourOldExportHere!C574),"")</f>
        <v/>
      </c>
      <c r="E574" s="4" t="str">
        <f>IF(copyYourOldExportHere!G574="x",IF(copyYourOldExportHere!D574="","",copyYourOldExportHere!D574),"")</f>
        <v/>
      </c>
      <c r="F574" s="4" t="str">
        <f>IF(copyYourOldExportHere!G574="x",IF(copyYourOldExportHere!E574="","",copyYourOldExportHere!E574),"")</f>
        <v/>
      </c>
      <c r="G574" s="4" t="str">
        <f>IF(copyYourOldExportHere!G574="x",IF(copyYourOldExportHere!F574="","",copyYourOldExportHere!F574),"")</f>
        <v/>
      </c>
      <c r="H574" s="4" t="str">
        <f>IF(copyYourOldExportHere!G574="x",IF(copyYourOldExportHere!G574="","",copyYourOldExportHere!G574),"")</f>
        <v/>
      </c>
      <c r="I574" s="4" t="str">
        <f>IF(copyYourOldExportHere!G574="x",IF(copyYourOldExportHere!H574="","",copyYourOldExportHere!H574),"")</f>
        <v/>
      </c>
      <c r="J574" s="4" t="str">
        <f>IF(copyYourOldExportHere!G574="x",IF(copyYourOldExportHere!I574="","",copyYourOldExportHere!I574),"")</f>
        <v/>
      </c>
      <c r="K574">
        <v>573</v>
      </c>
      <c r="L574" t="s">
        <v>31</v>
      </c>
      <c r="M574" t="s">
        <v>355</v>
      </c>
      <c r="N574" t="s">
        <v>27</v>
      </c>
      <c r="O574">
        <v>57</v>
      </c>
      <c r="P574" t="s">
        <v>1583</v>
      </c>
      <c r="Q574" t="str">
        <f t="shared" si="49"/>
        <v/>
      </c>
      <c r="R574" t="str">
        <f t="shared" si="50"/>
        <v/>
      </c>
      <c r="S574" t="str">
        <f t="shared" si="51"/>
        <v/>
      </c>
      <c r="T574" t="s">
        <v>7</v>
      </c>
      <c r="V574" t="str">
        <f t="shared" si="52"/>
        <v>Guillorme,L*hARN</v>
      </c>
      <c r="W574" t="str">
        <f>IF(T574&lt;&gt;"multiple",IF(ISERROR(VLOOKUP(SUBSTITUTE(SUBSTITUTE(V574,"*","~*"),"+","~+"),playerChgs!G$2:H$411,2,FALSE)),"",VLOOKUP(SUBSTITUTE(SUBSTITUTE(V574,"*","~*"),"+","~+"),playerChgs!G$2:H$411,2,FALSE)),"")</f>
        <v/>
      </c>
      <c r="X574" t="str">
        <f t="shared" si="53"/>
        <v>Guillorme,L*hARN</v>
      </c>
    </row>
    <row r="575" spans="1:24" x14ac:dyDescent="0.25">
      <c r="A575" s="7" t="str">
        <f t="shared" si="48"/>
        <v/>
      </c>
      <c r="B575" s="4" t="str">
        <f>IF(copyYourOldExportHere!G575="x",IF(copyYourOldExportHere!A575="","",copyYourOldExportHere!A575),"")</f>
        <v/>
      </c>
      <c r="C575" s="4" t="str">
        <f>IF(copyYourOldExportHere!G575="x",IF(copyYourOldExportHere!B575="","",copyYourOldExportHere!B575),"")</f>
        <v/>
      </c>
      <c r="D575" s="4" t="str">
        <f>IF(copyYourOldExportHere!G575="x",IF(copyYourOldExportHere!C575="","",copyYourOldExportHere!C575),"")</f>
        <v/>
      </c>
      <c r="E575" s="4" t="str">
        <f>IF(copyYourOldExportHere!G575="x",IF(copyYourOldExportHere!D575="","",copyYourOldExportHere!D575),"")</f>
        <v/>
      </c>
      <c r="F575" s="4" t="str">
        <f>IF(copyYourOldExportHere!G575="x",IF(copyYourOldExportHere!E575="","",copyYourOldExportHere!E575),"")</f>
        <v/>
      </c>
      <c r="G575" s="4" t="str">
        <f>IF(copyYourOldExportHere!G575="x",IF(copyYourOldExportHere!F575="","",copyYourOldExportHere!F575),"")</f>
        <v/>
      </c>
      <c r="H575" s="4" t="str">
        <f>IF(copyYourOldExportHere!G575="x",IF(copyYourOldExportHere!G575="","",copyYourOldExportHere!G575),"")</f>
        <v/>
      </c>
      <c r="I575" s="4" t="str">
        <f>IF(copyYourOldExportHere!G575="x",IF(copyYourOldExportHere!H575="","",copyYourOldExportHere!H575),"")</f>
        <v/>
      </c>
      <c r="J575" s="4" t="str">
        <f>IF(copyYourOldExportHere!G575="x",IF(copyYourOldExportHere!I575="","",copyYourOldExportHere!I575),"")</f>
        <v/>
      </c>
      <c r="K575">
        <v>574</v>
      </c>
      <c r="L575" t="s">
        <v>31</v>
      </c>
      <c r="M575" t="s">
        <v>356</v>
      </c>
      <c r="N575" t="s">
        <v>27</v>
      </c>
      <c r="O575">
        <v>513</v>
      </c>
      <c r="P575" t="s">
        <v>1584</v>
      </c>
      <c r="Q575" t="str">
        <f t="shared" si="49"/>
        <v/>
      </c>
      <c r="R575" t="str">
        <f t="shared" si="50"/>
        <v/>
      </c>
      <c r="S575" t="str">
        <f t="shared" si="51"/>
        <v/>
      </c>
      <c r="V575" t="str">
        <f t="shared" si="52"/>
        <v>Gurriel,LhARN</v>
      </c>
      <c r="W575" t="str">
        <f>IF(T575&lt;&gt;"multiple",IF(ISERROR(VLOOKUP(SUBSTITUTE(SUBSTITUTE(V575,"*","~*"),"+","~+"),playerChgs!G$2:H$411,2,FALSE)),"",VLOOKUP(SUBSTITUTE(SUBSTITUTE(V575,"*","~*"),"+","~+"),playerChgs!G$2:H$411,2,FALSE)),"")</f>
        <v/>
      </c>
      <c r="X575" t="str">
        <f t="shared" si="53"/>
        <v>Gurriel,LhARN</v>
      </c>
    </row>
    <row r="576" spans="1:24" x14ac:dyDescent="0.25">
      <c r="A576" s="7" t="str">
        <f t="shared" si="48"/>
        <v/>
      </c>
      <c r="B576" s="4" t="str">
        <f>IF(copyYourOldExportHere!G576="x",IF(copyYourOldExportHere!A576="","",copyYourOldExportHere!A576),"")</f>
        <v/>
      </c>
      <c r="C576" s="4" t="str">
        <f>IF(copyYourOldExportHere!G576="x",IF(copyYourOldExportHere!B576="","",copyYourOldExportHere!B576),"")</f>
        <v/>
      </c>
      <c r="D576" s="4" t="str">
        <f>IF(copyYourOldExportHere!G576="x",IF(copyYourOldExportHere!C576="","",copyYourOldExportHere!C576),"")</f>
        <v/>
      </c>
      <c r="E576" s="4" t="str">
        <f>IF(copyYourOldExportHere!G576="x",IF(copyYourOldExportHere!D576="","",copyYourOldExportHere!D576),"")</f>
        <v/>
      </c>
      <c r="F576" s="4" t="str">
        <f>IF(copyYourOldExportHere!G576="x",IF(copyYourOldExportHere!E576="","",copyYourOldExportHere!E576),"")</f>
        <v/>
      </c>
      <c r="G576" s="4" t="str">
        <f>IF(copyYourOldExportHere!G576="x",IF(copyYourOldExportHere!F576="","",copyYourOldExportHere!F576),"")</f>
        <v/>
      </c>
      <c r="H576" s="4" t="str">
        <f>IF(copyYourOldExportHere!G576="x",IF(copyYourOldExportHere!G576="","",copyYourOldExportHere!G576),"")</f>
        <v/>
      </c>
      <c r="I576" s="4" t="str">
        <f>IF(copyYourOldExportHere!G576="x",IF(copyYourOldExportHere!H576="","",copyYourOldExportHere!H576),"")</f>
        <v/>
      </c>
      <c r="J576" s="4" t="str">
        <f>IF(copyYourOldExportHere!G576="x",IF(copyYourOldExportHere!I576="","",copyYourOldExportHere!I576),"")</f>
        <v/>
      </c>
      <c r="K576">
        <v>575</v>
      </c>
      <c r="L576" t="s">
        <v>37</v>
      </c>
      <c r="M576" t="s">
        <v>265</v>
      </c>
      <c r="N576" t="s">
        <v>27</v>
      </c>
      <c r="O576">
        <v>54</v>
      </c>
      <c r="P576" t="s">
        <v>1123</v>
      </c>
      <c r="Q576" t="str">
        <f t="shared" si="49"/>
        <v/>
      </c>
      <c r="R576" t="str">
        <f t="shared" si="50"/>
        <v/>
      </c>
      <c r="S576" t="str">
        <f t="shared" si="51"/>
        <v/>
      </c>
      <c r="V576" t="str">
        <f t="shared" si="52"/>
        <v>Gurriel,YhKCA</v>
      </c>
      <c r="W576" t="str">
        <f>IF(T576&lt;&gt;"multiple",IF(ISERROR(VLOOKUP(SUBSTITUTE(SUBSTITUTE(V576,"*","~*"),"+","~+"),playerChgs!G$2:H$411,2,FALSE)),"",VLOOKUP(SUBSTITUTE(SUBSTITUTE(V576,"*","~*"),"+","~+"),playerChgs!G$2:H$411,2,FALSE)),"")</f>
        <v/>
      </c>
      <c r="X576" t="str">
        <f t="shared" si="53"/>
        <v>Gurriel,YhKCA</v>
      </c>
    </row>
    <row r="577" spans="1:24" x14ac:dyDescent="0.25">
      <c r="A577" s="7" t="str">
        <f t="shared" si="48"/>
        <v/>
      </c>
      <c r="B577" s="4" t="str">
        <f>IF(copyYourOldExportHere!G577="x",IF(copyYourOldExportHere!A577="","",copyYourOldExportHere!A577),"")</f>
        <v/>
      </c>
      <c r="C577" s="4" t="str">
        <f>IF(copyYourOldExportHere!G577="x",IF(copyYourOldExportHere!B577="","",copyYourOldExportHere!B577),"")</f>
        <v/>
      </c>
      <c r="D577" s="4" t="str">
        <f>IF(copyYourOldExportHere!G577="x",IF(copyYourOldExportHere!C577="","",copyYourOldExportHere!C577),"")</f>
        <v/>
      </c>
      <c r="E577" s="4" t="str">
        <f>IF(copyYourOldExportHere!G577="x",IF(copyYourOldExportHere!D577="","",copyYourOldExportHere!D577),"")</f>
        <v/>
      </c>
      <c r="F577" s="4" t="str">
        <f>IF(copyYourOldExportHere!G577="x",IF(copyYourOldExportHere!E577="","",copyYourOldExportHere!E577),"")</f>
        <v/>
      </c>
      <c r="G577" s="4" t="str">
        <f>IF(copyYourOldExportHere!G577="x",IF(copyYourOldExportHere!F577="","",copyYourOldExportHere!F577),"")</f>
        <v/>
      </c>
      <c r="H577" s="4" t="str">
        <f>IF(copyYourOldExportHere!G577="x",IF(copyYourOldExportHere!G577="","",copyYourOldExportHere!G577),"")</f>
        <v/>
      </c>
      <c r="I577" s="4" t="str">
        <f>IF(copyYourOldExportHere!G577="x",IF(copyYourOldExportHere!H577="","",copyYourOldExportHere!H577),"")</f>
        <v/>
      </c>
      <c r="J577" s="4" t="str">
        <f>IF(copyYourOldExportHere!G577="x",IF(copyYourOldExportHere!I577="","",copyYourOldExportHere!I577),"")</f>
        <v/>
      </c>
      <c r="K577">
        <v>576</v>
      </c>
      <c r="L577" t="s">
        <v>102</v>
      </c>
      <c r="M577" t="s">
        <v>1585</v>
      </c>
      <c r="N577" t="s">
        <v>22</v>
      </c>
      <c r="O577">
        <v>4</v>
      </c>
      <c r="P577" t="s">
        <v>60</v>
      </c>
      <c r="Q577" t="str">
        <f t="shared" si="49"/>
        <v/>
      </c>
      <c r="R577" t="str">
        <f t="shared" si="50"/>
        <v/>
      </c>
      <c r="S577" t="str">
        <f t="shared" si="51"/>
        <v/>
      </c>
      <c r="T577" t="s">
        <v>6</v>
      </c>
      <c r="V577" t="str">
        <f t="shared" si="52"/>
        <v>Gutierrez,VpMMN</v>
      </c>
      <c r="W577" t="str">
        <f>IF(T577&lt;&gt;"multiple",IF(ISERROR(VLOOKUP(SUBSTITUTE(SUBSTITUTE(V577,"*","~*"),"+","~+"),playerChgs!G$2:H$411,2,FALSE)),"",VLOOKUP(SUBSTITUTE(SUBSTITUTE(V577,"*","~*"),"+","~+"),playerChgs!G$2:H$411,2,FALSE)),"")</f>
        <v/>
      </c>
      <c r="X577" t="str">
        <f t="shared" si="53"/>
        <v>Gutierrez,VpMMN</v>
      </c>
    </row>
    <row r="578" spans="1:24" x14ac:dyDescent="0.25">
      <c r="A578" s="7" t="str">
        <f t="shared" si="48"/>
        <v/>
      </c>
      <c r="B578" s="4" t="str">
        <f>IF(copyYourOldExportHere!G578="x",IF(copyYourOldExportHere!A578="","",copyYourOldExportHere!A578),"")</f>
        <v/>
      </c>
      <c r="C578" s="4" t="str">
        <f>IF(copyYourOldExportHere!G578="x",IF(copyYourOldExportHere!B578="","",copyYourOldExportHere!B578),"")</f>
        <v/>
      </c>
      <c r="D578" s="4" t="str">
        <f>IF(copyYourOldExportHere!G578="x",IF(copyYourOldExportHere!C578="","",copyYourOldExportHere!C578),"")</f>
        <v/>
      </c>
      <c r="E578" s="4" t="str">
        <f>IF(copyYourOldExportHere!G578="x",IF(copyYourOldExportHere!D578="","",copyYourOldExportHere!D578),"")</f>
        <v/>
      </c>
      <c r="F578" s="4" t="str">
        <f>IF(copyYourOldExportHere!G578="x",IF(copyYourOldExportHere!E578="","",copyYourOldExportHere!E578),"")</f>
        <v/>
      </c>
      <c r="G578" s="4" t="str">
        <f>IF(copyYourOldExportHere!G578="x",IF(copyYourOldExportHere!F578="","",copyYourOldExportHere!F578),"")</f>
        <v/>
      </c>
      <c r="H578" s="4" t="str">
        <f>IF(copyYourOldExportHere!G578="x",IF(copyYourOldExportHere!G578="","",copyYourOldExportHere!G578),"")</f>
        <v/>
      </c>
      <c r="I578" s="4" t="str">
        <f>IF(copyYourOldExportHere!G578="x",IF(copyYourOldExportHere!H578="","",copyYourOldExportHere!H578),"")</f>
        <v/>
      </c>
      <c r="J578" s="4" t="str">
        <f>IF(copyYourOldExportHere!G578="x",IF(copyYourOldExportHere!I578="","",copyYourOldExportHere!I578),"")</f>
        <v/>
      </c>
      <c r="K578">
        <v>577</v>
      </c>
      <c r="L578" t="s">
        <v>30</v>
      </c>
      <c r="M578" t="s">
        <v>357</v>
      </c>
      <c r="N578" t="s">
        <v>27</v>
      </c>
      <c r="O578">
        <v>66</v>
      </c>
      <c r="P578" t="s">
        <v>1586</v>
      </c>
      <c r="Q578" t="str">
        <f t="shared" si="49"/>
        <v/>
      </c>
      <c r="R578" t="str">
        <f t="shared" si="50"/>
        <v/>
      </c>
      <c r="S578" t="str">
        <f t="shared" si="51"/>
        <v/>
      </c>
      <c r="V578" t="str">
        <f t="shared" si="52"/>
        <v>Haase,EhMLN</v>
      </c>
      <c r="W578" t="str">
        <f>IF(T578&lt;&gt;"multiple",IF(ISERROR(VLOOKUP(SUBSTITUTE(SUBSTITUTE(V578,"*","~*"),"+","~+"),playerChgs!G$2:H$411,2,FALSE)),"",VLOOKUP(SUBSTITUTE(SUBSTITUTE(V578,"*","~*"),"+","~+"),playerChgs!G$2:H$411,2,FALSE)),"")</f>
        <v/>
      </c>
      <c r="X578" t="str">
        <f t="shared" si="53"/>
        <v>Haase,EhMLN</v>
      </c>
    </row>
    <row r="579" spans="1:24" x14ac:dyDescent="0.25">
      <c r="A579" s="7" t="str">
        <f t="shared" ref="A579:A642" si="54">CONCATENATE(LEFT(D579,LEN(D579)),E579,C579)</f>
        <v/>
      </c>
      <c r="B579" s="4" t="str">
        <f>IF(copyYourOldExportHere!G579="x",IF(copyYourOldExportHere!A579="","",copyYourOldExportHere!A579),"")</f>
        <v/>
      </c>
      <c r="C579" s="4" t="str">
        <f>IF(copyYourOldExportHere!G579="x",IF(copyYourOldExportHere!B579="","",copyYourOldExportHere!B579),"")</f>
        <v/>
      </c>
      <c r="D579" s="4" t="str">
        <f>IF(copyYourOldExportHere!G579="x",IF(copyYourOldExportHere!C579="","",copyYourOldExportHere!C579),"")</f>
        <v/>
      </c>
      <c r="E579" s="4" t="str">
        <f>IF(copyYourOldExportHere!G579="x",IF(copyYourOldExportHere!D579="","",copyYourOldExportHere!D579),"")</f>
        <v/>
      </c>
      <c r="F579" s="4" t="str">
        <f>IF(copyYourOldExportHere!G579="x",IF(copyYourOldExportHere!E579="","",copyYourOldExportHere!E579),"")</f>
        <v/>
      </c>
      <c r="G579" s="4" t="str">
        <f>IF(copyYourOldExportHere!G579="x",IF(copyYourOldExportHere!F579="","",copyYourOldExportHere!F579),"")</f>
        <v/>
      </c>
      <c r="H579" s="4" t="str">
        <f>IF(copyYourOldExportHere!G579="x",IF(copyYourOldExportHere!G579="","",copyYourOldExportHere!G579),"")</f>
        <v/>
      </c>
      <c r="I579" s="4" t="str">
        <f>IF(copyYourOldExportHere!G579="x",IF(copyYourOldExportHere!H579="","",copyYourOldExportHere!H579),"")</f>
        <v/>
      </c>
      <c r="J579" s="4" t="str">
        <f>IF(copyYourOldExportHere!G579="x",IF(copyYourOldExportHere!I579="","",copyYourOldExportHere!I579),"")</f>
        <v/>
      </c>
      <c r="K579">
        <v>578</v>
      </c>
      <c r="L579" t="s">
        <v>118</v>
      </c>
      <c r="M579" t="s">
        <v>266</v>
      </c>
      <c r="N579" t="s">
        <v>22</v>
      </c>
      <c r="O579">
        <v>71</v>
      </c>
      <c r="P579" t="s">
        <v>73</v>
      </c>
      <c r="Q579" t="str">
        <f t="shared" ref="Q579:Q642" si="55">IF(ISERROR(VLOOKUP(SUBSTITUTE(SUBSTITUTE($X579,"*","~*"),"+","~+"),$A$2:$J$1663,8,FALSE)),"",VLOOKUP(SUBSTITUTE(SUBSTITUTE($X579,"*","~*"),"+","~+"),$A$2:$J$1641,8,FALSE))</f>
        <v/>
      </c>
      <c r="R579" t="str">
        <f t="shared" ref="R579:R642" si="56">IF(ISERROR(VLOOKUP(SUBSTITUTE(SUBSTITUTE($X579,"*","~*"),"+","~+"),$A$2:$J$1663,9,FALSE)),"",VLOOKUP(SUBSTITUTE(SUBSTITUTE($X579,"*","~*"),"+","~+"),$A$2:$J$1641,9,FALSE))</f>
        <v/>
      </c>
      <c r="S579" t="str">
        <f t="shared" ref="S579:S642" si="57">IF(ISERROR(VLOOKUP(SUBSTITUTE(SUBSTITUTE($X579,"*","~*"),"+","~+"),$A$2:$J$1663,10,FALSE)),"",VLOOKUP(SUBSTITUTE(SUBSTITUTE($X579,"*","~*"),"+","~+"),$A$2:$J$1641,10,FALSE))</f>
        <v/>
      </c>
      <c r="V579" t="str">
        <f t="shared" ref="V579:V642" si="58">IF(OR(RIGHT(M579)="*",RIGHT(M579)="+"),CONCATENATE(LEFT(M579,LEN(M579)),N579,L579),CONCATENATE(LEFT(M579,LEN(M579)),N579,L579))</f>
        <v>Hader,J*pHOA</v>
      </c>
      <c r="W579" t="str">
        <f>IF(T579&lt;&gt;"multiple",IF(ISERROR(VLOOKUP(SUBSTITUTE(SUBSTITUTE(V579,"*","~*"),"+","~+"),playerChgs!G$2:H$411,2,FALSE)),"",VLOOKUP(SUBSTITUTE(SUBSTITUTE(V579,"*","~*"),"+","~+"),playerChgs!G$2:H$411,2,FALSE)),"")</f>
        <v/>
      </c>
      <c r="X579" t="str">
        <f t="shared" ref="X579:X642" si="59">IF(W579="",V579,W579)</f>
        <v>Hader,J*pHOA</v>
      </c>
    </row>
    <row r="580" spans="1:24" x14ac:dyDescent="0.25">
      <c r="A580" s="7" t="str">
        <f t="shared" si="54"/>
        <v/>
      </c>
      <c r="B580" s="4" t="str">
        <f>IF(copyYourOldExportHere!G580="x",IF(copyYourOldExportHere!A580="","",copyYourOldExportHere!A580),"")</f>
        <v/>
      </c>
      <c r="C580" s="4" t="str">
        <f>IF(copyYourOldExportHere!G580="x",IF(copyYourOldExportHere!B580="","",copyYourOldExportHere!B580),"")</f>
        <v/>
      </c>
      <c r="D580" s="4" t="str">
        <f>IF(copyYourOldExportHere!G580="x",IF(copyYourOldExportHere!C580="","",copyYourOldExportHere!C580),"")</f>
        <v/>
      </c>
      <c r="E580" s="4" t="str">
        <f>IF(copyYourOldExportHere!G580="x",IF(copyYourOldExportHere!D580="","",copyYourOldExportHere!D580),"")</f>
        <v/>
      </c>
      <c r="F580" s="4" t="str">
        <f>IF(copyYourOldExportHere!G580="x",IF(copyYourOldExportHere!E580="","",copyYourOldExportHere!E580),"")</f>
        <v/>
      </c>
      <c r="G580" s="4" t="str">
        <f>IF(copyYourOldExportHere!G580="x",IF(copyYourOldExportHere!F580="","",copyYourOldExportHere!F580),"")</f>
        <v/>
      </c>
      <c r="H580" s="4" t="str">
        <f>IF(copyYourOldExportHere!G580="x",IF(copyYourOldExportHere!G580="","",copyYourOldExportHere!G580),"")</f>
        <v/>
      </c>
      <c r="I580" s="4" t="str">
        <f>IF(copyYourOldExportHere!G580="x",IF(copyYourOldExportHere!H580="","",copyYourOldExportHere!H580),"")</f>
        <v/>
      </c>
      <c r="J580" s="4" t="str">
        <f>IF(copyYourOldExportHere!G580="x",IF(copyYourOldExportHere!I580="","",copyYourOldExportHere!I580),"")</f>
        <v/>
      </c>
      <c r="K580">
        <v>579</v>
      </c>
      <c r="L580" t="s">
        <v>41</v>
      </c>
      <c r="M580" t="s">
        <v>443</v>
      </c>
      <c r="N580" t="s">
        <v>27</v>
      </c>
      <c r="O580">
        <v>15</v>
      </c>
      <c r="P580" t="s">
        <v>1587</v>
      </c>
      <c r="Q580" t="str">
        <f t="shared" si="55"/>
        <v/>
      </c>
      <c r="R580" t="str">
        <f t="shared" si="56"/>
        <v/>
      </c>
      <c r="S580" t="str">
        <f t="shared" si="57"/>
        <v/>
      </c>
      <c r="T580" t="s">
        <v>6</v>
      </c>
      <c r="V580" t="str">
        <f t="shared" si="58"/>
        <v>Haggerty,S+hSEA</v>
      </c>
      <c r="W580" t="str">
        <f>IF(T580&lt;&gt;"multiple",IF(ISERROR(VLOOKUP(SUBSTITUTE(SUBSTITUTE(V580,"*","~*"),"+","~+"),playerChgs!G$2:H$411,2,FALSE)),"",VLOOKUP(SUBSTITUTE(SUBSTITUTE(V580,"*","~*"),"+","~+"),playerChgs!G$2:H$411,2,FALSE)),"")</f>
        <v/>
      </c>
      <c r="X580" t="str">
        <f t="shared" si="59"/>
        <v>Haggerty,S+hSEA</v>
      </c>
    </row>
    <row r="581" spans="1:24" x14ac:dyDescent="0.25">
      <c r="A581" s="7" t="str">
        <f t="shared" si="54"/>
        <v/>
      </c>
      <c r="B581" s="4" t="str">
        <f>IF(copyYourOldExportHere!G581="x",IF(copyYourOldExportHere!A581="","",copyYourOldExportHere!A581),"")</f>
        <v/>
      </c>
      <c r="C581" s="4" t="str">
        <f>IF(copyYourOldExportHere!G581="x",IF(copyYourOldExportHere!B581="","",copyYourOldExportHere!B581),"")</f>
        <v/>
      </c>
      <c r="D581" s="4" t="str">
        <f>IF(copyYourOldExportHere!G581="x",IF(copyYourOldExportHere!C581="","",copyYourOldExportHere!C581),"")</f>
        <v/>
      </c>
      <c r="E581" s="4" t="str">
        <f>IF(copyYourOldExportHere!G581="x",IF(copyYourOldExportHere!D581="","",copyYourOldExportHere!D581),"")</f>
        <v/>
      </c>
      <c r="F581" s="4" t="str">
        <f>IF(copyYourOldExportHere!G581="x",IF(copyYourOldExportHere!E581="","",copyYourOldExportHere!E581),"")</f>
        <v/>
      </c>
      <c r="G581" s="4" t="str">
        <f>IF(copyYourOldExportHere!G581="x",IF(copyYourOldExportHere!F581="","",copyYourOldExportHere!F581),"")</f>
        <v/>
      </c>
      <c r="H581" s="4" t="str">
        <f>IF(copyYourOldExportHere!G581="x",IF(copyYourOldExportHere!G581="","",copyYourOldExportHere!G581),"")</f>
        <v/>
      </c>
      <c r="I581" s="4" t="str">
        <f>IF(copyYourOldExportHere!G581="x",IF(copyYourOldExportHere!H581="","",copyYourOldExportHere!H581),"")</f>
        <v/>
      </c>
      <c r="J581" s="4" t="str">
        <f>IF(copyYourOldExportHere!G581="x",IF(copyYourOldExportHere!I581="","",copyYourOldExportHere!I581),"")</f>
        <v/>
      </c>
      <c r="K581">
        <v>580</v>
      </c>
      <c r="L581" t="s">
        <v>30</v>
      </c>
      <c r="M581" t="s">
        <v>818</v>
      </c>
      <c r="N581" t="s">
        <v>22</v>
      </c>
      <c r="O581">
        <v>43</v>
      </c>
      <c r="P581" t="s">
        <v>333</v>
      </c>
      <c r="Q581" t="str">
        <f t="shared" si="55"/>
        <v/>
      </c>
      <c r="R581" t="str">
        <f t="shared" si="56"/>
        <v/>
      </c>
      <c r="S581" t="str">
        <f t="shared" si="57"/>
        <v/>
      </c>
      <c r="V581" t="str">
        <f t="shared" si="58"/>
        <v>Hall,D*pMLN</v>
      </c>
      <c r="W581" t="str">
        <f>IF(T581&lt;&gt;"multiple",IF(ISERROR(VLOOKUP(SUBSTITUTE(SUBSTITUTE(V581,"*","~*"),"+","~+"),playerChgs!G$2:H$411,2,FALSE)),"",VLOOKUP(SUBSTITUTE(SUBSTITUTE(V581,"*","~*"),"+","~+"),playerChgs!G$2:H$411,2,FALSE)),"")</f>
        <v/>
      </c>
      <c r="X581" t="str">
        <f t="shared" si="59"/>
        <v>Hall,D*pMLN</v>
      </c>
    </row>
    <row r="582" spans="1:24" x14ac:dyDescent="0.25">
      <c r="A582" s="7" t="str">
        <f t="shared" si="54"/>
        <v/>
      </c>
      <c r="B582" s="4" t="str">
        <f>IF(copyYourOldExportHere!G582="x",IF(copyYourOldExportHere!A582="","",copyYourOldExportHere!A582),"")</f>
        <v/>
      </c>
      <c r="C582" s="4" t="str">
        <f>IF(copyYourOldExportHere!G582="x",IF(copyYourOldExportHere!B582="","",copyYourOldExportHere!B582),"")</f>
        <v/>
      </c>
      <c r="D582" s="4" t="str">
        <f>IF(copyYourOldExportHere!G582="x",IF(copyYourOldExportHere!C582="","",copyYourOldExportHere!C582),"")</f>
        <v/>
      </c>
      <c r="E582" s="4" t="str">
        <f>IF(copyYourOldExportHere!G582="x",IF(copyYourOldExportHere!D582="","",copyYourOldExportHere!D582),"")</f>
        <v/>
      </c>
      <c r="F582" s="4" t="str">
        <f>IF(copyYourOldExportHere!G582="x",IF(copyYourOldExportHere!E582="","",copyYourOldExportHere!E582),"")</f>
        <v/>
      </c>
      <c r="G582" s="4" t="str">
        <f>IF(copyYourOldExportHere!G582="x",IF(copyYourOldExportHere!F582="","",copyYourOldExportHere!F582),"")</f>
        <v/>
      </c>
      <c r="H582" s="4" t="str">
        <f>IF(copyYourOldExportHere!G582="x",IF(copyYourOldExportHere!G582="","",copyYourOldExportHere!G582),"")</f>
        <v/>
      </c>
      <c r="I582" s="4" t="str">
        <f>IF(copyYourOldExportHere!G582="x",IF(copyYourOldExportHere!H582="","",copyYourOldExportHere!H582),"")</f>
        <v/>
      </c>
      <c r="J582" s="4" t="str">
        <f>IF(copyYourOldExportHere!G582="x",IF(copyYourOldExportHere!I582="","",copyYourOldExportHere!I582),"")</f>
        <v/>
      </c>
      <c r="K582">
        <v>581</v>
      </c>
      <c r="L582" t="s">
        <v>46</v>
      </c>
      <c r="M582" t="s">
        <v>1588</v>
      </c>
      <c r="N582" t="s">
        <v>22</v>
      </c>
      <c r="O582">
        <v>12</v>
      </c>
      <c r="P582" t="s">
        <v>74</v>
      </c>
      <c r="Q582" t="str">
        <f t="shared" si="55"/>
        <v/>
      </c>
      <c r="R582" t="str">
        <f t="shared" si="56"/>
        <v/>
      </c>
      <c r="S582" t="str">
        <f t="shared" si="57"/>
        <v/>
      </c>
      <c r="T582" t="s">
        <v>6</v>
      </c>
      <c r="V582" t="str">
        <f t="shared" si="58"/>
        <v>Halvorsen,SpCON</v>
      </c>
      <c r="W582" t="str">
        <f>IF(T582&lt;&gt;"multiple",IF(ISERROR(VLOOKUP(SUBSTITUTE(SUBSTITUTE(V582,"*","~*"),"+","~+"),playerChgs!G$2:H$411,2,FALSE)),"",VLOOKUP(SUBSTITUTE(SUBSTITUTE(V582,"*","~*"),"+","~+"),playerChgs!G$2:H$411,2,FALSE)),"")</f>
        <v/>
      </c>
      <c r="X582" t="str">
        <f t="shared" si="59"/>
        <v>Halvorsen,SpCON</v>
      </c>
    </row>
    <row r="583" spans="1:24" x14ac:dyDescent="0.25">
      <c r="A583" s="7" t="str">
        <f t="shared" si="54"/>
        <v/>
      </c>
      <c r="B583" s="4" t="str">
        <f>IF(copyYourOldExportHere!G583="x",IF(copyYourOldExportHere!A583="","",copyYourOldExportHere!A583),"")</f>
        <v/>
      </c>
      <c r="C583" s="4" t="str">
        <f>IF(copyYourOldExportHere!G583="x",IF(copyYourOldExportHere!B583="","",copyYourOldExportHere!B583),"")</f>
        <v/>
      </c>
      <c r="D583" s="4" t="str">
        <f>IF(copyYourOldExportHere!G583="x",IF(copyYourOldExportHere!C583="","",copyYourOldExportHere!C583),"")</f>
        <v/>
      </c>
      <c r="E583" s="4" t="str">
        <f>IF(copyYourOldExportHere!G583="x",IF(copyYourOldExportHere!D583="","",copyYourOldExportHere!D583),"")</f>
        <v/>
      </c>
      <c r="F583" s="4" t="str">
        <f>IF(copyYourOldExportHere!G583="x",IF(copyYourOldExportHere!E583="","",copyYourOldExportHere!E583),"")</f>
        <v/>
      </c>
      <c r="G583" s="4" t="str">
        <f>IF(copyYourOldExportHere!G583="x",IF(copyYourOldExportHere!F583="","",copyYourOldExportHere!F583),"")</f>
        <v/>
      </c>
      <c r="H583" s="4" t="str">
        <f>IF(copyYourOldExportHere!G583="x",IF(copyYourOldExportHere!G583="","",copyYourOldExportHere!G583),"")</f>
        <v/>
      </c>
      <c r="I583" s="4" t="str">
        <f>IF(copyYourOldExportHere!G583="x",IF(copyYourOldExportHere!H583="","",copyYourOldExportHere!H583),"")</f>
        <v/>
      </c>
      <c r="J583" s="4" t="str">
        <f>IF(copyYourOldExportHere!G583="x",IF(copyYourOldExportHere!I583="","",copyYourOldExportHere!I583),"")</f>
        <v/>
      </c>
      <c r="K583">
        <v>582</v>
      </c>
      <c r="L583" t="s">
        <v>50</v>
      </c>
      <c r="M583" t="s">
        <v>1047</v>
      </c>
      <c r="N583" t="s">
        <v>27</v>
      </c>
      <c r="O583">
        <v>294</v>
      </c>
      <c r="P583" t="s">
        <v>1589</v>
      </c>
      <c r="Q583" t="str">
        <f t="shared" si="55"/>
        <v/>
      </c>
      <c r="R583" t="str">
        <f t="shared" si="56"/>
        <v/>
      </c>
      <c r="S583" t="str">
        <f t="shared" si="57"/>
        <v/>
      </c>
      <c r="V583" t="str">
        <f t="shared" si="58"/>
        <v>Hamilton,D*hBOA</v>
      </c>
      <c r="W583" t="str">
        <f>IF(T583&lt;&gt;"multiple",IF(ISERROR(VLOOKUP(SUBSTITUTE(SUBSTITUTE(V583,"*","~*"),"+","~+"),playerChgs!G$2:H$411,2,FALSE)),"",VLOOKUP(SUBSTITUTE(SUBSTITUTE(V583,"*","~*"),"+","~+"),playerChgs!G$2:H$411,2,FALSE)),"")</f>
        <v/>
      </c>
      <c r="X583" t="str">
        <f t="shared" si="59"/>
        <v>Hamilton,D*hBOA</v>
      </c>
    </row>
    <row r="584" spans="1:24" x14ac:dyDescent="0.25">
      <c r="A584" s="7" t="str">
        <f t="shared" si="54"/>
        <v/>
      </c>
      <c r="B584" s="4" t="str">
        <f>IF(copyYourOldExportHere!G584="x",IF(copyYourOldExportHere!A584="","",copyYourOldExportHere!A584),"")</f>
        <v/>
      </c>
      <c r="C584" s="4" t="str">
        <f>IF(copyYourOldExportHere!G584="x",IF(copyYourOldExportHere!B584="","",copyYourOldExportHere!B584),"")</f>
        <v/>
      </c>
      <c r="D584" s="4" t="str">
        <f>IF(copyYourOldExportHere!G584="x",IF(copyYourOldExportHere!C584="","",copyYourOldExportHere!C584),"")</f>
        <v/>
      </c>
      <c r="E584" s="4" t="str">
        <f>IF(copyYourOldExportHere!G584="x",IF(copyYourOldExportHere!D584="","",copyYourOldExportHere!D584),"")</f>
        <v/>
      </c>
      <c r="F584" s="4" t="str">
        <f>IF(copyYourOldExportHere!G584="x",IF(copyYourOldExportHere!E584="","",copyYourOldExportHere!E584),"")</f>
        <v/>
      </c>
      <c r="G584" s="4" t="str">
        <f>IF(copyYourOldExportHere!G584="x",IF(copyYourOldExportHere!F584="","",copyYourOldExportHere!F584),"")</f>
        <v/>
      </c>
      <c r="H584" s="4" t="str">
        <f>IF(copyYourOldExportHere!G584="x",IF(copyYourOldExportHere!G584="","",copyYourOldExportHere!G584),"")</f>
        <v/>
      </c>
      <c r="I584" s="4" t="str">
        <f>IF(copyYourOldExportHere!G584="x",IF(copyYourOldExportHere!H584="","",copyYourOldExportHere!H584),"")</f>
        <v/>
      </c>
      <c r="J584" s="4" t="str">
        <f>IF(copyYourOldExportHere!G584="x",IF(copyYourOldExportHere!I584="","",copyYourOldExportHere!I584),"")</f>
        <v/>
      </c>
      <c r="K584">
        <v>583</v>
      </c>
      <c r="L584" t="s">
        <v>44</v>
      </c>
      <c r="M584" t="s">
        <v>819</v>
      </c>
      <c r="N584" t="s">
        <v>22</v>
      </c>
      <c r="O584">
        <v>38</v>
      </c>
      <c r="P584" t="s">
        <v>66</v>
      </c>
      <c r="Q584" t="str">
        <f t="shared" si="55"/>
        <v/>
      </c>
      <c r="R584" t="str">
        <f t="shared" si="56"/>
        <v/>
      </c>
      <c r="S584" t="str">
        <f t="shared" si="57"/>
        <v/>
      </c>
      <c r="V584" t="str">
        <f t="shared" si="58"/>
        <v>Hamilton,IpNYA</v>
      </c>
      <c r="W584" t="str">
        <f>IF(T584&lt;&gt;"multiple",IF(ISERROR(VLOOKUP(SUBSTITUTE(SUBSTITUTE(V584,"*","~*"),"+","~+"),playerChgs!G$2:H$411,2,FALSE)),"",VLOOKUP(SUBSTITUTE(SUBSTITUTE(V584,"*","~*"),"+","~+"),playerChgs!G$2:H$411,2,FALSE)),"")</f>
        <v/>
      </c>
      <c r="X584" t="str">
        <f t="shared" si="59"/>
        <v>Hamilton,IpNYA</v>
      </c>
    </row>
    <row r="585" spans="1:24" x14ac:dyDescent="0.25">
      <c r="A585" s="7" t="str">
        <f t="shared" si="54"/>
        <v/>
      </c>
      <c r="B585" s="4" t="str">
        <f>IF(copyYourOldExportHere!G585="x",IF(copyYourOldExportHere!A585="","",copyYourOldExportHere!A585),"")</f>
        <v/>
      </c>
      <c r="C585" s="4" t="str">
        <f>IF(copyYourOldExportHere!G585="x",IF(copyYourOldExportHere!B585="","",copyYourOldExportHere!B585),"")</f>
        <v/>
      </c>
      <c r="D585" s="4" t="str">
        <f>IF(copyYourOldExportHere!G585="x",IF(copyYourOldExportHere!C585="","",copyYourOldExportHere!C585),"")</f>
        <v/>
      </c>
      <c r="E585" s="4" t="str">
        <f>IF(copyYourOldExportHere!G585="x",IF(copyYourOldExportHere!D585="","",copyYourOldExportHere!D585),"")</f>
        <v/>
      </c>
      <c r="F585" s="4" t="str">
        <f>IF(copyYourOldExportHere!G585="x",IF(copyYourOldExportHere!E585="","",copyYourOldExportHere!E585),"")</f>
        <v/>
      </c>
      <c r="G585" s="4" t="str">
        <f>IF(copyYourOldExportHere!G585="x",IF(copyYourOldExportHere!F585="","",copyYourOldExportHere!F585),"")</f>
        <v/>
      </c>
      <c r="H585" s="4" t="str">
        <f>IF(copyYourOldExportHere!G585="x",IF(copyYourOldExportHere!G585="","",copyYourOldExportHere!G585),"")</f>
        <v/>
      </c>
      <c r="I585" s="4" t="str">
        <f>IF(copyYourOldExportHere!G585="x",IF(copyYourOldExportHere!H585="","",copyYourOldExportHere!H585),"")</f>
        <v/>
      </c>
      <c r="J585" s="4" t="str">
        <f>IF(copyYourOldExportHere!G585="x",IF(copyYourOldExportHere!I585="","",copyYourOldExportHere!I585),"")</f>
        <v/>
      </c>
      <c r="K585">
        <v>584</v>
      </c>
      <c r="L585" t="s">
        <v>37</v>
      </c>
      <c r="M585" t="s">
        <v>358</v>
      </c>
      <c r="N585" t="s">
        <v>27</v>
      </c>
      <c r="O585">
        <v>213</v>
      </c>
      <c r="P585" t="s">
        <v>1590</v>
      </c>
      <c r="Q585" t="str">
        <f t="shared" si="55"/>
        <v/>
      </c>
      <c r="R585" t="str">
        <f t="shared" si="56"/>
        <v/>
      </c>
      <c r="S585" t="str">
        <f t="shared" si="57"/>
        <v/>
      </c>
      <c r="V585" t="str">
        <f t="shared" si="58"/>
        <v>Hampson,GhKCA</v>
      </c>
      <c r="W585" t="str">
        <f>IF(T585&lt;&gt;"multiple",IF(ISERROR(VLOOKUP(SUBSTITUTE(SUBSTITUTE(V585,"*","~*"),"+","~+"),playerChgs!G$2:H$411,2,FALSE)),"",VLOOKUP(SUBSTITUTE(SUBSTITUTE(V585,"*","~*"),"+","~+"),playerChgs!G$2:H$411,2,FALSE)),"")</f>
        <v/>
      </c>
      <c r="X585" t="str">
        <f t="shared" si="59"/>
        <v>Hampson,GhKCA</v>
      </c>
    </row>
    <row r="586" spans="1:24" x14ac:dyDescent="0.25">
      <c r="A586" s="7" t="str">
        <f t="shared" si="54"/>
        <v/>
      </c>
      <c r="B586" s="4" t="str">
        <f>IF(copyYourOldExportHere!G586="x",IF(copyYourOldExportHere!A586="","",copyYourOldExportHere!A586),"")</f>
        <v/>
      </c>
      <c r="C586" s="4" t="str">
        <f>IF(copyYourOldExportHere!G586="x",IF(copyYourOldExportHere!B586="","",copyYourOldExportHere!B586),"")</f>
        <v/>
      </c>
      <c r="D586" s="4" t="str">
        <f>IF(copyYourOldExportHere!G586="x",IF(copyYourOldExportHere!C586="","",copyYourOldExportHere!C586),"")</f>
        <v/>
      </c>
      <c r="E586" s="4" t="str">
        <f>IF(copyYourOldExportHere!G586="x",IF(copyYourOldExportHere!D586="","",copyYourOldExportHere!D586),"")</f>
        <v/>
      </c>
      <c r="F586" s="4" t="str">
        <f>IF(copyYourOldExportHere!G586="x",IF(copyYourOldExportHere!E586="","",copyYourOldExportHere!E586),"")</f>
        <v/>
      </c>
      <c r="G586" s="4" t="str">
        <f>IF(copyYourOldExportHere!G586="x",IF(copyYourOldExportHere!F586="","",copyYourOldExportHere!F586),"")</f>
        <v/>
      </c>
      <c r="H586" s="4" t="str">
        <f>IF(copyYourOldExportHere!G586="x",IF(copyYourOldExportHere!G586="","",copyYourOldExportHere!G586),"")</f>
        <v/>
      </c>
      <c r="I586" s="4" t="str">
        <f>IF(copyYourOldExportHere!G586="x",IF(copyYourOldExportHere!H586="","",copyYourOldExportHere!H586),"")</f>
        <v/>
      </c>
      <c r="J586" s="4" t="str">
        <f>IF(copyYourOldExportHere!G586="x",IF(copyYourOldExportHere!I586="","",copyYourOldExportHere!I586),"")</f>
        <v/>
      </c>
      <c r="K586">
        <v>585</v>
      </c>
      <c r="L586" t="s">
        <v>41</v>
      </c>
      <c r="M586" t="s">
        <v>1048</v>
      </c>
      <c r="N586" t="s">
        <v>22</v>
      </c>
      <c r="O586">
        <v>61</v>
      </c>
      <c r="P586" t="s">
        <v>69</v>
      </c>
      <c r="Q586" t="str">
        <f t="shared" si="55"/>
        <v/>
      </c>
      <c r="R586" t="str">
        <f t="shared" si="56"/>
        <v/>
      </c>
      <c r="S586" t="str">
        <f t="shared" si="57"/>
        <v/>
      </c>
      <c r="V586" t="str">
        <f t="shared" si="58"/>
        <v>Hancock,EpSEA</v>
      </c>
      <c r="W586" t="str">
        <f>IF(T586&lt;&gt;"multiple",IF(ISERROR(VLOOKUP(SUBSTITUTE(SUBSTITUTE(V586,"*","~*"),"+","~+"),playerChgs!G$2:H$411,2,FALSE)),"",VLOOKUP(SUBSTITUTE(SUBSTITUTE(V586,"*","~*"),"+","~+"),playerChgs!G$2:H$411,2,FALSE)),"")</f>
        <v/>
      </c>
      <c r="X586" t="str">
        <f t="shared" si="59"/>
        <v>Hancock,EpSEA</v>
      </c>
    </row>
    <row r="587" spans="1:24" x14ac:dyDescent="0.25">
      <c r="A587" s="7" t="str">
        <f t="shared" si="54"/>
        <v/>
      </c>
      <c r="B587" s="4" t="str">
        <f>IF(copyYourOldExportHere!G587="x",IF(copyYourOldExportHere!A587="","",copyYourOldExportHere!A587),"")</f>
        <v/>
      </c>
      <c r="C587" s="4" t="str">
        <f>IF(copyYourOldExportHere!G587="x",IF(copyYourOldExportHere!B587="","",copyYourOldExportHere!B587),"")</f>
        <v/>
      </c>
      <c r="D587" s="4" t="str">
        <f>IF(copyYourOldExportHere!G587="x",IF(copyYourOldExportHere!C587="","",copyYourOldExportHere!C587),"")</f>
        <v/>
      </c>
      <c r="E587" s="4" t="str">
        <f>IF(copyYourOldExportHere!G587="x",IF(copyYourOldExportHere!D587="","",copyYourOldExportHere!D587),"")</f>
        <v/>
      </c>
      <c r="F587" s="4" t="str">
        <f>IF(copyYourOldExportHere!G587="x",IF(copyYourOldExportHere!E587="","",copyYourOldExportHere!E587),"")</f>
        <v/>
      </c>
      <c r="G587" s="4" t="str">
        <f>IF(copyYourOldExportHere!G587="x",IF(copyYourOldExportHere!F587="","",copyYourOldExportHere!F587),"")</f>
        <v/>
      </c>
      <c r="H587" s="4" t="str">
        <f>IF(copyYourOldExportHere!G587="x",IF(copyYourOldExportHere!G587="","",copyYourOldExportHere!G587),"")</f>
        <v/>
      </c>
      <c r="I587" s="4" t="str">
        <f>IF(copyYourOldExportHere!G587="x",IF(copyYourOldExportHere!H587="","",copyYourOldExportHere!H587),"")</f>
        <v/>
      </c>
      <c r="J587" s="4" t="str">
        <f>IF(copyYourOldExportHere!G587="x",IF(copyYourOldExportHere!I587="","",copyYourOldExportHere!I587),"")</f>
        <v/>
      </c>
      <c r="K587">
        <v>586</v>
      </c>
      <c r="L587" t="s">
        <v>48</v>
      </c>
      <c r="M587" t="s">
        <v>1049</v>
      </c>
      <c r="N587" t="s">
        <v>22</v>
      </c>
      <c r="O587">
        <v>29</v>
      </c>
      <c r="P587" t="s">
        <v>346</v>
      </c>
      <c r="Q587" t="str">
        <f t="shared" si="55"/>
        <v/>
      </c>
      <c r="R587" t="str">
        <f t="shared" si="56"/>
        <v/>
      </c>
      <c r="S587" t="str">
        <f t="shared" si="57"/>
        <v/>
      </c>
      <c r="V587" t="str">
        <f t="shared" si="58"/>
        <v>Hanifee,BpDEA</v>
      </c>
      <c r="W587" t="str">
        <f>IF(T587&lt;&gt;"multiple",IF(ISERROR(VLOOKUP(SUBSTITUTE(SUBSTITUTE(V587,"*","~*"),"+","~+"),playerChgs!G$2:H$411,2,FALSE)),"",VLOOKUP(SUBSTITUTE(SUBSTITUTE(V587,"*","~*"),"+","~+"),playerChgs!G$2:H$411,2,FALSE)),"")</f>
        <v/>
      </c>
      <c r="X587" t="str">
        <f t="shared" si="59"/>
        <v>Hanifee,BpDEA</v>
      </c>
    </row>
    <row r="588" spans="1:24" x14ac:dyDescent="0.25">
      <c r="A588" s="7" t="str">
        <f t="shared" si="54"/>
        <v/>
      </c>
      <c r="B588" s="4" t="str">
        <f>IF(copyYourOldExportHere!G588="x",IF(copyYourOldExportHere!A588="","",copyYourOldExportHere!A588),"")</f>
        <v/>
      </c>
      <c r="C588" s="4" t="str">
        <f>IF(copyYourOldExportHere!G588="x",IF(copyYourOldExportHere!B588="","",copyYourOldExportHere!B588),"")</f>
        <v/>
      </c>
      <c r="D588" s="4" t="str">
        <f>IF(copyYourOldExportHere!G588="x",IF(copyYourOldExportHere!C588="","",copyYourOldExportHere!C588),"")</f>
        <v/>
      </c>
      <c r="E588" s="4" t="str">
        <f>IF(copyYourOldExportHere!G588="x",IF(copyYourOldExportHere!D588="","",copyYourOldExportHere!D588),"")</f>
        <v/>
      </c>
      <c r="F588" s="4" t="str">
        <f>IF(copyYourOldExportHere!G588="x",IF(copyYourOldExportHere!E588="","",copyYourOldExportHere!E588),"")</f>
        <v/>
      </c>
      <c r="G588" s="4" t="str">
        <f>IF(copyYourOldExportHere!G588="x",IF(copyYourOldExportHere!F588="","",copyYourOldExportHere!F588),"")</f>
        <v/>
      </c>
      <c r="H588" s="4" t="str">
        <f>IF(copyYourOldExportHere!G588="x",IF(copyYourOldExportHere!G588="","",copyYourOldExportHere!G588),"")</f>
        <v/>
      </c>
      <c r="I588" s="4" t="str">
        <f>IF(copyYourOldExportHere!G588="x",IF(copyYourOldExportHere!H588="","",copyYourOldExportHere!H588),"")</f>
        <v/>
      </c>
      <c r="J588" s="4" t="str">
        <f>IF(copyYourOldExportHere!G588="x",IF(copyYourOldExportHere!I588="","",copyYourOldExportHere!I588),"")</f>
        <v/>
      </c>
      <c r="K588">
        <v>587</v>
      </c>
      <c r="L588" t="s">
        <v>41</v>
      </c>
      <c r="M588" t="s">
        <v>642</v>
      </c>
      <c r="N588" t="s">
        <v>27</v>
      </c>
      <c r="O588">
        <v>380</v>
      </c>
      <c r="P588" t="s">
        <v>1591</v>
      </c>
      <c r="Q588" t="str">
        <f t="shared" si="55"/>
        <v/>
      </c>
      <c r="R588" t="str">
        <f t="shared" si="56"/>
        <v/>
      </c>
      <c r="S588" t="str">
        <f t="shared" si="57"/>
        <v/>
      </c>
      <c r="V588" t="str">
        <f t="shared" si="58"/>
        <v>Haniger,MhSEA</v>
      </c>
      <c r="W588" t="str">
        <f>IF(T588&lt;&gt;"multiple",IF(ISERROR(VLOOKUP(SUBSTITUTE(SUBSTITUTE(V588,"*","~*"),"+","~+"),playerChgs!G$2:H$411,2,FALSE)),"",VLOOKUP(SUBSTITUTE(SUBSTITUTE(V588,"*","~*"),"+","~+"),playerChgs!G$2:H$411,2,FALSE)),"")</f>
        <v/>
      </c>
      <c r="X588" t="str">
        <f t="shared" si="59"/>
        <v>Haniger,MhSEA</v>
      </c>
    </row>
    <row r="589" spans="1:24" x14ac:dyDescent="0.25">
      <c r="A589" s="7" t="str">
        <f t="shared" si="54"/>
        <v/>
      </c>
      <c r="B589" s="4" t="str">
        <f>IF(copyYourOldExportHere!G589="x",IF(copyYourOldExportHere!A589="","",copyYourOldExportHere!A589),"")</f>
        <v/>
      </c>
      <c r="C589" s="4" t="str">
        <f>IF(copyYourOldExportHere!G589="x",IF(copyYourOldExportHere!B589="","",copyYourOldExportHere!B589),"")</f>
        <v/>
      </c>
      <c r="D589" s="4" t="str">
        <f>IF(copyYourOldExportHere!G589="x",IF(copyYourOldExportHere!C589="","",copyYourOldExportHere!C589),"")</f>
        <v/>
      </c>
      <c r="E589" s="4" t="str">
        <f>IF(copyYourOldExportHere!G589="x",IF(copyYourOldExportHere!D589="","",copyYourOldExportHere!D589),"")</f>
        <v/>
      </c>
      <c r="F589" s="4" t="str">
        <f>IF(copyYourOldExportHere!G589="x",IF(copyYourOldExportHere!E589="","",copyYourOldExportHere!E589),"")</f>
        <v/>
      </c>
      <c r="G589" s="4" t="str">
        <f>IF(copyYourOldExportHere!G589="x",IF(copyYourOldExportHere!F589="","",copyYourOldExportHere!F589),"")</f>
        <v/>
      </c>
      <c r="H589" s="4" t="str">
        <f>IF(copyYourOldExportHere!G589="x",IF(copyYourOldExportHere!G589="","",copyYourOldExportHere!G589),"")</f>
        <v/>
      </c>
      <c r="I589" s="4" t="str">
        <f>IF(copyYourOldExportHere!G589="x",IF(copyYourOldExportHere!H589="","",copyYourOldExportHere!H589),"")</f>
        <v/>
      </c>
      <c r="J589" s="4" t="str">
        <f>IF(copyYourOldExportHere!G589="x",IF(copyYourOldExportHere!I589="","",copyYourOldExportHere!I589),"")</f>
        <v/>
      </c>
      <c r="K589">
        <v>588</v>
      </c>
      <c r="L589" t="s">
        <v>24</v>
      </c>
      <c r="M589" t="s">
        <v>267</v>
      </c>
      <c r="N589" t="s">
        <v>27</v>
      </c>
      <c r="O589">
        <v>569</v>
      </c>
      <c r="P589" t="s">
        <v>1592</v>
      </c>
      <c r="Q589" t="str">
        <f t="shared" si="55"/>
        <v/>
      </c>
      <c r="R589" t="str">
        <f t="shared" si="56"/>
        <v/>
      </c>
      <c r="S589" t="str">
        <f t="shared" si="57"/>
        <v/>
      </c>
      <c r="V589" t="str">
        <f t="shared" si="58"/>
        <v>Happ,I+hCHN</v>
      </c>
      <c r="W589" t="str">
        <f>IF(T589&lt;&gt;"multiple",IF(ISERROR(VLOOKUP(SUBSTITUTE(SUBSTITUTE(V589,"*","~*"),"+","~+"),playerChgs!G$2:H$411,2,FALSE)),"",VLOOKUP(SUBSTITUTE(SUBSTITUTE(V589,"*","~*"),"+","~+"),playerChgs!G$2:H$411,2,FALSE)),"")</f>
        <v/>
      </c>
      <c r="X589" t="str">
        <f t="shared" si="59"/>
        <v>Happ,I+hCHN</v>
      </c>
    </row>
    <row r="590" spans="1:24" x14ac:dyDescent="0.25">
      <c r="A590" s="7" t="str">
        <f t="shared" si="54"/>
        <v/>
      </c>
      <c r="B590" s="4" t="str">
        <f>IF(copyYourOldExportHere!G590="x",IF(copyYourOldExportHere!A590="","",copyYourOldExportHere!A590),"")</f>
        <v/>
      </c>
      <c r="C590" s="4" t="str">
        <f>IF(copyYourOldExportHere!G590="x",IF(copyYourOldExportHere!B590="","",copyYourOldExportHere!B590),"")</f>
        <v/>
      </c>
      <c r="D590" s="4" t="str">
        <f>IF(copyYourOldExportHere!G590="x",IF(copyYourOldExportHere!C590="","",copyYourOldExportHere!C590),"")</f>
        <v/>
      </c>
      <c r="E590" s="4" t="str">
        <f>IF(copyYourOldExportHere!G590="x",IF(copyYourOldExportHere!D590="","",copyYourOldExportHere!D590),"")</f>
        <v/>
      </c>
      <c r="F590" s="4" t="str">
        <f>IF(copyYourOldExportHere!G590="x",IF(copyYourOldExportHere!E590="","",copyYourOldExportHere!E590),"")</f>
        <v/>
      </c>
      <c r="G590" s="4" t="str">
        <f>IF(copyYourOldExportHere!G590="x",IF(copyYourOldExportHere!F590="","",copyYourOldExportHere!F590),"")</f>
        <v/>
      </c>
      <c r="H590" s="4" t="str">
        <f>IF(copyYourOldExportHere!G590="x",IF(copyYourOldExportHere!G590="","",copyYourOldExportHere!G590),"")</f>
        <v/>
      </c>
      <c r="I590" s="4" t="str">
        <f>IF(copyYourOldExportHere!G590="x",IF(copyYourOldExportHere!H590="","",copyYourOldExportHere!H590),"")</f>
        <v/>
      </c>
      <c r="J590" s="4" t="str">
        <f>IF(copyYourOldExportHere!G590="x",IF(copyYourOldExportHere!I590="","",copyYourOldExportHere!I590),"")</f>
        <v/>
      </c>
      <c r="K590">
        <v>589</v>
      </c>
      <c r="L590" t="s">
        <v>38</v>
      </c>
      <c r="M590" t="s">
        <v>107</v>
      </c>
      <c r="N590" t="s">
        <v>27</v>
      </c>
      <c r="O590">
        <v>550</v>
      </c>
      <c r="P590" t="s">
        <v>1593</v>
      </c>
      <c r="Q590" t="str">
        <f t="shared" si="55"/>
        <v/>
      </c>
      <c r="R590" t="str">
        <f t="shared" si="56"/>
        <v/>
      </c>
      <c r="S590" t="str">
        <f t="shared" si="57"/>
        <v/>
      </c>
      <c r="V590" t="str">
        <f t="shared" si="58"/>
        <v>Harper,B*hPHN</v>
      </c>
      <c r="W590" t="str">
        <f>IF(T590&lt;&gt;"multiple",IF(ISERROR(VLOOKUP(SUBSTITUTE(SUBSTITUTE(V590,"*","~*"),"+","~+"),playerChgs!G$2:H$411,2,FALSE)),"",VLOOKUP(SUBSTITUTE(SUBSTITUTE(V590,"*","~*"),"+","~+"),playerChgs!G$2:H$411,2,FALSE)),"")</f>
        <v/>
      </c>
      <c r="X590" t="str">
        <f t="shared" si="59"/>
        <v>Harper,B*hPHN</v>
      </c>
    </row>
    <row r="591" spans="1:24" x14ac:dyDescent="0.25">
      <c r="A591" s="7" t="str">
        <f t="shared" si="54"/>
        <v/>
      </c>
      <c r="B591" s="4" t="str">
        <f>IF(copyYourOldExportHere!G591="x",IF(copyYourOldExportHere!A591="","",copyYourOldExportHere!A591),"")</f>
        <v/>
      </c>
      <c r="C591" s="4" t="str">
        <f>IF(copyYourOldExportHere!G591="x",IF(copyYourOldExportHere!B591="","",copyYourOldExportHere!B591),"")</f>
        <v/>
      </c>
      <c r="D591" s="4" t="str">
        <f>IF(copyYourOldExportHere!G591="x",IF(copyYourOldExportHere!C591="","",copyYourOldExportHere!C591),"")</f>
        <v/>
      </c>
      <c r="E591" s="4" t="str">
        <f>IF(copyYourOldExportHere!G591="x",IF(copyYourOldExportHere!D591="","",copyYourOldExportHere!D591),"")</f>
        <v/>
      </c>
      <c r="F591" s="4" t="str">
        <f>IF(copyYourOldExportHere!G591="x",IF(copyYourOldExportHere!E591="","",copyYourOldExportHere!E591),"")</f>
        <v/>
      </c>
      <c r="G591" s="4" t="str">
        <f>IF(copyYourOldExportHere!G591="x",IF(copyYourOldExportHere!F591="","",copyYourOldExportHere!F591),"")</f>
        <v/>
      </c>
      <c r="H591" s="4" t="str">
        <f>IF(copyYourOldExportHere!G591="x",IF(copyYourOldExportHere!G591="","",copyYourOldExportHere!G591),"")</f>
        <v/>
      </c>
      <c r="I591" s="4" t="str">
        <f>IF(copyYourOldExportHere!G591="x",IF(copyYourOldExportHere!H591="","",copyYourOldExportHere!H591),"")</f>
        <v/>
      </c>
      <c r="J591" s="4" t="str">
        <f>IF(copyYourOldExportHere!G591="x",IF(copyYourOldExportHere!I591="","",copyYourOldExportHere!I591),"")</f>
        <v/>
      </c>
      <c r="K591">
        <v>590</v>
      </c>
      <c r="L591" t="s">
        <v>45</v>
      </c>
      <c r="M591" t="s">
        <v>1594</v>
      </c>
      <c r="N591" t="s">
        <v>27</v>
      </c>
      <c r="O591">
        <v>103</v>
      </c>
      <c r="P591" t="s">
        <v>1595</v>
      </c>
      <c r="Q591" t="str">
        <f t="shared" si="55"/>
        <v/>
      </c>
      <c r="R591" t="str">
        <f t="shared" si="56"/>
        <v/>
      </c>
      <c r="S591" t="str">
        <f t="shared" si="57"/>
        <v/>
      </c>
      <c r="V591" t="str">
        <f t="shared" si="58"/>
        <v>Harris,BhOAA</v>
      </c>
      <c r="W591" t="str">
        <f>IF(T591&lt;&gt;"multiple",IF(ISERROR(VLOOKUP(SUBSTITUTE(SUBSTITUTE(V591,"*","~*"),"+","~+"),playerChgs!G$2:H$411,2,FALSE)),"",VLOOKUP(SUBSTITUTE(SUBSTITUTE(V591,"*","~*"),"+","~+"),playerChgs!G$2:H$411,2,FALSE)),"")</f>
        <v/>
      </c>
      <c r="X591" t="str">
        <f t="shared" si="59"/>
        <v>Harris,BhOAA</v>
      </c>
    </row>
    <row r="592" spans="1:24" x14ac:dyDescent="0.25">
      <c r="A592" s="7" t="str">
        <f t="shared" si="54"/>
        <v/>
      </c>
      <c r="B592" s="4" t="str">
        <f>IF(copyYourOldExportHere!G592="x",IF(copyYourOldExportHere!A592="","",copyYourOldExportHere!A592),"")</f>
        <v/>
      </c>
      <c r="C592" s="4" t="str">
        <f>IF(copyYourOldExportHere!G592="x",IF(copyYourOldExportHere!B592="","",copyYourOldExportHere!B592),"")</f>
        <v/>
      </c>
      <c r="D592" s="4" t="str">
        <f>IF(copyYourOldExportHere!G592="x",IF(copyYourOldExportHere!C592="","",copyYourOldExportHere!C592),"")</f>
        <v/>
      </c>
      <c r="E592" s="4" t="str">
        <f>IF(copyYourOldExportHere!G592="x",IF(copyYourOldExportHere!D592="","",copyYourOldExportHere!D592),"")</f>
        <v/>
      </c>
      <c r="F592" s="4" t="str">
        <f>IF(copyYourOldExportHere!G592="x",IF(copyYourOldExportHere!E592="","",copyYourOldExportHere!E592),"")</f>
        <v/>
      </c>
      <c r="G592" s="4" t="str">
        <f>IF(copyYourOldExportHere!G592="x",IF(copyYourOldExportHere!F592="","",copyYourOldExportHere!F592),"")</f>
        <v/>
      </c>
      <c r="H592" s="4" t="str">
        <f>IF(copyYourOldExportHere!G592="x",IF(copyYourOldExportHere!G592="","",copyYourOldExportHere!G592),"")</f>
        <v/>
      </c>
      <c r="I592" s="4" t="str">
        <f>IF(copyYourOldExportHere!G592="x",IF(copyYourOldExportHere!H592="","",copyYourOldExportHere!H592),"")</f>
        <v/>
      </c>
      <c r="J592" s="4" t="str">
        <f>IF(copyYourOldExportHere!G592="x",IF(copyYourOldExportHere!I592="","",copyYourOldExportHere!I592),"")</f>
        <v/>
      </c>
      <c r="K592">
        <v>591</v>
      </c>
      <c r="L592" t="s">
        <v>39</v>
      </c>
      <c r="M592" t="s">
        <v>1596</v>
      </c>
      <c r="N592" t="s">
        <v>27</v>
      </c>
      <c r="O592">
        <v>6</v>
      </c>
      <c r="Q592" t="str">
        <f t="shared" si="55"/>
        <v/>
      </c>
      <c r="R592" t="str">
        <f t="shared" si="56"/>
        <v/>
      </c>
      <c r="S592" t="str">
        <f t="shared" si="57"/>
        <v/>
      </c>
      <c r="T592" t="s">
        <v>6</v>
      </c>
      <c r="V592" t="str">
        <f t="shared" si="58"/>
        <v>Harris,D*hTEA</v>
      </c>
      <c r="W592" t="str">
        <f>IF(T592&lt;&gt;"multiple",IF(ISERROR(VLOOKUP(SUBSTITUTE(SUBSTITUTE(V592,"*","~*"),"+","~+"),playerChgs!G$2:H$411,2,FALSE)),"",VLOOKUP(SUBSTITUTE(SUBSTITUTE(V592,"*","~*"),"+","~+"),playerChgs!G$2:H$411,2,FALSE)),"")</f>
        <v/>
      </c>
      <c r="X592" t="str">
        <f t="shared" si="59"/>
        <v>Harris,D*hTEA</v>
      </c>
    </row>
    <row r="593" spans="1:24" x14ac:dyDescent="0.25">
      <c r="A593" s="7" t="str">
        <f t="shared" si="54"/>
        <v/>
      </c>
      <c r="B593" s="4" t="str">
        <f>IF(copyYourOldExportHere!G593="x",IF(copyYourOldExportHere!A593="","",copyYourOldExportHere!A593),"")</f>
        <v/>
      </c>
      <c r="C593" s="4" t="str">
        <f>IF(copyYourOldExportHere!G593="x",IF(copyYourOldExportHere!B593="","",copyYourOldExportHere!B593),"")</f>
        <v/>
      </c>
      <c r="D593" s="4" t="str">
        <f>IF(copyYourOldExportHere!G593="x",IF(copyYourOldExportHere!C593="","",copyYourOldExportHere!C593),"")</f>
        <v/>
      </c>
      <c r="E593" s="4" t="str">
        <f>IF(copyYourOldExportHere!G593="x",IF(copyYourOldExportHere!D593="","",copyYourOldExportHere!D593),"")</f>
        <v/>
      </c>
      <c r="F593" s="4" t="str">
        <f>IF(copyYourOldExportHere!G593="x",IF(copyYourOldExportHere!E593="","",copyYourOldExportHere!E593),"")</f>
        <v/>
      </c>
      <c r="G593" s="4" t="str">
        <f>IF(copyYourOldExportHere!G593="x",IF(copyYourOldExportHere!F593="","",copyYourOldExportHere!F593),"")</f>
        <v/>
      </c>
      <c r="H593" s="4" t="str">
        <f>IF(copyYourOldExportHere!G593="x",IF(copyYourOldExportHere!G593="","",copyYourOldExportHere!G593),"")</f>
        <v/>
      </c>
      <c r="I593" s="4" t="str">
        <f>IF(copyYourOldExportHere!G593="x",IF(copyYourOldExportHere!H593="","",copyYourOldExportHere!H593),"")</f>
        <v/>
      </c>
      <c r="J593" s="4" t="str">
        <f>IF(copyYourOldExportHere!G593="x",IF(copyYourOldExportHere!I593="","",copyYourOldExportHere!I593),"")</f>
        <v/>
      </c>
      <c r="K593">
        <v>592</v>
      </c>
      <c r="L593" t="s">
        <v>45</v>
      </c>
      <c r="M593" t="s">
        <v>1050</v>
      </c>
      <c r="N593" t="s">
        <v>22</v>
      </c>
      <c r="O593">
        <v>72</v>
      </c>
      <c r="P593" t="s">
        <v>65</v>
      </c>
      <c r="Q593" t="str">
        <f t="shared" si="55"/>
        <v/>
      </c>
      <c r="R593" t="str">
        <f t="shared" si="56"/>
        <v/>
      </c>
      <c r="S593" t="str">
        <f t="shared" si="57"/>
        <v/>
      </c>
      <c r="V593" t="str">
        <f t="shared" si="58"/>
        <v>Harris,H*pOAA</v>
      </c>
      <c r="W593" t="str">
        <f>IF(T593&lt;&gt;"multiple",IF(ISERROR(VLOOKUP(SUBSTITUTE(SUBSTITUTE(V593,"*","~*"),"+","~+"),playerChgs!G$2:H$411,2,FALSE)),"",VLOOKUP(SUBSTITUTE(SUBSTITUTE(V593,"*","~*"),"+","~+"),playerChgs!G$2:H$411,2,FALSE)),"")</f>
        <v/>
      </c>
      <c r="X593" t="str">
        <f t="shared" si="59"/>
        <v>Harris,H*pOAA</v>
      </c>
    </row>
    <row r="594" spans="1:24" x14ac:dyDescent="0.25">
      <c r="A594" s="7" t="str">
        <f t="shared" si="54"/>
        <v/>
      </c>
      <c r="B594" s="4" t="str">
        <f>IF(copyYourOldExportHere!G594="x",IF(copyYourOldExportHere!A594="","",copyYourOldExportHere!A594),"")</f>
        <v/>
      </c>
      <c r="C594" s="4" t="str">
        <f>IF(copyYourOldExportHere!G594="x",IF(copyYourOldExportHere!B594="","",copyYourOldExportHere!B594),"")</f>
        <v/>
      </c>
      <c r="D594" s="4" t="str">
        <f>IF(copyYourOldExportHere!G594="x",IF(copyYourOldExportHere!C594="","",copyYourOldExportHere!C594),"")</f>
        <v/>
      </c>
      <c r="E594" s="4" t="str">
        <f>IF(copyYourOldExportHere!G594="x",IF(copyYourOldExportHere!D594="","",copyYourOldExportHere!D594),"")</f>
        <v/>
      </c>
      <c r="F594" s="4" t="str">
        <f>IF(copyYourOldExportHere!G594="x",IF(copyYourOldExportHere!E594="","",copyYourOldExportHere!E594),"")</f>
        <v/>
      </c>
      <c r="G594" s="4" t="str">
        <f>IF(copyYourOldExportHere!G594="x",IF(copyYourOldExportHere!F594="","",copyYourOldExportHere!F594),"")</f>
        <v/>
      </c>
      <c r="H594" s="4" t="str">
        <f>IF(copyYourOldExportHere!G594="x",IF(copyYourOldExportHere!G594="","",copyYourOldExportHere!G594),"")</f>
        <v/>
      </c>
      <c r="I594" s="4" t="str">
        <f>IF(copyYourOldExportHere!G594="x",IF(copyYourOldExportHere!H594="","",copyYourOldExportHere!H594),"")</f>
        <v/>
      </c>
      <c r="J594" s="4" t="str">
        <f>IF(copyYourOldExportHere!G594="x",IF(copyYourOldExportHere!I594="","",copyYourOldExportHere!I594),"")</f>
        <v/>
      </c>
      <c r="K594">
        <v>593</v>
      </c>
      <c r="L594" t="s">
        <v>36</v>
      </c>
      <c r="M594" t="s">
        <v>820</v>
      </c>
      <c r="N594" t="s">
        <v>27</v>
      </c>
      <c r="O594">
        <v>440</v>
      </c>
      <c r="P594" t="s">
        <v>1597</v>
      </c>
      <c r="Q594" t="str">
        <f t="shared" si="55"/>
        <v/>
      </c>
      <c r="R594" t="str">
        <f t="shared" si="56"/>
        <v/>
      </c>
      <c r="S594" t="str">
        <f t="shared" si="57"/>
        <v/>
      </c>
      <c r="V594" t="str">
        <f t="shared" si="58"/>
        <v>Harris,M*hATN</v>
      </c>
      <c r="W594" t="str">
        <f>IF(T594&lt;&gt;"multiple",IF(ISERROR(VLOOKUP(SUBSTITUTE(SUBSTITUTE(V594,"*","~*"),"+","~+"),playerChgs!G$2:H$411,2,FALSE)),"",VLOOKUP(SUBSTITUTE(SUBSTITUTE(V594,"*","~*"),"+","~+"),playerChgs!G$2:H$411,2,FALSE)),"")</f>
        <v/>
      </c>
      <c r="X594" t="str">
        <f t="shared" si="59"/>
        <v>Harris,M*hATN</v>
      </c>
    </row>
    <row r="595" spans="1:24" x14ac:dyDescent="0.25">
      <c r="A595" s="7" t="str">
        <f t="shared" si="54"/>
        <v/>
      </c>
      <c r="B595" s="4" t="str">
        <f>IF(copyYourOldExportHere!G595="x",IF(copyYourOldExportHere!A595="","",copyYourOldExportHere!A595),"")</f>
        <v/>
      </c>
      <c r="C595" s="4" t="str">
        <f>IF(copyYourOldExportHere!G595="x",IF(copyYourOldExportHere!B595="","",copyYourOldExportHere!B595),"")</f>
        <v/>
      </c>
      <c r="D595" s="4" t="str">
        <f>IF(copyYourOldExportHere!G595="x",IF(copyYourOldExportHere!C595="","",copyYourOldExportHere!C595),"")</f>
        <v/>
      </c>
      <c r="E595" s="4" t="str">
        <f>IF(copyYourOldExportHere!G595="x",IF(copyYourOldExportHere!D595="","",copyYourOldExportHere!D595),"")</f>
        <v/>
      </c>
      <c r="F595" s="4" t="str">
        <f>IF(copyYourOldExportHere!G595="x",IF(copyYourOldExportHere!E595="","",copyYourOldExportHere!E595),"")</f>
        <v/>
      </c>
      <c r="G595" s="4" t="str">
        <f>IF(copyYourOldExportHere!G595="x",IF(copyYourOldExportHere!F595="","",copyYourOldExportHere!F595),"")</f>
        <v/>
      </c>
      <c r="H595" s="4" t="str">
        <f>IF(copyYourOldExportHere!G595="x",IF(copyYourOldExportHere!G595="","",copyYourOldExportHere!G595),"")</f>
        <v/>
      </c>
      <c r="I595" s="4" t="str">
        <f>IF(copyYourOldExportHere!G595="x",IF(copyYourOldExportHere!H595="","",copyYourOldExportHere!H595),"")</f>
        <v/>
      </c>
      <c r="J595" s="4" t="str">
        <f>IF(copyYourOldExportHere!G595="x",IF(copyYourOldExportHere!I595="","",copyYourOldExportHere!I595),"")</f>
        <v/>
      </c>
      <c r="K595">
        <v>594</v>
      </c>
      <c r="L595" t="s">
        <v>28</v>
      </c>
      <c r="M595" t="s">
        <v>1051</v>
      </c>
      <c r="N595" t="s">
        <v>22</v>
      </c>
      <c r="O595">
        <v>124</v>
      </c>
      <c r="P595" t="s">
        <v>69</v>
      </c>
      <c r="Q595" t="str">
        <f t="shared" si="55"/>
        <v/>
      </c>
      <c r="R595" t="str">
        <f t="shared" si="56"/>
        <v/>
      </c>
      <c r="S595" t="str">
        <f t="shared" si="57"/>
        <v/>
      </c>
      <c r="V595" t="str">
        <f t="shared" si="58"/>
        <v>Harrison,K*pSFN</v>
      </c>
      <c r="W595" t="str">
        <f>IF(T595&lt;&gt;"multiple",IF(ISERROR(VLOOKUP(SUBSTITUTE(SUBSTITUTE(V595,"*","~*"),"+","~+"),playerChgs!G$2:H$411,2,FALSE)),"",VLOOKUP(SUBSTITUTE(SUBSTITUTE(V595,"*","~*"),"+","~+"),playerChgs!G$2:H$411,2,FALSE)),"")</f>
        <v/>
      </c>
      <c r="X595" t="str">
        <f t="shared" si="59"/>
        <v>Harrison,K*pSFN</v>
      </c>
    </row>
    <row r="596" spans="1:24" x14ac:dyDescent="0.25">
      <c r="A596" s="7" t="str">
        <f t="shared" si="54"/>
        <v/>
      </c>
      <c r="B596" s="4" t="str">
        <f>IF(copyYourOldExportHere!G596="x",IF(copyYourOldExportHere!A596="","",copyYourOldExportHere!A596),"")</f>
        <v/>
      </c>
      <c r="C596" s="4" t="str">
        <f>IF(copyYourOldExportHere!G596="x",IF(copyYourOldExportHere!B596="","",copyYourOldExportHere!B596),"")</f>
        <v/>
      </c>
      <c r="D596" s="4" t="str">
        <f>IF(copyYourOldExportHere!G596="x",IF(copyYourOldExportHere!C596="","",copyYourOldExportHere!C596),"")</f>
        <v/>
      </c>
      <c r="E596" s="4" t="str">
        <f>IF(copyYourOldExportHere!G596="x",IF(copyYourOldExportHere!D596="","",copyYourOldExportHere!D596),"")</f>
        <v/>
      </c>
      <c r="F596" s="4" t="str">
        <f>IF(copyYourOldExportHere!G596="x",IF(copyYourOldExportHere!E596="","",copyYourOldExportHere!E596),"")</f>
        <v/>
      </c>
      <c r="G596" s="4" t="str">
        <f>IF(copyYourOldExportHere!G596="x",IF(copyYourOldExportHere!F596="","",copyYourOldExportHere!F596),"")</f>
        <v/>
      </c>
      <c r="H596" s="4" t="str">
        <f>IF(copyYourOldExportHere!G596="x",IF(copyYourOldExportHere!G596="","",copyYourOldExportHere!G596),"")</f>
        <v/>
      </c>
      <c r="I596" s="4" t="str">
        <f>IF(copyYourOldExportHere!G596="x",IF(copyYourOldExportHere!H596="","",copyYourOldExportHere!H596),"")</f>
        <v/>
      </c>
      <c r="J596" s="4" t="str">
        <f>IF(copyYourOldExportHere!G596="x",IF(copyYourOldExportHere!I596="","",copyYourOldExportHere!I596),"")</f>
        <v/>
      </c>
      <c r="K596">
        <v>595</v>
      </c>
      <c r="L596" t="s">
        <v>46</v>
      </c>
      <c r="M596" t="s">
        <v>1052</v>
      </c>
      <c r="N596" t="s">
        <v>22</v>
      </c>
      <c r="O596">
        <v>9</v>
      </c>
      <c r="P596" t="s">
        <v>60</v>
      </c>
      <c r="Q596" t="str">
        <f t="shared" si="55"/>
        <v/>
      </c>
      <c r="R596" t="str">
        <f t="shared" si="56"/>
        <v/>
      </c>
      <c r="S596" t="str">
        <f t="shared" si="57"/>
        <v/>
      </c>
      <c r="T596" t="s">
        <v>6</v>
      </c>
      <c r="V596" t="str">
        <f t="shared" si="58"/>
        <v>Hartlieb,GpCON</v>
      </c>
      <c r="W596" t="str">
        <f>IF(T596&lt;&gt;"multiple",IF(ISERROR(VLOOKUP(SUBSTITUTE(SUBSTITUTE(V596,"*","~*"),"+","~+"),playerChgs!G$2:H$411,2,FALSE)),"",VLOOKUP(SUBSTITUTE(SUBSTITUTE(V596,"*","~*"),"+","~+"),playerChgs!G$2:H$411,2,FALSE)),"")</f>
        <v/>
      </c>
      <c r="X596" t="str">
        <f t="shared" si="59"/>
        <v>Hartlieb,GpCON</v>
      </c>
    </row>
    <row r="597" spans="1:24" x14ac:dyDescent="0.25">
      <c r="A597" s="7" t="str">
        <f t="shared" si="54"/>
        <v/>
      </c>
      <c r="B597" s="4" t="str">
        <f>IF(copyYourOldExportHere!G597="x",IF(copyYourOldExportHere!A597="","",copyYourOldExportHere!A597),"")</f>
        <v/>
      </c>
      <c r="C597" s="4" t="str">
        <f>IF(copyYourOldExportHere!G597="x",IF(copyYourOldExportHere!B597="","",copyYourOldExportHere!B597),"")</f>
        <v/>
      </c>
      <c r="D597" s="4" t="str">
        <f>IF(copyYourOldExportHere!G597="x",IF(copyYourOldExportHere!C597="","",copyYourOldExportHere!C597),"")</f>
        <v/>
      </c>
      <c r="E597" s="4" t="str">
        <f>IF(copyYourOldExportHere!G597="x",IF(copyYourOldExportHere!D597="","",copyYourOldExportHere!D597),"")</f>
        <v/>
      </c>
      <c r="F597" s="4" t="str">
        <f>IF(copyYourOldExportHere!G597="x",IF(copyYourOldExportHere!E597="","",copyYourOldExportHere!E597),"")</f>
        <v/>
      </c>
      <c r="G597" s="4" t="str">
        <f>IF(copyYourOldExportHere!G597="x",IF(copyYourOldExportHere!F597="","",copyYourOldExportHere!F597),"")</f>
        <v/>
      </c>
      <c r="H597" s="4" t="str">
        <f>IF(copyYourOldExportHere!G597="x",IF(copyYourOldExportHere!G597="","",copyYourOldExportHere!G597),"")</f>
        <v/>
      </c>
      <c r="I597" s="4" t="str">
        <f>IF(copyYourOldExportHere!G597="x",IF(copyYourOldExportHere!H597="","",copyYourOldExportHere!H597),"")</f>
        <v/>
      </c>
      <c r="J597" s="4" t="str">
        <f>IF(copyYourOldExportHere!G597="x",IF(copyYourOldExportHere!I597="","",copyYourOldExportHere!I597),"")</f>
        <v/>
      </c>
      <c r="K597">
        <v>596</v>
      </c>
      <c r="L597" t="s">
        <v>25</v>
      </c>
      <c r="M597" t="s">
        <v>1053</v>
      </c>
      <c r="N597" t="s">
        <v>22</v>
      </c>
      <c r="O597">
        <v>7</v>
      </c>
      <c r="P597" t="s">
        <v>60</v>
      </c>
      <c r="Q597" t="str">
        <f t="shared" si="55"/>
        <v/>
      </c>
      <c r="R597" t="str">
        <f t="shared" si="56"/>
        <v/>
      </c>
      <c r="S597" t="str">
        <f t="shared" si="57"/>
        <v/>
      </c>
      <c r="T597" t="s">
        <v>6</v>
      </c>
      <c r="V597" t="str">
        <f t="shared" si="58"/>
        <v>Hartwig,GpNYN</v>
      </c>
      <c r="W597" t="str">
        <f>IF(T597&lt;&gt;"multiple",IF(ISERROR(VLOOKUP(SUBSTITUTE(SUBSTITUTE(V597,"*","~*"),"+","~+"),playerChgs!G$2:H$411,2,FALSE)),"",VLOOKUP(SUBSTITUTE(SUBSTITUTE(V597,"*","~*"),"+","~+"),playerChgs!G$2:H$411,2,FALSE)),"")</f>
        <v/>
      </c>
      <c r="X597" t="str">
        <f t="shared" si="59"/>
        <v>Hartwig,GpNYN</v>
      </c>
    </row>
    <row r="598" spans="1:24" x14ac:dyDescent="0.25">
      <c r="A598" s="7" t="str">
        <f t="shared" si="54"/>
        <v/>
      </c>
      <c r="B598" s="4" t="str">
        <f>IF(copyYourOldExportHere!G598="x",IF(copyYourOldExportHere!A598="","",copyYourOldExportHere!A598),"")</f>
        <v/>
      </c>
      <c r="C598" s="4" t="str">
        <f>IF(copyYourOldExportHere!G598="x",IF(copyYourOldExportHere!B598="","",copyYourOldExportHere!B598),"")</f>
        <v/>
      </c>
      <c r="D598" s="4" t="str">
        <f>IF(copyYourOldExportHere!G598="x",IF(copyYourOldExportHere!C598="","",copyYourOldExportHere!C598),"")</f>
        <v/>
      </c>
      <c r="E598" s="4" t="str">
        <f>IF(copyYourOldExportHere!G598="x",IF(copyYourOldExportHere!D598="","",copyYourOldExportHere!D598),"")</f>
        <v/>
      </c>
      <c r="F598" s="4" t="str">
        <f>IF(copyYourOldExportHere!G598="x",IF(copyYourOldExportHere!E598="","",copyYourOldExportHere!E598),"")</f>
        <v/>
      </c>
      <c r="G598" s="4" t="str">
        <f>IF(copyYourOldExportHere!G598="x",IF(copyYourOldExportHere!F598="","",copyYourOldExportHere!F598),"")</f>
        <v/>
      </c>
      <c r="H598" s="4" t="str">
        <f>IF(copyYourOldExportHere!G598="x",IF(copyYourOldExportHere!G598="","",copyYourOldExportHere!G598),"")</f>
        <v/>
      </c>
      <c r="I598" s="4" t="str">
        <f>IF(copyYourOldExportHere!G598="x",IF(copyYourOldExportHere!H598="","",copyYourOldExportHere!H598),"")</f>
        <v/>
      </c>
      <c r="J598" s="4" t="str">
        <f>IF(copyYourOldExportHere!G598="x",IF(copyYourOldExportHere!I598="","",copyYourOldExportHere!I598),"")</f>
        <v/>
      </c>
      <c r="K598">
        <v>597</v>
      </c>
      <c r="L598" t="s">
        <v>37</v>
      </c>
      <c r="M598" t="s">
        <v>444</v>
      </c>
      <c r="N598" t="s">
        <v>22</v>
      </c>
      <c r="O598">
        <v>51</v>
      </c>
      <c r="P598" t="s">
        <v>66</v>
      </c>
      <c r="Q598" t="str">
        <f t="shared" si="55"/>
        <v/>
      </c>
      <c r="R598" t="str">
        <f t="shared" si="56"/>
        <v/>
      </c>
      <c r="S598" t="str">
        <f t="shared" si="57"/>
        <v/>
      </c>
      <c r="V598" t="str">
        <f t="shared" si="58"/>
        <v>Harvey,HpKCA</v>
      </c>
      <c r="W598" t="str">
        <f>IF(T598&lt;&gt;"multiple",IF(ISERROR(VLOOKUP(SUBSTITUTE(SUBSTITUTE(V598,"*","~*"),"+","~+"),playerChgs!G$2:H$411,2,FALSE)),"",VLOOKUP(SUBSTITUTE(SUBSTITUTE(V598,"*","~*"),"+","~+"),playerChgs!G$2:H$411,2,FALSE)),"")</f>
        <v/>
      </c>
      <c r="X598" t="str">
        <f t="shared" si="59"/>
        <v>Harvey,HpKCA</v>
      </c>
    </row>
    <row r="599" spans="1:24" x14ac:dyDescent="0.25">
      <c r="A599" s="7" t="str">
        <f t="shared" si="54"/>
        <v/>
      </c>
      <c r="B599" s="4" t="str">
        <f>IF(copyYourOldExportHere!G599="x",IF(copyYourOldExportHere!A599="","",copyYourOldExportHere!A599),"")</f>
        <v/>
      </c>
      <c r="C599" s="4" t="str">
        <f>IF(copyYourOldExportHere!G599="x",IF(copyYourOldExportHere!B599="","",copyYourOldExportHere!B599),"")</f>
        <v/>
      </c>
      <c r="D599" s="4" t="str">
        <f>IF(copyYourOldExportHere!G599="x",IF(copyYourOldExportHere!C599="","",copyYourOldExportHere!C599),"")</f>
        <v/>
      </c>
      <c r="E599" s="4" t="str">
        <f>IF(copyYourOldExportHere!G599="x",IF(copyYourOldExportHere!D599="","",copyYourOldExportHere!D599),"")</f>
        <v/>
      </c>
      <c r="F599" s="4" t="str">
        <f>IF(copyYourOldExportHere!G599="x",IF(copyYourOldExportHere!E599="","",copyYourOldExportHere!E599),"")</f>
        <v/>
      </c>
      <c r="G599" s="4" t="str">
        <f>IF(copyYourOldExportHere!G599="x",IF(copyYourOldExportHere!F599="","",copyYourOldExportHere!F599),"")</f>
        <v/>
      </c>
      <c r="H599" s="4" t="str">
        <f>IF(copyYourOldExportHere!G599="x",IF(copyYourOldExportHere!G599="","",copyYourOldExportHere!G599),"")</f>
        <v/>
      </c>
      <c r="I599" s="4" t="str">
        <f>IF(copyYourOldExportHere!G599="x",IF(copyYourOldExportHere!H599="","",copyYourOldExportHere!H599),"")</f>
        <v/>
      </c>
      <c r="J599" s="4" t="str">
        <f>IF(copyYourOldExportHere!G599="x",IF(copyYourOldExportHere!I599="","",copyYourOldExportHere!I599),"")</f>
        <v/>
      </c>
      <c r="K599">
        <v>598</v>
      </c>
      <c r="L599" t="s">
        <v>33</v>
      </c>
      <c r="M599" t="s">
        <v>444</v>
      </c>
      <c r="N599" t="s">
        <v>22</v>
      </c>
      <c r="O599">
        <v>45</v>
      </c>
      <c r="P599" t="s">
        <v>62</v>
      </c>
      <c r="Q599" t="str">
        <f t="shared" si="55"/>
        <v/>
      </c>
      <c r="R599" t="str">
        <f t="shared" si="56"/>
        <v/>
      </c>
      <c r="S599" t="str">
        <f t="shared" si="57"/>
        <v/>
      </c>
      <c r="T599" t="s">
        <v>7</v>
      </c>
      <c r="V599" t="str">
        <f t="shared" si="58"/>
        <v>Harvey,HpWAN</v>
      </c>
      <c r="W599" t="str">
        <f>IF(T599&lt;&gt;"multiple",IF(ISERROR(VLOOKUP(SUBSTITUTE(SUBSTITUTE(V599,"*","~*"),"+","~+"),playerChgs!G$2:H$411,2,FALSE)),"",VLOOKUP(SUBSTITUTE(SUBSTITUTE(V599,"*","~*"),"+","~+"),playerChgs!G$2:H$411,2,FALSE)),"")</f>
        <v/>
      </c>
      <c r="X599" t="str">
        <f t="shared" si="59"/>
        <v>Harvey,HpWAN</v>
      </c>
    </row>
    <row r="600" spans="1:24" x14ac:dyDescent="0.25">
      <c r="A600" s="7" t="str">
        <f t="shared" si="54"/>
        <v/>
      </c>
      <c r="B600" s="4" t="str">
        <f>IF(copyYourOldExportHere!G600="x",IF(copyYourOldExportHere!A600="","",copyYourOldExportHere!A600),"")</f>
        <v/>
      </c>
      <c r="C600" s="4" t="str">
        <f>IF(copyYourOldExportHere!G600="x",IF(copyYourOldExportHere!B600="","",copyYourOldExportHere!B600),"")</f>
        <v/>
      </c>
      <c r="D600" s="4" t="str">
        <f>IF(copyYourOldExportHere!G600="x",IF(copyYourOldExportHere!C600="","",copyYourOldExportHere!C600),"")</f>
        <v/>
      </c>
      <c r="E600" s="4" t="str">
        <f>IF(copyYourOldExportHere!G600="x",IF(copyYourOldExportHere!D600="","",copyYourOldExportHere!D600),"")</f>
        <v/>
      </c>
      <c r="F600" s="4" t="str">
        <f>IF(copyYourOldExportHere!G600="x",IF(copyYourOldExportHere!E600="","",copyYourOldExportHere!E600),"")</f>
        <v/>
      </c>
      <c r="G600" s="4" t="str">
        <f>IF(copyYourOldExportHere!G600="x",IF(copyYourOldExportHere!F600="","",copyYourOldExportHere!F600),"")</f>
        <v/>
      </c>
      <c r="H600" s="4" t="str">
        <f>IF(copyYourOldExportHere!G600="x",IF(copyYourOldExportHere!G600="","",copyYourOldExportHere!G600),"")</f>
        <v/>
      </c>
      <c r="I600" s="4" t="str">
        <f>IF(copyYourOldExportHere!G600="x",IF(copyYourOldExportHere!H600="","",copyYourOldExportHere!H600),"")</f>
        <v/>
      </c>
      <c r="J600" s="4" t="str">
        <f>IF(copyYourOldExportHere!G600="x",IF(copyYourOldExportHere!I600="","",copyYourOldExportHere!I600),"")</f>
        <v/>
      </c>
      <c r="K600">
        <v>599</v>
      </c>
      <c r="L600" t="s">
        <v>37</v>
      </c>
      <c r="M600" t="s">
        <v>444</v>
      </c>
      <c r="N600" t="s">
        <v>22</v>
      </c>
      <c r="O600">
        <v>6</v>
      </c>
      <c r="P600" t="s">
        <v>66</v>
      </c>
      <c r="Q600" t="str">
        <f t="shared" si="55"/>
        <v/>
      </c>
      <c r="R600" t="str">
        <f t="shared" si="56"/>
        <v/>
      </c>
      <c r="S600" t="str">
        <f t="shared" si="57"/>
        <v/>
      </c>
      <c r="T600" t="s">
        <v>7</v>
      </c>
      <c r="V600" t="str">
        <f t="shared" si="58"/>
        <v>Harvey,HpKCA</v>
      </c>
      <c r="W600" t="str">
        <f>IF(T600&lt;&gt;"multiple",IF(ISERROR(VLOOKUP(SUBSTITUTE(SUBSTITUTE(V600,"*","~*"),"+","~+"),playerChgs!G$2:H$411,2,FALSE)),"",VLOOKUP(SUBSTITUTE(SUBSTITUTE(V600,"*","~*"),"+","~+"),playerChgs!G$2:H$411,2,FALSE)),"")</f>
        <v/>
      </c>
      <c r="X600" t="str">
        <f t="shared" si="59"/>
        <v>Harvey,HpKCA</v>
      </c>
    </row>
    <row r="601" spans="1:24" x14ac:dyDescent="0.25">
      <c r="A601" s="7" t="str">
        <f t="shared" si="54"/>
        <v/>
      </c>
      <c r="B601" s="4" t="str">
        <f>IF(copyYourOldExportHere!G601="x",IF(copyYourOldExportHere!A601="","",copyYourOldExportHere!A601),"")</f>
        <v/>
      </c>
      <c r="C601" s="4" t="str">
        <f>IF(copyYourOldExportHere!G601="x",IF(copyYourOldExportHere!B601="","",copyYourOldExportHere!B601),"")</f>
        <v/>
      </c>
      <c r="D601" s="4" t="str">
        <f>IF(copyYourOldExportHere!G601="x",IF(copyYourOldExportHere!C601="","",copyYourOldExportHere!C601),"")</f>
        <v/>
      </c>
      <c r="E601" s="4" t="str">
        <f>IF(copyYourOldExportHere!G601="x",IF(copyYourOldExportHere!D601="","",copyYourOldExportHere!D601),"")</f>
        <v/>
      </c>
      <c r="F601" s="4" t="str">
        <f>IF(copyYourOldExportHere!G601="x",IF(copyYourOldExportHere!E601="","",copyYourOldExportHere!E601),"")</f>
        <v/>
      </c>
      <c r="G601" s="4" t="str">
        <f>IF(copyYourOldExportHere!G601="x",IF(copyYourOldExportHere!F601="","",copyYourOldExportHere!F601),"")</f>
        <v/>
      </c>
      <c r="H601" s="4" t="str">
        <f>IF(copyYourOldExportHere!G601="x",IF(copyYourOldExportHere!G601="","",copyYourOldExportHere!G601),"")</f>
        <v/>
      </c>
      <c r="I601" s="4" t="str">
        <f>IF(copyYourOldExportHere!G601="x",IF(copyYourOldExportHere!H601="","",copyYourOldExportHere!H601),"")</f>
        <v/>
      </c>
      <c r="J601" s="4" t="str">
        <f>IF(copyYourOldExportHere!G601="x",IF(copyYourOldExportHere!I601="","",copyYourOldExportHere!I601),"")</f>
        <v/>
      </c>
      <c r="K601">
        <v>600</v>
      </c>
      <c r="L601" t="s">
        <v>32</v>
      </c>
      <c r="M601" t="s">
        <v>538</v>
      </c>
      <c r="N601" t="s">
        <v>27</v>
      </c>
      <c r="O601">
        <v>365</v>
      </c>
      <c r="P601" t="s">
        <v>1054</v>
      </c>
      <c r="Q601" t="str">
        <f t="shared" si="55"/>
        <v/>
      </c>
      <c r="R601" t="str">
        <f t="shared" si="56"/>
        <v/>
      </c>
      <c r="S601" t="str">
        <f t="shared" si="57"/>
        <v/>
      </c>
      <c r="V601" t="str">
        <f t="shared" si="58"/>
        <v>Hayes,KhPIN</v>
      </c>
      <c r="W601" t="str">
        <f>IF(T601&lt;&gt;"multiple",IF(ISERROR(VLOOKUP(SUBSTITUTE(SUBSTITUTE(V601,"*","~*"),"+","~+"),playerChgs!G$2:H$411,2,FALSE)),"",VLOOKUP(SUBSTITUTE(SUBSTITUTE(V601,"*","~*"),"+","~+"),playerChgs!G$2:H$411,2,FALSE)),"")</f>
        <v/>
      </c>
      <c r="X601" t="str">
        <f t="shared" si="59"/>
        <v>Hayes,KhPIN</v>
      </c>
    </row>
    <row r="602" spans="1:24" x14ac:dyDescent="0.25">
      <c r="A602" s="7" t="str">
        <f t="shared" si="54"/>
        <v/>
      </c>
      <c r="B602" s="4" t="str">
        <f>IF(copyYourOldExportHere!G602="x",IF(copyYourOldExportHere!A602="","",copyYourOldExportHere!A602),"")</f>
        <v/>
      </c>
      <c r="C602" s="4" t="str">
        <f>IF(copyYourOldExportHere!G602="x",IF(copyYourOldExportHere!B602="","",copyYourOldExportHere!B602),"")</f>
        <v/>
      </c>
      <c r="D602" s="4" t="str">
        <f>IF(copyYourOldExportHere!G602="x",IF(copyYourOldExportHere!C602="","",copyYourOldExportHere!C602),"")</f>
        <v/>
      </c>
      <c r="E602" s="4" t="str">
        <f>IF(copyYourOldExportHere!G602="x",IF(copyYourOldExportHere!D602="","",copyYourOldExportHere!D602),"")</f>
        <v/>
      </c>
      <c r="F602" s="4" t="str">
        <f>IF(copyYourOldExportHere!G602="x",IF(copyYourOldExportHere!E602="","",copyYourOldExportHere!E602),"")</f>
        <v/>
      </c>
      <c r="G602" s="4" t="str">
        <f>IF(copyYourOldExportHere!G602="x",IF(copyYourOldExportHere!F602="","",copyYourOldExportHere!F602),"")</f>
        <v/>
      </c>
      <c r="H602" s="4" t="str">
        <f>IF(copyYourOldExportHere!G602="x",IF(copyYourOldExportHere!G602="","",copyYourOldExportHere!G602),"")</f>
        <v/>
      </c>
      <c r="I602" s="4" t="str">
        <f>IF(copyYourOldExportHere!G602="x",IF(copyYourOldExportHere!H602="","",copyYourOldExportHere!H602),"")</f>
        <v/>
      </c>
      <c r="J602" s="4" t="str">
        <f>IF(copyYourOldExportHere!G602="x",IF(copyYourOldExportHere!I602="","",copyYourOldExportHere!I602),"")</f>
        <v/>
      </c>
      <c r="K602">
        <v>601</v>
      </c>
      <c r="L602" t="s">
        <v>38</v>
      </c>
      <c r="M602" t="s">
        <v>445</v>
      </c>
      <c r="N602" t="s">
        <v>27</v>
      </c>
      <c r="O602">
        <v>235</v>
      </c>
      <c r="P602" t="s">
        <v>1598</v>
      </c>
      <c r="Q602" t="str">
        <f t="shared" si="55"/>
        <v/>
      </c>
      <c r="R602" t="str">
        <f t="shared" si="56"/>
        <v/>
      </c>
      <c r="S602" t="str">
        <f t="shared" si="57"/>
        <v/>
      </c>
      <c r="V602" t="str">
        <f t="shared" si="58"/>
        <v>Hays,AhPHN</v>
      </c>
      <c r="W602" t="str">
        <f>IF(T602&lt;&gt;"multiple",IF(ISERROR(VLOOKUP(SUBSTITUTE(SUBSTITUTE(V602,"*","~*"),"+","~+"),playerChgs!G$2:H$411,2,FALSE)),"",VLOOKUP(SUBSTITUTE(SUBSTITUTE(V602,"*","~*"),"+","~+"),playerChgs!G$2:H$411,2,FALSE)),"")</f>
        <v/>
      </c>
      <c r="X602" t="str">
        <f t="shared" si="59"/>
        <v>Hays,AhPHN</v>
      </c>
    </row>
    <row r="603" spans="1:24" x14ac:dyDescent="0.25">
      <c r="A603" s="7" t="str">
        <f t="shared" si="54"/>
        <v/>
      </c>
      <c r="B603" s="4" t="str">
        <f>IF(copyYourOldExportHere!G603="x",IF(copyYourOldExportHere!A603="","",copyYourOldExportHere!A603),"")</f>
        <v/>
      </c>
      <c r="C603" s="4" t="str">
        <f>IF(copyYourOldExportHere!G603="x",IF(copyYourOldExportHere!B603="","",copyYourOldExportHere!B603),"")</f>
        <v/>
      </c>
      <c r="D603" s="4" t="str">
        <f>IF(copyYourOldExportHere!G603="x",IF(copyYourOldExportHere!C603="","",copyYourOldExportHere!C603),"")</f>
        <v/>
      </c>
      <c r="E603" s="4" t="str">
        <f>IF(copyYourOldExportHere!G603="x",IF(copyYourOldExportHere!D603="","",copyYourOldExportHere!D603),"")</f>
        <v/>
      </c>
      <c r="F603" s="4" t="str">
        <f>IF(copyYourOldExportHere!G603="x",IF(copyYourOldExportHere!E603="","",copyYourOldExportHere!E603),"")</f>
        <v/>
      </c>
      <c r="G603" s="4" t="str">
        <f>IF(copyYourOldExportHere!G603="x",IF(copyYourOldExportHere!F603="","",copyYourOldExportHere!F603),"")</f>
        <v/>
      </c>
      <c r="H603" s="4" t="str">
        <f>IF(copyYourOldExportHere!G603="x",IF(copyYourOldExportHere!G603="","",copyYourOldExportHere!G603),"")</f>
        <v/>
      </c>
      <c r="I603" s="4" t="str">
        <f>IF(copyYourOldExportHere!G603="x",IF(copyYourOldExportHere!H603="","",copyYourOldExportHere!H603),"")</f>
        <v/>
      </c>
      <c r="J603" s="4" t="str">
        <f>IF(copyYourOldExportHere!G603="x",IF(copyYourOldExportHere!I603="","",copyYourOldExportHere!I603),"")</f>
        <v/>
      </c>
      <c r="K603">
        <v>602</v>
      </c>
      <c r="L603" t="s">
        <v>35</v>
      </c>
      <c r="M603" t="s">
        <v>445</v>
      </c>
      <c r="N603" t="s">
        <v>27</v>
      </c>
      <c r="O603">
        <v>157</v>
      </c>
      <c r="P603" t="s">
        <v>1599</v>
      </c>
      <c r="Q603" t="str">
        <f t="shared" si="55"/>
        <v/>
      </c>
      <c r="R603" t="str">
        <f t="shared" si="56"/>
        <v/>
      </c>
      <c r="S603" t="str">
        <f t="shared" si="57"/>
        <v/>
      </c>
      <c r="T603" t="s">
        <v>7</v>
      </c>
      <c r="V603" t="str">
        <f t="shared" si="58"/>
        <v>Hays,AhBAA</v>
      </c>
      <c r="W603" t="str">
        <f>IF(T603&lt;&gt;"multiple",IF(ISERROR(VLOOKUP(SUBSTITUTE(SUBSTITUTE(V603,"*","~*"),"+","~+"),playerChgs!G$2:H$411,2,FALSE)),"",VLOOKUP(SUBSTITUTE(SUBSTITUTE(V603,"*","~*"),"+","~+"),playerChgs!G$2:H$411,2,FALSE)),"")</f>
        <v/>
      </c>
      <c r="X603" t="str">
        <f t="shared" si="59"/>
        <v>Hays,AhBAA</v>
      </c>
    </row>
    <row r="604" spans="1:24" x14ac:dyDescent="0.25">
      <c r="A604" s="7" t="str">
        <f t="shared" si="54"/>
        <v/>
      </c>
      <c r="B604" s="4" t="str">
        <f>IF(copyYourOldExportHere!G604="x",IF(copyYourOldExportHere!A604="","",copyYourOldExportHere!A604),"")</f>
        <v/>
      </c>
      <c r="C604" s="4" t="str">
        <f>IF(copyYourOldExportHere!G604="x",IF(copyYourOldExportHere!B604="","",copyYourOldExportHere!B604),"")</f>
        <v/>
      </c>
      <c r="D604" s="4" t="str">
        <f>IF(copyYourOldExportHere!G604="x",IF(copyYourOldExportHere!C604="","",copyYourOldExportHere!C604),"")</f>
        <v/>
      </c>
      <c r="E604" s="4" t="str">
        <f>IF(copyYourOldExportHere!G604="x",IF(copyYourOldExportHere!D604="","",copyYourOldExportHere!D604),"")</f>
        <v/>
      </c>
      <c r="F604" s="4" t="str">
        <f>IF(copyYourOldExportHere!G604="x",IF(copyYourOldExportHere!E604="","",copyYourOldExportHere!E604),"")</f>
        <v/>
      </c>
      <c r="G604" s="4" t="str">
        <f>IF(copyYourOldExportHere!G604="x",IF(copyYourOldExportHere!F604="","",copyYourOldExportHere!F604),"")</f>
        <v/>
      </c>
      <c r="H604" s="4" t="str">
        <f>IF(copyYourOldExportHere!G604="x",IF(copyYourOldExportHere!G604="","",copyYourOldExportHere!G604),"")</f>
        <v/>
      </c>
      <c r="I604" s="4" t="str">
        <f>IF(copyYourOldExportHere!G604="x",IF(copyYourOldExportHere!H604="","",copyYourOldExportHere!H604),"")</f>
        <v/>
      </c>
      <c r="J604" s="4" t="str">
        <f>IF(copyYourOldExportHere!G604="x",IF(copyYourOldExportHere!I604="","",copyYourOldExportHere!I604),"")</f>
        <v/>
      </c>
      <c r="K604">
        <v>603</v>
      </c>
      <c r="L604" t="s">
        <v>38</v>
      </c>
      <c r="M604" t="s">
        <v>445</v>
      </c>
      <c r="N604" t="s">
        <v>27</v>
      </c>
      <c r="O604">
        <v>78</v>
      </c>
      <c r="P604" t="s">
        <v>1600</v>
      </c>
      <c r="Q604" t="str">
        <f t="shared" si="55"/>
        <v/>
      </c>
      <c r="R604" t="str">
        <f t="shared" si="56"/>
        <v/>
      </c>
      <c r="S604" t="str">
        <f t="shared" si="57"/>
        <v/>
      </c>
      <c r="T604" t="s">
        <v>7</v>
      </c>
      <c r="V604" t="str">
        <f t="shared" si="58"/>
        <v>Hays,AhPHN</v>
      </c>
      <c r="W604" t="str">
        <f>IF(T604&lt;&gt;"multiple",IF(ISERROR(VLOOKUP(SUBSTITUTE(SUBSTITUTE(V604,"*","~*"),"+","~+"),playerChgs!G$2:H$411,2,FALSE)),"",VLOOKUP(SUBSTITUTE(SUBSTITUTE(V604,"*","~*"),"+","~+"),playerChgs!G$2:H$411,2,FALSE)),"")</f>
        <v/>
      </c>
      <c r="X604" t="str">
        <f t="shared" si="59"/>
        <v>Hays,AhPHN</v>
      </c>
    </row>
    <row r="605" spans="1:24" x14ac:dyDescent="0.25">
      <c r="A605" s="7" t="str">
        <f t="shared" si="54"/>
        <v/>
      </c>
      <c r="B605" s="4" t="str">
        <f>IF(copyYourOldExportHere!G605="x",IF(copyYourOldExportHere!A605="","",copyYourOldExportHere!A605),"")</f>
        <v/>
      </c>
      <c r="C605" s="4" t="str">
        <f>IF(copyYourOldExportHere!G605="x",IF(copyYourOldExportHere!B605="","",copyYourOldExportHere!B605),"")</f>
        <v/>
      </c>
      <c r="D605" s="4" t="str">
        <f>IF(copyYourOldExportHere!G605="x",IF(copyYourOldExportHere!C605="","",copyYourOldExportHere!C605),"")</f>
        <v/>
      </c>
      <c r="E605" s="4" t="str">
        <f>IF(copyYourOldExportHere!G605="x",IF(copyYourOldExportHere!D605="","",copyYourOldExportHere!D605),"")</f>
        <v/>
      </c>
      <c r="F605" s="4" t="str">
        <f>IF(copyYourOldExportHere!G605="x",IF(copyYourOldExportHere!E605="","",copyYourOldExportHere!E605),"")</f>
        <v/>
      </c>
      <c r="G605" s="4" t="str">
        <f>IF(copyYourOldExportHere!G605="x",IF(copyYourOldExportHere!F605="","",copyYourOldExportHere!F605),"")</f>
        <v/>
      </c>
      <c r="H605" s="4" t="str">
        <f>IF(copyYourOldExportHere!G605="x",IF(copyYourOldExportHere!G605="","",copyYourOldExportHere!G605),"")</f>
        <v/>
      </c>
      <c r="I605" s="4" t="str">
        <f>IF(copyYourOldExportHere!G605="x",IF(copyYourOldExportHere!H605="","",copyYourOldExportHere!H605),"")</f>
        <v/>
      </c>
      <c r="J605" s="4" t="str">
        <f>IF(copyYourOldExportHere!G605="x",IF(copyYourOldExportHere!I605="","",copyYourOldExportHere!I605),"")</f>
        <v/>
      </c>
      <c r="K605">
        <v>604</v>
      </c>
      <c r="L605" t="s">
        <v>42</v>
      </c>
      <c r="M605" t="s">
        <v>1055</v>
      </c>
      <c r="N605" t="s">
        <v>22</v>
      </c>
      <c r="O605">
        <v>3</v>
      </c>
      <c r="P605" t="s">
        <v>62</v>
      </c>
      <c r="Q605" t="str">
        <f t="shared" si="55"/>
        <v/>
      </c>
      <c r="R605" t="str">
        <f t="shared" si="56"/>
        <v/>
      </c>
      <c r="S605" t="str">
        <f t="shared" si="57"/>
        <v/>
      </c>
      <c r="T605" t="s">
        <v>6</v>
      </c>
      <c r="V605" t="str">
        <f t="shared" si="58"/>
        <v>Headrick,B*pMNA</v>
      </c>
      <c r="W605" t="str">
        <f>IF(T605&lt;&gt;"multiple",IF(ISERROR(VLOOKUP(SUBSTITUTE(SUBSTITUTE(V605,"*","~*"),"+","~+"),playerChgs!G$2:H$411,2,FALSE)),"",VLOOKUP(SUBSTITUTE(SUBSTITUTE(V605,"*","~*"),"+","~+"),playerChgs!G$2:H$411,2,FALSE)),"")</f>
        <v/>
      </c>
      <c r="X605" t="str">
        <f t="shared" si="59"/>
        <v>Headrick,B*pMNA</v>
      </c>
    </row>
    <row r="606" spans="1:24" x14ac:dyDescent="0.25">
      <c r="A606" s="7" t="str">
        <f t="shared" si="54"/>
        <v/>
      </c>
      <c r="B606" s="4" t="str">
        <f>IF(copyYourOldExportHere!G606="x",IF(copyYourOldExportHere!A606="","",copyYourOldExportHere!A606),"")</f>
        <v/>
      </c>
      <c r="C606" s="4" t="str">
        <f>IF(copyYourOldExportHere!G606="x",IF(copyYourOldExportHere!B606="","",copyYourOldExportHere!B606),"")</f>
        <v/>
      </c>
      <c r="D606" s="4" t="str">
        <f>IF(copyYourOldExportHere!G606="x",IF(copyYourOldExportHere!C606="","",copyYourOldExportHere!C606),"")</f>
        <v/>
      </c>
      <c r="E606" s="4" t="str">
        <f>IF(copyYourOldExportHere!G606="x",IF(copyYourOldExportHere!D606="","",copyYourOldExportHere!D606),"")</f>
        <v/>
      </c>
      <c r="F606" s="4" t="str">
        <f>IF(copyYourOldExportHere!G606="x",IF(copyYourOldExportHere!E606="","",copyYourOldExportHere!E606),"")</f>
        <v/>
      </c>
      <c r="G606" s="4" t="str">
        <f>IF(copyYourOldExportHere!G606="x",IF(copyYourOldExportHere!F606="","",copyYourOldExportHere!F606),"")</f>
        <v/>
      </c>
      <c r="H606" s="4" t="str">
        <f>IF(copyYourOldExportHere!G606="x",IF(copyYourOldExportHere!G606="","",copyYourOldExportHere!G606),"")</f>
        <v/>
      </c>
      <c r="I606" s="4" t="str">
        <f>IF(copyYourOldExportHere!G606="x",IF(copyYourOldExportHere!H606="","",copyYourOldExportHere!H606),"")</f>
        <v/>
      </c>
      <c r="J606" s="4" t="str">
        <f>IF(copyYourOldExportHere!G606="x",IF(copyYourOldExportHere!I606="","",copyYourOldExportHere!I606),"")</f>
        <v/>
      </c>
      <c r="K606">
        <v>605</v>
      </c>
      <c r="L606" t="s">
        <v>39</v>
      </c>
      <c r="M606" t="s">
        <v>157</v>
      </c>
      <c r="N606" t="s">
        <v>22</v>
      </c>
      <c r="O606">
        <v>160</v>
      </c>
      <c r="P606" t="s">
        <v>69</v>
      </c>
      <c r="Q606" t="str">
        <f t="shared" si="55"/>
        <v/>
      </c>
      <c r="R606" t="str">
        <f t="shared" si="56"/>
        <v/>
      </c>
      <c r="S606" t="str">
        <f t="shared" si="57"/>
        <v/>
      </c>
      <c r="V606" t="str">
        <f t="shared" si="58"/>
        <v>Heaney,A*pTEA</v>
      </c>
      <c r="W606" t="str">
        <f>IF(T606&lt;&gt;"multiple",IF(ISERROR(VLOOKUP(SUBSTITUTE(SUBSTITUTE(V606,"*","~*"),"+","~+"),playerChgs!G$2:H$411,2,FALSE)),"",VLOOKUP(SUBSTITUTE(SUBSTITUTE(V606,"*","~*"),"+","~+"),playerChgs!G$2:H$411,2,FALSE)),"")</f>
        <v/>
      </c>
      <c r="X606" t="str">
        <f t="shared" si="59"/>
        <v>Heaney,A*pTEA</v>
      </c>
    </row>
    <row r="607" spans="1:24" x14ac:dyDescent="0.25">
      <c r="A607" s="7" t="str">
        <f t="shared" si="54"/>
        <v/>
      </c>
      <c r="B607" s="4" t="str">
        <f>IF(copyYourOldExportHere!G607="x",IF(copyYourOldExportHere!A607="","",copyYourOldExportHere!A607),"")</f>
        <v/>
      </c>
      <c r="C607" s="4" t="str">
        <f>IF(copyYourOldExportHere!G607="x",IF(copyYourOldExportHere!B607="","",copyYourOldExportHere!B607),"")</f>
        <v/>
      </c>
      <c r="D607" s="4" t="str">
        <f>IF(copyYourOldExportHere!G607="x",IF(copyYourOldExportHere!C607="","",copyYourOldExportHere!C607),"")</f>
        <v/>
      </c>
      <c r="E607" s="4" t="str">
        <f>IF(copyYourOldExportHere!G607="x",IF(copyYourOldExportHere!D607="","",copyYourOldExportHere!D607),"")</f>
        <v/>
      </c>
      <c r="F607" s="4" t="str">
        <f>IF(copyYourOldExportHere!G607="x",IF(copyYourOldExportHere!E607="","",copyYourOldExportHere!E607),"")</f>
        <v/>
      </c>
      <c r="G607" s="4" t="str">
        <f>IF(copyYourOldExportHere!G607="x",IF(copyYourOldExportHere!F607="","",copyYourOldExportHere!F607),"")</f>
        <v/>
      </c>
      <c r="H607" s="4" t="str">
        <f>IF(copyYourOldExportHere!G607="x",IF(copyYourOldExportHere!G607="","",copyYourOldExportHere!G607),"")</f>
        <v/>
      </c>
      <c r="I607" s="4" t="str">
        <f>IF(copyYourOldExportHere!G607="x",IF(copyYourOldExportHere!H607="","",copyYourOldExportHere!H607),"")</f>
        <v/>
      </c>
      <c r="J607" s="4" t="str">
        <f>IF(copyYourOldExportHere!G607="x",IF(copyYourOldExportHere!I607="","",copyYourOldExportHere!I607),"")</f>
        <v/>
      </c>
      <c r="K607">
        <v>606</v>
      </c>
      <c r="L607" t="s">
        <v>35</v>
      </c>
      <c r="M607" t="s">
        <v>643</v>
      </c>
      <c r="N607" t="s">
        <v>22</v>
      </c>
      <c r="O607">
        <v>5</v>
      </c>
      <c r="P607" t="s">
        <v>60</v>
      </c>
      <c r="Q607" t="str">
        <f t="shared" si="55"/>
        <v/>
      </c>
      <c r="R607" t="str">
        <f t="shared" si="56"/>
        <v/>
      </c>
      <c r="S607" t="str">
        <f t="shared" si="57"/>
        <v/>
      </c>
      <c r="T607" t="s">
        <v>6</v>
      </c>
      <c r="V607" t="str">
        <f t="shared" si="58"/>
        <v>Heasley,JpBAA</v>
      </c>
      <c r="W607" t="str">
        <f>IF(T607&lt;&gt;"multiple",IF(ISERROR(VLOOKUP(SUBSTITUTE(SUBSTITUTE(V607,"*","~*"),"+","~+"),playerChgs!G$2:H$411,2,FALSE)),"",VLOOKUP(SUBSTITUTE(SUBSTITUTE(V607,"*","~*"),"+","~+"),playerChgs!G$2:H$411,2,FALSE)),"")</f>
        <v/>
      </c>
      <c r="X607" t="str">
        <f t="shared" si="59"/>
        <v>Heasley,JpBAA</v>
      </c>
    </row>
    <row r="608" spans="1:24" x14ac:dyDescent="0.25">
      <c r="A608" s="7" t="str">
        <f t="shared" si="54"/>
        <v/>
      </c>
      <c r="B608" s="4" t="str">
        <f>IF(copyYourOldExportHere!G608="x",IF(copyYourOldExportHere!A608="","",copyYourOldExportHere!A608),"")</f>
        <v/>
      </c>
      <c r="C608" s="4" t="str">
        <f>IF(copyYourOldExportHere!G608="x",IF(copyYourOldExportHere!B608="","",copyYourOldExportHere!B608),"")</f>
        <v/>
      </c>
      <c r="D608" s="4" t="str">
        <f>IF(copyYourOldExportHere!G608="x",IF(copyYourOldExportHere!C608="","",copyYourOldExportHere!C608),"")</f>
        <v/>
      </c>
      <c r="E608" s="4" t="str">
        <f>IF(copyYourOldExportHere!G608="x",IF(copyYourOldExportHere!D608="","",copyYourOldExportHere!D608),"")</f>
        <v/>
      </c>
      <c r="F608" s="4" t="str">
        <f>IF(copyYourOldExportHere!G608="x",IF(copyYourOldExportHere!E608="","",copyYourOldExportHere!E608),"")</f>
        <v/>
      </c>
      <c r="G608" s="4" t="str">
        <f>IF(copyYourOldExportHere!G608="x",IF(copyYourOldExportHere!F608="","",copyYourOldExportHere!F608),"")</f>
        <v/>
      </c>
      <c r="H608" s="4" t="str">
        <f>IF(copyYourOldExportHere!G608="x",IF(copyYourOldExportHere!G608="","",copyYourOldExportHere!G608),"")</f>
        <v/>
      </c>
      <c r="I608" s="4" t="str">
        <f>IF(copyYourOldExportHere!G608="x",IF(copyYourOldExportHere!H608="","",copyYourOldExportHere!H608),"")</f>
        <v/>
      </c>
      <c r="J608" s="4" t="str">
        <f>IF(copyYourOldExportHere!G608="x",IF(copyYourOldExportHere!I608="","",copyYourOldExportHere!I608),"")</f>
        <v/>
      </c>
      <c r="K608">
        <v>607</v>
      </c>
      <c r="L608" t="s">
        <v>40</v>
      </c>
      <c r="M608" t="s">
        <v>198</v>
      </c>
      <c r="N608" t="s">
        <v>27</v>
      </c>
      <c r="O608">
        <v>132</v>
      </c>
      <c r="P608" t="s">
        <v>1601</v>
      </c>
      <c r="Q608" t="str">
        <f t="shared" si="55"/>
        <v/>
      </c>
      <c r="R608" t="str">
        <f t="shared" si="56"/>
        <v/>
      </c>
      <c r="S608" t="str">
        <f t="shared" si="57"/>
        <v/>
      </c>
      <c r="V608" t="str">
        <f t="shared" si="58"/>
        <v>Hedges,AhCLA</v>
      </c>
      <c r="W608" t="str">
        <f>IF(T608&lt;&gt;"multiple",IF(ISERROR(VLOOKUP(SUBSTITUTE(SUBSTITUTE(V608,"*","~*"),"+","~+"),playerChgs!G$2:H$411,2,FALSE)),"",VLOOKUP(SUBSTITUTE(SUBSTITUTE(V608,"*","~*"),"+","~+"),playerChgs!G$2:H$411,2,FALSE)),"")</f>
        <v/>
      </c>
      <c r="X608" t="str">
        <f t="shared" si="59"/>
        <v>Hedges,AhCLA</v>
      </c>
    </row>
    <row r="609" spans="1:24" x14ac:dyDescent="0.25">
      <c r="A609" s="7" t="str">
        <f t="shared" si="54"/>
        <v/>
      </c>
      <c r="B609" s="4" t="str">
        <f>IF(copyYourOldExportHere!G609="x",IF(copyYourOldExportHere!A609="","",copyYourOldExportHere!A609),"")</f>
        <v/>
      </c>
      <c r="C609" s="4" t="str">
        <f>IF(copyYourOldExportHere!G609="x",IF(copyYourOldExportHere!B609="","",copyYourOldExportHere!B609),"")</f>
        <v/>
      </c>
      <c r="D609" s="4" t="str">
        <f>IF(copyYourOldExportHere!G609="x",IF(copyYourOldExportHere!C609="","",copyYourOldExportHere!C609),"")</f>
        <v/>
      </c>
      <c r="E609" s="4" t="str">
        <f>IF(copyYourOldExportHere!G609="x",IF(copyYourOldExportHere!D609="","",copyYourOldExportHere!D609),"")</f>
        <v/>
      </c>
      <c r="F609" s="4" t="str">
        <f>IF(copyYourOldExportHere!G609="x",IF(copyYourOldExportHere!E609="","",copyYourOldExportHere!E609),"")</f>
        <v/>
      </c>
      <c r="G609" s="4" t="str">
        <f>IF(copyYourOldExportHere!G609="x",IF(copyYourOldExportHere!F609="","",copyYourOldExportHere!F609),"")</f>
        <v/>
      </c>
      <c r="H609" s="4" t="str">
        <f>IF(copyYourOldExportHere!G609="x",IF(copyYourOldExportHere!G609="","",copyYourOldExportHere!G609),"")</f>
        <v/>
      </c>
      <c r="I609" s="4" t="str">
        <f>IF(copyYourOldExportHere!G609="x",IF(copyYourOldExportHere!H609="","",copyYourOldExportHere!H609),"")</f>
        <v/>
      </c>
      <c r="J609" s="4" t="str">
        <f>IF(copyYourOldExportHere!G609="x",IF(copyYourOldExportHere!I609="","",copyYourOldExportHere!I609),"")</f>
        <v/>
      </c>
      <c r="K609">
        <v>608</v>
      </c>
      <c r="L609" t="s">
        <v>39</v>
      </c>
      <c r="M609" t="s">
        <v>539</v>
      </c>
      <c r="N609" t="s">
        <v>27</v>
      </c>
      <c r="O609">
        <v>459</v>
      </c>
      <c r="P609" t="s">
        <v>1602</v>
      </c>
      <c r="Q609" t="str">
        <f t="shared" si="55"/>
        <v/>
      </c>
      <c r="R609" t="str">
        <f t="shared" si="56"/>
        <v/>
      </c>
      <c r="S609" t="str">
        <f t="shared" si="57"/>
        <v/>
      </c>
      <c r="V609" t="str">
        <f t="shared" si="58"/>
        <v>Heim,J+hTEA</v>
      </c>
      <c r="W609" t="str">
        <f>IF(T609&lt;&gt;"multiple",IF(ISERROR(VLOOKUP(SUBSTITUTE(SUBSTITUTE(V609,"*","~*"),"+","~+"),playerChgs!G$2:H$411,2,FALSE)),"",VLOOKUP(SUBSTITUTE(SUBSTITUTE(V609,"*","~*"),"+","~+"),playerChgs!G$2:H$411,2,FALSE)),"")</f>
        <v/>
      </c>
      <c r="X609" t="str">
        <f t="shared" si="59"/>
        <v>Heim,J+hTEA</v>
      </c>
    </row>
    <row r="610" spans="1:24" x14ac:dyDescent="0.25">
      <c r="A610" s="7" t="str">
        <f t="shared" si="54"/>
        <v/>
      </c>
      <c r="B610" s="4" t="str">
        <f>IF(copyYourOldExportHere!G610="x",IF(copyYourOldExportHere!A610="","",copyYourOldExportHere!A610),"")</f>
        <v/>
      </c>
      <c r="C610" s="4" t="str">
        <f>IF(copyYourOldExportHere!G610="x",IF(copyYourOldExportHere!B610="","",copyYourOldExportHere!B610),"")</f>
        <v/>
      </c>
      <c r="D610" s="4" t="str">
        <f>IF(copyYourOldExportHere!G610="x",IF(copyYourOldExportHere!C610="","",copyYourOldExportHere!C610),"")</f>
        <v/>
      </c>
      <c r="E610" s="4" t="str">
        <f>IF(copyYourOldExportHere!G610="x",IF(copyYourOldExportHere!D610="","",copyYourOldExportHere!D610),"")</f>
        <v/>
      </c>
      <c r="F610" s="4" t="str">
        <f>IF(copyYourOldExportHere!G610="x",IF(copyYourOldExportHere!E610="","",copyYourOldExportHere!E610),"")</f>
        <v/>
      </c>
      <c r="G610" s="4" t="str">
        <f>IF(copyYourOldExportHere!G610="x",IF(copyYourOldExportHere!F610="","",copyYourOldExportHere!F610),"")</f>
        <v/>
      </c>
      <c r="H610" s="4" t="str">
        <f>IF(copyYourOldExportHere!G610="x",IF(copyYourOldExportHere!G610="","",copyYourOldExportHere!G610),"")</f>
        <v/>
      </c>
      <c r="I610" s="4" t="str">
        <f>IF(copyYourOldExportHere!G610="x",IF(copyYourOldExportHere!H610="","",copyYourOldExportHere!H610),"")</f>
        <v/>
      </c>
      <c r="J610" s="4" t="str">
        <f>IF(copyYourOldExportHere!G610="x",IF(copyYourOldExportHere!I610="","",copyYourOldExportHere!I610),"")</f>
        <v/>
      </c>
      <c r="K610">
        <v>609</v>
      </c>
      <c r="L610" t="s">
        <v>49</v>
      </c>
      <c r="M610" t="s">
        <v>821</v>
      </c>
      <c r="N610" t="s">
        <v>27</v>
      </c>
      <c r="O610">
        <v>12</v>
      </c>
      <c r="P610" t="s">
        <v>1056</v>
      </c>
      <c r="Q610" t="str">
        <f t="shared" si="55"/>
        <v/>
      </c>
      <c r="R610" t="str">
        <f t="shared" si="56"/>
        <v/>
      </c>
      <c r="S610" t="str">
        <f t="shared" si="57"/>
        <v/>
      </c>
      <c r="T610" t="s">
        <v>6</v>
      </c>
      <c r="V610" t="str">
        <f t="shared" si="58"/>
        <v>Heineman,T+hTOA</v>
      </c>
      <c r="W610" t="str">
        <f>IF(T610&lt;&gt;"multiple",IF(ISERROR(VLOOKUP(SUBSTITUTE(SUBSTITUTE(V610,"*","~*"),"+","~+"),playerChgs!G$2:H$411,2,FALSE)),"",VLOOKUP(SUBSTITUTE(SUBSTITUTE(V610,"*","~*"),"+","~+"),playerChgs!G$2:H$411,2,FALSE)),"")</f>
        <v/>
      </c>
      <c r="X610" t="str">
        <f t="shared" si="59"/>
        <v>Heineman,T+hTOA</v>
      </c>
    </row>
    <row r="611" spans="1:24" x14ac:dyDescent="0.25">
      <c r="A611" s="7" t="str">
        <f t="shared" si="54"/>
        <v/>
      </c>
      <c r="B611" s="4" t="str">
        <f>IF(copyYourOldExportHere!G611="x",IF(copyYourOldExportHere!A611="","",copyYourOldExportHere!A611),"")</f>
        <v/>
      </c>
      <c r="C611" s="4" t="str">
        <f>IF(copyYourOldExportHere!G611="x",IF(copyYourOldExportHere!B611="","",copyYourOldExportHere!B611),"")</f>
        <v/>
      </c>
      <c r="D611" s="4" t="str">
        <f>IF(copyYourOldExportHere!G611="x",IF(copyYourOldExportHere!C611="","",copyYourOldExportHere!C611),"")</f>
        <v/>
      </c>
      <c r="E611" s="4" t="str">
        <f>IF(copyYourOldExportHere!G611="x",IF(copyYourOldExportHere!D611="","",copyYourOldExportHere!D611),"")</f>
        <v/>
      </c>
      <c r="F611" s="4" t="str">
        <f>IF(copyYourOldExportHere!G611="x",IF(copyYourOldExportHere!E611="","",copyYourOldExportHere!E611),"")</f>
        <v/>
      </c>
      <c r="G611" s="4" t="str">
        <f>IF(copyYourOldExportHere!G611="x",IF(copyYourOldExportHere!F611="","",copyYourOldExportHere!F611),"")</f>
        <v/>
      </c>
      <c r="H611" s="4" t="str">
        <f>IF(copyYourOldExportHere!G611="x",IF(copyYourOldExportHere!G611="","",copyYourOldExportHere!G611),"")</f>
        <v/>
      </c>
      <c r="I611" s="4" t="str">
        <f>IF(copyYourOldExportHere!G611="x",IF(copyYourOldExportHere!H611="","",copyYourOldExportHere!H611),"")</f>
        <v/>
      </c>
      <c r="J611" s="4" t="str">
        <f>IF(copyYourOldExportHere!G611="x",IF(copyYourOldExportHere!I611="","",copyYourOldExportHere!I611),"")</f>
        <v/>
      </c>
      <c r="K611">
        <v>610</v>
      </c>
      <c r="L611" t="s">
        <v>32</v>
      </c>
      <c r="M611" t="s">
        <v>1057</v>
      </c>
      <c r="N611" t="s">
        <v>22</v>
      </c>
      <c r="O611">
        <v>12</v>
      </c>
      <c r="P611" t="s">
        <v>60</v>
      </c>
      <c r="Q611" t="str">
        <f t="shared" si="55"/>
        <v/>
      </c>
      <c r="R611" t="str">
        <f t="shared" si="56"/>
        <v/>
      </c>
      <c r="S611" t="str">
        <f t="shared" si="57"/>
        <v/>
      </c>
      <c r="T611" t="s">
        <v>6</v>
      </c>
      <c r="V611" t="str">
        <f t="shared" si="58"/>
        <v>Heller,BpPIN</v>
      </c>
      <c r="W611" t="str">
        <f>IF(T611&lt;&gt;"multiple",IF(ISERROR(VLOOKUP(SUBSTITUTE(SUBSTITUTE(V611,"*","~*"),"+","~+"),playerChgs!G$2:H$411,2,FALSE)),"",VLOOKUP(SUBSTITUTE(SUBSTITUTE(V611,"*","~*"),"+","~+"),playerChgs!G$2:H$411,2,FALSE)),"")</f>
        <v/>
      </c>
      <c r="X611" t="str">
        <f t="shared" si="59"/>
        <v>Heller,BpPIN</v>
      </c>
    </row>
    <row r="612" spans="1:24" x14ac:dyDescent="0.25">
      <c r="A612" s="7" t="str">
        <f t="shared" si="54"/>
        <v/>
      </c>
      <c r="B612" s="4" t="str">
        <f>IF(copyYourOldExportHere!G612="x",IF(copyYourOldExportHere!A612="","",copyYourOldExportHere!A612),"")</f>
        <v/>
      </c>
      <c r="C612" s="4" t="str">
        <f>IF(copyYourOldExportHere!G612="x",IF(copyYourOldExportHere!B612="","",copyYourOldExportHere!B612),"")</f>
        <v/>
      </c>
      <c r="D612" s="4" t="str">
        <f>IF(copyYourOldExportHere!G612="x",IF(copyYourOldExportHere!C612="","",copyYourOldExportHere!C612),"")</f>
        <v/>
      </c>
      <c r="E612" s="4" t="str">
        <f>IF(copyYourOldExportHere!G612="x",IF(copyYourOldExportHere!D612="","",copyYourOldExportHere!D612),"")</f>
        <v/>
      </c>
      <c r="F612" s="4" t="str">
        <f>IF(copyYourOldExportHere!G612="x",IF(copyYourOldExportHere!E612="","",copyYourOldExportHere!E612),"")</f>
        <v/>
      </c>
      <c r="G612" s="4" t="str">
        <f>IF(copyYourOldExportHere!G612="x",IF(copyYourOldExportHere!F612="","",copyYourOldExportHere!F612),"")</f>
        <v/>
      </c>
      <c r="H612" s="4" t="str">
        <f>IF(copyYourOldExportHere!G612="x",IF(copyYourOldExportHere!G612="","",copyYourOldExportHere!G612),"")</f>
        <v/>
      </c>
      <c r="I612" s="4" t="str">
        <f>IF(copyYourOldExportHere!G612="x",IF(copyYourOldExportHere!H612="","",copyYourOldExportHere!H612),"")</f>
        <v/>
      </c>
      <c r="J612" s="4" t="str">
        <f>IF(copyYourOldExportHere!G612="x",IF(copyYourOldExportHere!I612="","",copyYourOldExportHere!I612),"")</f>
        <v/>
      </c>
      <c r="K612">
        <v>611</v>
      </c>
      <c r="L612" t="s">
        <v>42</v>
      </c>
      <c r="M612" t="s">
        <v>1603</v>
      </c>
      <c r="N612" t="s">
        <v>27</v>
      </c>
      <c r="O612">
        <v>10</v>
      </c>
      <c r="P612" t="s">
        <v>1604</v>
      </c>
      <c r="Q612" t="str">
        <f t="shared" si="55"/>
        <v/>
      </c>
      <c r="R612" t="str">
        <f t="shared" si="56"/>
        <v/>
      </c>
      <c r="S612" t="str">
        <f t="shared" si="57"/>
        <v/>
      </c>
      <c r="T612" t="s">
        <v>6</v>
      </c>
      <c r="V612" t="str">
        <f t="shared" si="58"/>
        <v>Helman,MhMNA</v>
      </c>
      <c r="W612" t="str">
        <f>IF(T612&lt;&gt;"multiple",IF(ISERROR(VLOOKUP(SUBSTITUTE(SUBSTITUTE(V612,"*","~*"),"+","~+"),playerChgs!G$2:H$411,2,FALSE)),"",VLOOKUP(SUBSTITUTE(SUBSTITUTE(V612,"*","~*"),"+","~+"),playerChgs!G$2:H$411,2,FALSE)),"")</f>
        <v/>
      </c>
      <c r="X612" t="str">
        <f t="shared" si="59"/>
        <v>Helman,MhMNA</v>
      </c>
    </row>
    <row r="613" spans="1:24" x14ac:dyDescent="0.25">
      <c r="A613" s="7" t="str">
        <f t="shared" si="54"/>
        <v/>
      </c>
      <c r="B613" s="4" t="str">
        <f>IF(copyYourOldExportHere!G613="x",IF(copyYourOldExportHere!A613="","",copyYourOldExportHere!A613),"")</f>
        <v/>
      </c>
      <c r="C613" s="4" t="str">
        <f>IF(copyYourOldExportHere!G613="x",IF(copyYourOldExportHere!B613="","",copyYourOldExportHere!B613),"")</f>
        <v/>
      </c>
      <c r="D613" s="4" t="str">
        <f>IF(copyYourOldExportHere!G613="x",IF(copyYourOldExportHere!C613="","",copyYourOldExportHere!C613),"")</f>
        <v/>
      </c>
      <c r="E613" s="4" t="str">
        <f>IF(copyYourOldExportHere!G613="x",IF(copyYourOldExportHere!D613="","",copyYourOldExportHere!D613),"")</f>
        <v/>
      </c>
      <c r="F613" s="4" t="str">
        <f>IF(copyYourOldExportHere!G613="x",IF(copyYourOldExportHere!E613="","",copyYourOldExportHere!E613),"")</f>
        <v/>
      </c>
      <c r="G613" s="4" t="str">
        <f>IF(copyYourOldExportHere!G613="x",IF(copyYourOldExportHere!F613="","",copyYourOldExportHere!F613),"")</f>
        <v/>
      </c>
      <c r="H613" s="4" t="str">
        <f>IF(copyYourOldExportHere!G613="x",IF(copyYourOldExportHere!G613="","",copyYourOldExportHere!G613),"")</f>
        <v/>
      </c>
      <c r="I613" s="4" t="str">
        <f>IF(copyYourOldExportHere!G613="x",IF(copyYourOldExportHere!H613="","",copyYourOldExportHere!H613),"")</f>
        <v/>
      </c>
      <c r="J613" s="4" t="str">
        <f>IF(copyYourOldExportHere!G613="x",IF(copyYourOldExportHere!I613="","",copyYourOldExportHere!I613),"")</f>
        <v/>
      </c>
      <c r="K613">
        <v>612</v>
      </c>
      <c r="L613" t="s">
        <v>43</v>
      </c>
      <c r="M613" t="s">
        <v>446</v>
      </c>
      <c r="N613" t="s">
        <v>22</v>
      </c>
      <c r="O613">
        <v>66</v>
      </c>
      <c r="P613" t="s">
        <v>73</v>
      </c>
      <c r="Q613" t="str">
        <f t="shared" si="55"/>
        <v/>
      </c>
      <c r="R613" t="str">
        <f t="shared" si="56"/>
        <v/>
      </c>
      <c r="S613" t="str">
        <f t="shared" si="57"/>
        <v/>
      </c>
      <c r="V613" t="str">
        <f t="shared" si="58"/>
        <v>Helsley,RpSLN</v>
      </c>
      <c r="W613" t="str">
        <f>IF(T613&lt;&gt;"multiple",IF(ISERROR(VLOOKUP(SUBSTITUTE(SUBSTITUTE(V613,"*","~*"),"+","~+"),playerChgs!G$2:H$411,2,FALSE)),"",VLOOKUP(SUBSTITUTE(SUBSTITUTE(V613,"*","~*"),"+","~+"),playerChgs!G$2:H$411,2,FALSE)),"")</f>
        <v/>
      </c>
      <c r="X613" t="str">
        <f t="shared" si="59"/>
        <v>Helsley,RpSLN</v>
      </c>
    </row>
    <row r="614" spans="1:24" x14ac:dyDescent="0.25">
      <c r="A614" s="7" t="str">
        <f t="shared" si="54"/>
        <v/>
      </c>
      <c r="B614" s="4" t="str">
        <f>IF(copyYourOldExportHere!G614="x",IF(copyYourOldExportHere!A614="","",copyYourOldExportHere!A614),"")</f>
        <v/>
      </c>
      <c r="C614" s="4" t="str">
        <f>IF(copyYourOldExportHere!G614="x",IF(copyYourOldExportHere!B614="","",copyYourOldExportHere!B614),"")</f>
        <v/>
      </c>
      <c r="D614" s="4" t="str">
        <f>IF(copyYourOldExportHere!G614="x",IF(copyYourOldExportHere!C614="","",copyYourOldExportHere!C614),"")</f>
        <v/>
      </c>
      <c r="E614" s="4" t="str">
        <f>IF(copyYourOldExportHere!G614="x",IF(copyYourOldExportHere!D614="","",copyYourOldExportHere!D614),"")</f>
        <v/>
      </c>
      <c r="F614" s="4" t="str">
        <f>IF(copyYourOldExportHere!G614="x",IF(copyYourOldExportHere!E614="","",copyYourOldExportHere!E614),"")</f>
        <v/>
      </c>
      <c r="G614" s="4" t="str">
        <f>IF(copyYourOldExportHere!G614="x",IF(copyYourOldExportHere!F614="","",copyYourOldExportHere!F614),"")</f>
        <v/>
      </c>
      <c r="H614" s="4" t="str">
        <f>IF(copyYourOldExportHere!G614="x",IF(copyYourOldExportHere!G614="","",copyYourOldExportHere!G614),"")</f>
        <v/>
      </c>
      <c r="I614" s="4" t="str">
        <f>IF(copyYourOldExportHere!G614="x",IF(copyYourOldExportHere!H614="","",copyYourOldExportHere!H614),"")</f>
        <v/>
      </c>
      <c r="J614" s="4" t="str">
        <f>IF(copyYourOldExportHere!G614="x",IF(copyYourOldExportHere!I614="","",copyYourOldExportHere!I614),"")</f>
        <v/>
      </c>
      <c r="K614">
        <v>613</v>
      </c>
      <c r="L614" t="s">
        <v>35</v>
      </c>
      <c r="M614" t="s">
        <v>822</v>
      </c>
      <c r="N614" t="s">
        <v>27</v>
      </c>
      <c r="O614">
        <v>630</v>
      </c>
      <c r="P614" t="s">
        <v>1605</v>
      </c>
      <c r="Q614" t="str">
        <f t="shared" si="55"/>
        <v/>
      </c>
      <c r="R614" t="str">
        <f t="shared" si="56"/>
        <v/>
      </c>
      <c r="S614" t="str">
        <f t="shared" si="57"/>
        <v/>
      </c>
      <c r="V614" t="str">
        <f t="shared" si="58"/>
        <v>Henderson,G*hBAA</v>
      </c>
      <c r="W614" t="str">
        <f>IF(T614&lt;&gt;"multiple",IF(ISERROR(VLOOKUP(SUBSTITUTE(SUBSTITUTE(V614,"*","~*"),"+","~+"),playerChgs!G$2:H$411,2,FALSE)),"",VLOOKUP(SUBSTITUTE(SUBSTITUTE(V614,"*","~*"),"+","~+"),playerChgs!G$2:H$411,2,FALSE)),"")</f>
        <v/>
      </c>
      <c r="X614" t="str">
        <f t="shared" si="59"/>
        <v>Henderson,G*hBAA</v>
      </c>
    </row>
    <row r="615" spans="1:24" x14ac:dyDescent="0.25">
      <c r="A615" s="7" t="str">
        <f t="shared" si="54"/>
        <v/>
      </c>
      <c r="B615" s="4" t="str">
        <f>IF(copyYourOldExportHere!G615="x",IF(copyYourOldExportHere!A615="","",copyYourOldExportHere!A615),"")</f>
        <v/>
      </c>
      <c r="C615" s="4" t="str">
        <f>IF(copyYourOldExportHere!G615="x",IF(copyYourOldExportHere!B615="","",copyYourOldExportHere!B615),"")</f>
        <v/>
      </c>
      <c r="D615" s="4" t="str">
        <f>IF(copyYourOldExportHere!G615="x",IF(copyYourOldExportHere!C615="","",copyYourOldExportHere!C615),"")</f>
        <v/>
      </c>
      <c r="E615" s="4" t="str">
        <f>IF(copyYourOldExportHere!G615="x",IF(copyYourOldExportHere!D615="","",copyYourOldExportHere!D615),"")</f>
        <v/>
      </c>
      <c r="F615" s="4" t="str">
        <f>IF(copyYourOldExportHere!G615="x",IF(copyYourOldExportHere!E615="","",copyYourOldExportHere!E615),"")</f>
        <v/>
      </c>
      <c r="G615" s="4" t="str">
        <f>IF(copyYourOldExportHere!G615="x",IF(copyYourOldExportHere!F615="","",copyYourOldExportHere!F615),"")</f>
        <v/>
      </c>
      <c r="H615" s="4" t="str">
        <f>IF(copyYourOldExportHere!G615="x",IF(copyYourOldExportHere!G615="","",copyYourOldExportHere!G615),"")</f>
        <v/>
      </c>
      <c r="I615" s="4" t="str">
        <f>IF(copyYourOldExportHere!G615="x",IF(copyYourOldExportHere!H615="","",copyYourOldExportHere!H615),"")</f>
        <v/>
      </c>
      <c r="J615" s="4" t="str">
        <f>IF(copyYourOldExportHere!G615="x",IF(copyYourOldExportHere!I615="","",copyYourOldExportHere!I615),"")</f>
        <v/>
      </c>
      <c r="K615">
        <v>614</v>
      </c>
      <c r="L615" t="s">
        <v>24</v>
      </c>
      <c r="M615" t="s">
        <v>158</v>
      </c>
      <c r="N615" t="s">
        <v>22</v>
      </c>
      <c r="O615">
        <v>131</v>
      </c>
      <c r="P615" t="s">
        <v>75</v>
      </c>
      <c r="Q615" t="str">
        <f t="shared" si="55"/>
        <v/>
      </c>
      <c r="R615" t="str">
        <f t="shared" si="56"/>
        <v/>
      </c>
      <c r="S615" t="str">
        <f t="shared" si="57"/>
        <v/>
      </c>
      <c r="V615" t="str">
        <f t="shared" si="58"/>
        <v>Hendricks,KpCHN</v>
      </c>
      <c r="W615" t="str">
        <f>IF(T615&lt;&gt;"multiple",IF(ISERROR(VLOOKUP(SUBSTITUTE(SUBSTITUTE(V615,"*","~*"),"+","~+"),playerChgs!G$2:H$411,2,FALSE)),"",VLOOKUP(SUBSTITUTE(SUBSTITUTE(V615,"*","~*"),"+","~+"),playerChgs!G$2:H$411,2,FALSE)),"")</f>
        <v/>
      </c>
      <c r="X615" t="str">
        <f t="shared" si="59"/>
        <v>Hendricks,KpCHN</v>
      </c>
    </row>
    <row r="616" spans="1:24" x14ac:dyDescent="0.25">
      <c r="A616" s="7" t="str">
        <f t="shared" si="54"/>
        <v/>
      </c>
      <c r="B616" s="4" t="str">
        <f>IF(copyYourOldExportHere!G616="x",IF(copyYourOldExportHere!A616="","",copyYourOldExportHere!A616),"")</f>
        <v/>
      </c>
      <c r="C616" s="4" t="str">
        <f>IF(copyYourOldExportHere!G616="x",IF(copyYourOldExportHere!B616="","",copyYourOldExportHere!B616),"")</f>
        <v/>
      </c>
      <c r="D616" s="4" t="str">
        <f>IF(copyYourOldExportHere!G616="x",IF(copyYourOldExportHere!C616="","",copyYourOldExportHere!C616),"")</f>
        <v/>
      </c>
      <c r="E616" s="4" t="str">
        <f>IF(copyYourOldExportHere!G616="x",IF(copyYourOldExportHere!D616="","",copyYourOldExportHere!D616),"")</f>
        <v/>
      </c>
      <c r="F616" s="4" t="str">
        <f>IF(copyYourOldExportHere!G616="x",IF(copyYourOldExportHere!E616="","",copyYourOldExportHere!E616),"")</f>
        <v/>
      </c>
      <c r="G616" s="4" t="str">
        <f>IF(copyYourOldExportHere!G616="x",IF(copyYourOldExportHere!F616="","",copyYourOldExportHere!F616),"")</f>
        <v/>
      </c>
      <c r="H616" s="4" t="str">
        <f>IF(copyYourOldExportHere!G616="x",IF(copyYourOldExportHere!G616="","",copyYourOldExportHere!G616),"")</f>
        <v/>
      </c>
      <c r="I616" s="4" t="str">
        <f>IF(copyYourOldExportHere!G616="x",IF(copyYourOldExportHere!H616="","",copyYourOldExportHere!H616),"")</f>
        <v/>
      </c>
      <c r="J616" s="4" t="str">
        <f>IF(copyYourOldExportHere!G616="x",IF(copyYourOldExportHere!I616="","",copyYourOldExportHere!I616),"")</f>
        <v/>
      </c>
      <c r="K616">
        <v>615</v>
      </c>
      <c r="L616" t="s">
        <v>118</v>
      </c>
      <c r="M616" t="s">
        <v>1606</v>
      </c>
      <c r="N616" t="s">
        <v>22</v>
      </c>
      <c r="O616">
        <v>0</v>
      </c>
      <c r="P616" t="s">
        <v>1607</v>
      </c>
      <c r="Q616" t="str">
        <f t="shared" si="55"/>
        <v/>
      </c>
      <c r="R616" t="str">
        <f t="shared" si="56"/>
        <v/>
      </c>
      <c r="S616" t="str">
        <f t="shared" si="57"/>
        <v/>
      </c>
      <c r="T616" t="s">
        <v>6</v>
      </c>
      <c r="V616" t="str">
        <f t="shared" si="58"/>
        <v>Henley,BpHOA</v>
      </c>
      <c r="W616" t="str">
        <f>IF(T616&lt;&gt;"multiple",IF(ISERROR(VLOOKUP(SUBSTITUTE(SUBSTITUTE(V616,"*","~*"),"+","~+"),playerChgs!G$2:H$411,2,FALSE)),"",VLOOKUP(SUBSTITUTE(SUBSTITUTE(V616,"*","~*"),"+","~+"),playerChgs!G$2:H$411,2,FALSE)),"")</f>
        <v/>
      </c>
      <c r="X616" t="str">
        <f t="shared" si="59"/>
        <v>Henley,BpHOA</v>
      </c>
    </row>
    <row r="617" spans="1:24" x14ac:dyDescent="0.25">
      <c r="A617" s="7" t="str">
        <f t="shared" si="54"/>
        <v/>
      </c>
      <c r="B617" s="4" t="str">
        <f>IF(copyYourOldExportHere!G617="x",IF(copyYourOldExportHere!A617="","",copyYourOldExportHere!A617),"")</f>
        <v/>
      </c>
      <c r="C617" s="4" t="str">
        <f>IF(copyYourOldExportHere!G617="x",IF(copyYourOldExportHere!B617="","",copyYourOldExportHere!B617),"")</f>
        <v/>
      </c>
      <c r="D617" s="4" t="str">
        <f>IF(copyYourOldExportHere!G617="x",IF(copyYourOldExportHere!C617="","",copyYourOldExportHere!C617),"")</f>
        <v/>
      </c>
      <c r="E617" s="4" t="str">
        <f>IF(copyYourOldExportHere!G617="x",IF(copyYourOldExportHere!D617="","",copyYourOldExportHere!D617),"")</f>
        <v/>
      </c>
      <c r="F617" s="4" t="str">
        <f>IF(copyYourOldExportHere!G617="x",IF(copyYourOldExportHere!E617="","",copyYourOldExportHere!E617),"")</f>
        <v/>
      </c>
      <c r="G617" s="4" t="str">
        <f>IF(copyYourOldExportHere!G617="x",IF(copyYourOldExportHere!F617="","",copyYourOldExportHere!F617),"")</f>
        <v/>
      </c>
      <c r="H617" s="4" t="str">
        <f>IF(copyYourOldExportHere!G617="x",IF(copyYourOldExportHere!G617="","",copyYourOldExportHere!G617),"")</f>
        <v/>
      </c>
      <c r="I617" s="4" t="str">
        <f>IF(copyYourOldExportHere!G617="x",IF(copyYourOldExportHere!H617="","",copyYourOldExportHere!H617),"")</f>
        <v/>
      </c>
      <c r="J617" s="4" t="str">
        <f>IF(copyYourOldExportHere!G617="x",IF(copyYourOldExportHere!I617="","",copyYourOldExportHere!I617),"")</f>
        <v/>
      </c>
      <c r="K617">
        <v>616</v>
      </c>
      <c r="L617" t="s">
        <v>29</v>
      </c>
      <c r="M617" t="s">
        <v>1608</v>
      </c>
      <c r="N617" t="s">
        <v>22</v>
      </c>
      <c r="O617">
        <v>3</v>
      </c>
      <c r="P617" t="s">
        <v>66</v>
      </c>
      <c r="Q617" t="str">
        <f t="shared" si="55"/>
        <v/>
      </c>
      <c r="R617" t="str">
        <f t="shared" si="56"/>
        <v/>
      </c>
      <c r="S617" t="str">
        <f t="shared" si="57"/>
        <v/>
      </c>
      <c r="V617" t="str">
        <f t="shared" si="58"/>
        <v>Henriquez,EpLAN</v>
      </c>
      <c r="W617" t="str">
        <f>IF(T617&lt;&gt;"multiple",IF(ISERROR(VLOOKUP(SUBSTITUTE(SUBSTITUTE(V617,"*","~*"),"+","~+"),playerChgs!G$2:H$411,2,FALSE)),"",VLOOKUP(SUBSTITUTE(SUBSTITUTE(V617,"*","~*"),"+","~+"),playerChgs!G$2:H$411,2,FALSE)),"")</f>
        <v/>
      </c>
      <c r="X617" t="str">
        <f t="shared" si="59"/>
        <v>Henriquez,EpLAN</v>
      </c>
    </row>
    <row r="618" spans="1:24" x14ac:dyDescent="0.25">
      <c r="A618" s="7" t="str">
        <f t="shared" si="54"/>
        <v/>
      </c>
      <c r="B618" s="4" t="str">
        <f>IF(copyYourOldExportHere!G618="x",IF(copyYourOldExportHere!A618="","",copyYourOldExportHere!A618),"")</f>
        <v/>
      </c>
      <c r="C618" s="4" t="str">
        <f>IF(copyYourOldExportHere!G618="x",IF(copyYourOldExportHere!B618="","",copyYourOldExportHere!B618),"")</f>
        <v/>
      </c>
      <c r="D618" s="4" t="str">
        <f>IF(copyYourOldExportHere!G618="x",IF(copyYourOldExportHere!C618="","",copyYourOldExportHere!C618),"")</f>
        <v/>
      </c>
      <c r="E618" s="4" t="str">
        <f>IF(copyYourOldExportHere!G618="x",IF(copyYourOldExportHere!D618="","",copyYourOldExportHere!D618),"")</f>
        <v/>
      </c>
      <c r="F618" s="4" t="str">
        <f>IF(copyYourOldExportHere!G618="x",IF(copyYourOldExportHere!E618="","",copyYourOldExportHere!E618),"")</f>
        <v/>
      </c>
      <c r="G618" s="4" t="str">
        <f>IF(copyYourOldExportHere!G618="x",IF(copyYourOldExportHere!F618="","",copyYourOldExportHere!F618),"")</f>
        <v/>
      </c>
      <c r="H618" s="4" t="str">
        <f>IF(copyYourOldExportHere!G618="x",IF(copyYourOldExportHere!G618="","",copyYourOldExportHere!G618),"")</f>
        <v/>
      </c>
      <c r="I618" s="4" t="str">
        <f>IF(copyYourOldExportHere!G618="x",IF(copyYourOldExportHere!H618="","",copyYourOldExportHere!H618),"")</f>
        <v/>
      </c>
      <c r="J618" s="4" t="str">
        <f>IF(copyYourOldExportHere!G618="x",IF(copyYourOldExportHere!I618="","",copyYourOldExportHere!I618),"")</f>
        <v/>
      </c>
      <c r="K618">
        <v>617</v>
      </c>
      <c r="L618" t="s">
        <v>42</v>
      </c>
      <c r="M618" t="s">
        <v>1609</v>
      </c>
      <c r="N618" t="s">
        <v>22</v>
      </c>
      <c r="O618">
        <v>19</v>
      </c>
      <c r="P618" t="s">
        <v>60</v>
      </c>
      <c r="Q618" t="str">
        <f t="shared" si="55"/>
        <v/>
      </c>
      <c r="R618" t="str">
        <f t="shared" si="56"/>
        <v/>
      </c>
      <c r="S618" t="str">
        <f t="shared" si="57"/>
        <v/>
      </c>
      <c r="V618" t="str">
        <f t="shared" si="58"/>
        <v>Henriquez,RpMNA</v>
      </c>
      <c r="W618" t="str">
        <f>IF(T618&lt;&gt;"multiple",IF(ISERROR(VLOOKUP(SUBSTITUTE(SUBSTITUTE(V618,"*","~*"),"+","~+"),playerChgs!G$2:H$411,2,FALSE)),"",VLOOKUP(SUBSTITUTE(SUBSTITUTE(V618,"*","~*"),"+","~+"),playerChgs!G$2:H$411,2,FALSE)),"")</f>
        <v/>
      </c>
      <c r="X618" t="str">
        <f t="shared" si="59"/>
        <v>Henriquez,RpMNA</v>
      </c>
    </row>
    <row r="619" spans="1:24" x14ac:dyDescent="0.25">
      <c r="A619" s="7" t="str">
        <f t="shared" si="54"/>
        <v/>
      </c>
      <c r="B619" s="4" t="str">
        <f>IF(copyYourOldExportHere!G619="x",IF(copyYourOldExportHere!A619="","",copyYourOldExportHere!A619),"")</f>
        <v/>
      </c>
      <c r="C619" s="4" t="str">
        <f>IF(copyYourOldExportHere!G619="x",IF(copyYourOldExportHere!B619="","",copyYourOldExportHere!B619),"")</f>
        <v/>
      </c>
      <c r="D619" s="4" t="str">
        <f>IF(copyYourOldExportHere!G619="x",IF(copyYourOldExportHere!C619="","",copyYourOldExportHere!C619),"")</f>
        <v/>
      </c>
      <c r="E619" s="4" t="str">
        <f>IF(copyYourOldExportHere!G619="x",IF(copyYourOldExportHere!D619="","",copyYourOldExportHere!D619),"")</f>
        <v/>
      </c>
      <c r="F619" s="4" t="str">
        <f>IF(copyYourOldExportHere!G619="x",IF(copyYourOldExportHere!E619="","",copyYourOldExportHere!E619),"")</f>
        <v/>
      </c>
      <c r="G619" s="4" t="str">
        <f>IF(copyYourOldExportHere!G619="x",IF(copyYourOldExportHere!F619="","",copyYourOldExportHere!F619),"")</f>
        <v/>
      </c>
      <c r="H619" s="4" t="str">
        <f>IF(copyYourOldExportHere!G619="x",IF(copyYourOldExportHere!G619="","",copyYourOldExportHere!G619),"")</f>
        <v/>
      </c>
      <c r="I619" s="4" t="str">
        <f>IF(copyYourOldExportHere!G619="x",IF(copyYourOldExportHere!H619="","",copyYourOldExportHere!H619),"")</f>
        <v/>
      </c>
      <c r="J619" s="4" t="str">
        <f>IF(copyYourOldExportHere!G619="x",IF(copyYourOldExportHere!I619="","",copyYourOldExportHere!I619),"")</f>
        <v/>
      </c>
      <c r="K619">
        <v>618</v>
      </c>
      <c r="L619" t="s">
        <v>31</v>
      </c>
      <c r="M619" t="s">
        <v>823</v>
      </c>
      <c r="N619" t="s">
        <v>22</v>
      </c>
      <c r="O619">
        <v>38</v>
      </c>
      <c r="P619" t="s">
        <v>333</v>
      </c>
      <c r="Q619" t="str">
        <f t="shared" si="55"/>
        <v/>
      </c>
      <c r="R619" t="str">
        <f t="shared" si="56"/>
        <v/>
      </c>
      <c r="S619" t="str">
        <f t="shared" si="57"/>
        <v/>
      </c>
      <c r="V619" t="str">
        <f t="shared" si="58"/>
        <v>Henry,T*pARN</v>
      </c>
      <c r="W619" t="str">
        <f>IF(T619&lt;&gt;"multiple",IF(ISERROR(VLOOKUP(SUBSTITUTE(SUBSTITUTE(V619,"*","~*"),"+","~+"),playerChgs!G$2:H$411,2,FALSE)),"",VLOOKUP(SUBSTITUTE(SUBSTITUTE(V619,"*","~*"),"+","~+"),playerChgs!G$2:H$411,2,FALSE)),"")</f>
        <v/>
      </c>
      <c r="X619" t="str">
        <f t="shared" si="59"/>
        <v>Henry,T*pARN</v>
      </c>
    </row>
    <row r="620" spans="1:24" x14ac:dyDescent="0.25">
      <c r="A620" s="7" t="str">
        <f t="shared" si="54"/>
        <v/>
      </c>
      <c r="B620" s="4" t="str">
        <f>IF(copyYourOldExportHere!G620="x",IF(copyYourOldExportHere!A620="","",copyYourOldExportHere!A620),"")</f>
        <v/>
      </c>
      <c r="C620" s="4" t="str">
        <f>IF(copyYourOldExportHere!G620="x",IF(copyYourOldExportHere!B620="","",copyYourOldExportHere!B620),"")</f>
        <v/>
      </c>
      <c r="D620" s="4" t="str">
        <f>IF(copyYourOldExportHere!G620="x",IF(copyYourOldExportHere!C620="","",copyYourOldExportHere!C620),"")</f>
        <v/>
      </c>
      <c r="E620" s="4" t="str">
        <f>IF(copyYourOldExportHere!G620="x",IF(copyYourOldExportHere!D620="","",copyYourOldExportHere!D620),"")</f>
        <v/>
      </c>
      <c r="F620" s="4" t="str">
        <f>IF(copyYourOldExportHere!G620="x",IF(copyYourOldExportHere!E620="","",copyYourOldExportHere!E620),"")</f>
        <v/>
      </c>
      <c r="G620" s="4" t="str">
        <f>IF(copyYourOldExportHere!G620="x",IF(copyYourOldExportHere!F620="","",copyYourOldExportHere!F620),"")</f>
        <v/>
      </c>
      <c r="H620" s="4" t="str">
        <f>IF(copyYourOldExportHere!G620="x",IF(copyYourOldExportHere!G620="","",copyYourOldExportHere!G620),"")</f>
        <v/>
      </c>
      <c r="I620" s="4" t="str">
        <f>IF(copyYourOldExportHere!G620="x",IF(copyYourOldExportHere!H620="","",copyYourOldExportHere!H620),"")</f>
        <v/>
      </c>
      <c r="J620" s="4" t="str">
        <f>IF(copyYourOldExportHere!G620="x",IF(copyYourOldExportHere!I620="","",copyYourOldExportHere!I620),"")</f>
        <v/>
      </c>
      <c r="K620">
        <v>619</v>
      </c>
      <c r="L620" t="s">
        <v>102</v>
      </c>
      <c r="M620" t="s">
        <v>824</v>
      </c>
      <c r="N620" t="s">
        <v>27</v>
      </c>
      <c r="O620">
        <v>52</v>
      </c>
      <c r="P620" t="s">
        <v>1610</v>
      </c>
      <c r="Q620" t="str">
        <f t="shared" si="55"/>
        <v/>
      </c>
      <c r="R620" t="str">
        <f t="shared" si="56"/>
        <v/>
      </c>
      <c r="S620" t="str">
        <f t="shared" si="57"/>
        <v/>
      </c>
      <c r="V620" t="str">
        <f t="shared" si="58"/>
        <v>Hensley,DhMMN</v>
      </c>
      <c r="W620" t="str">
        <f>IF(T620&lt;&gt;"multiple",IF(ISERROR(VLOOKUP(SUBSTITUTE(SUBSTITUTE(V620,"*","~*"),"+","~+"),playerChgs!G$2:H$411,2,FALSE)),"",VLOOKUP(SUBSTITUTE(SUBSTITUTE(V620,"*","~*"),"+","~+"),playerChgs!G$2:H$411,2,FALSE)),"")</f>
        <v/>
      </c>
      <c r="X620" t="str">
        <f t="shared" si="59"/>
        <v>Hensley,DhMMN</v>
      </c>
    </row>
    <row r="621" spans="1:24" x14ac:dyDescent="0.25">
      <c r="A621" s="7" t="str">
        <f t="shared" si="54"/>
        <v/>
      </c>
      <c r="B621" s="4" t="str">
        <f>IF(copyYourOldExportHere!G621="x",IF(copyYourOldExportHere!A621="","",copyYourOldExportHere!A621),"")</f>
        <v/>
      </c>
      <c r="C621" s="4" t="str">
        <f>IF(copyYourOldExportHere!G621="x",IF(copyYourOldExportHere!B621="","",copyYourOldExportHere!B621),"")</f>
        <v/>
      </c>
      <c r="D621" s="4" t="str">
        <f>IF(copyYourOldExportHere!G621="x",IF(copyYourOldExportHere!C621="","",copyYourOldExportHere!C621),"")</f>
        <v/>
      </c>
      <c r="E621" s="4" t="str">
        <f>IF(copyYourOldExportHere!G621="x",IF(copyYourOldExportHere!D621="","",copyYourOldExportHere!D621),"")</f>
        <v/>
      </c>
      <c r="F621" s="4" t="str">
        <f>IF(copyYourOldExportHere!G621="x",IF(copyYourOldExportHere!E621="","",copyYourOldExportHere!E621),"")</f>
        <v/>
      </c>
      <c r="G621" s="4" t="str">
        <f>IF(copyYourOldExportHere!G621="x",IF(copyYourOldExportHere!F621="","",copyYourOldExportHere!F621),"")</f>
        <v/>
      </c>
      <c r="H621" s="4" t="str">
        <f>IF(copyYourOldExportHere!G621="x",IF(copyYourOldExportHere!G621="","",copyYourOldExportHere!G621),"")</f>
        <v/>
      </c>
      <c r="I621" s="4" t="str">
        <f>IF(copyYourOldExportHere!G621="x",IF(copyYourOldExportHere!H621="","",copyYourOldExportHere!H621),"")</f>
        <v/>
      </c>
      <c r="J621" s="4" t="str">
        <f>IF(copyYourOldExportHere!G621="x",IF(copyYourOldExportHere!I621="","",copyYourOldExportHere!I621),"")</f>
        <v/>
      </c>
      <c r="K621">
        <v>620</v>
      </c>
      <c r="L621" t="s">
        <v>40</v>
      </c>
      <c r="M621" t="s">
        <v>644</v>
      </c>
      <c r="N621" t="s">
        <v>22</v>
      </c>
      <c r="O621">
        <v>24</v>
      </c>
      <c r="P621" t="s">
        <v>62</v>
      </c>
      <c r="Q621" t="str">
        <f t="shared" si="55"/>
        <v/>
      </c>
      <c r="R621" t="str">
        <f t="shared" si="56"/>
        <v/>
      </c>
      <c r="S621" t="str">
        <f t="shared" si="57"/>
        <v/>
      </c>
      <c r="V621" t="str">
        <f t="shared" si="58"/>
        <v>Hentges,S*pCLA</v>
      </c>
      <c r="W621" t="str">
        <f>IF(T621&lt;&gt;"multiple",IF(ISERROR(VLOOKUP(SUBSTITUTE(SUBSTITUTE(V621,"*","~*"),"+","~+"),playerChgs!G$2:H$411,2,FALSE)),"",VLOOKUP(SUBSTITUTE(SUBSTITUTE(V621,"*","~*"),"+","~+"),playerChgs!G$2:H$411,2,FALSE)),"")</f>
        <v/>
      </c>
      <c r="X621" t="str">
        <f t="shared" si="59"/>
        <v>Hentges,S*pCLA</v>
      </c>
    </row>
    <row r="622" spans="1:24" x14ac:dyDescent="0.25">
      <c r="A622" s="7" t="str">
        <f t="shared" si="54"/>
        <v/>
      </c>
      <c r="B622" s="4" t="str">
        <f>IF(copyYourOldExportHere!G622="x",IF(copyYourOldExportHere!A622="","",copyYourOldExportHere!A622),"")</f>
        <v/>
      </c>
      <c r="C622" s="4" t="str">
        <f>IF(copyYourOldExportHere!G622="x",IF(copyYourOldExportHere!B622="","",copyYourOldExportHere!B622),"")</f>
        <v/>
      </c>
      <c r="D622" s="4" t="str">
        <f>IF(copyYourOldExportHere!G622="x",IF(copyYourOldExportHere!C622="","",copyYourOldExportHere!C622),"")</f>
        <v/>
      </c>
      <c r="E622" s="4" t="str">
        <f>IF(copyYourOldExportHere!G622="x",IF(copyYourOldExportHere!D622="","",copyYourOldExportHere!D622),"")</f>
        <v/>
      </c>
      <c r="F622" s="4" t="str">
        <f>IF(copyYourOldExportHere!G622="x",IF(copyYourOldExportHere!E622="","",copyYourOldExportHere!E622),"")</f>
        <v/>
      </c>
      <c r="G622" s="4" t="str">
        <f>IF(copyYourOldExportHere!G622="x",IF(copyYourOldExportHere!F622="","",copyYourOldExportHere!F622),"")</f>
        <v/>
      </c>
      <c r="H622" s="4" t="str">
        <f>IF(copyYourOldExportHere!G622="x",IF(copyYourOldExportHere!G622="","",copyYourOldExportHere!G622),"")</f>
        <v/>
      </c>
      <c r="I622" s="4" t="str">
        <f>IF(copyYourOldExportHere!G622="x",IF(copyYourOldExportHere!H622="","",copyYourOldExportHere!H622),"")</f>
        <v/>
      </c>
      <c r="J622" s="4" t="str">
        <f>IF(copyYourOldExportHere!G622="x",IF(copyYourOldExportHere!I622="","",copyYourOldExportHere!I622),"")</f>
        <v/>
      </c>
      <c r="K622">
        <v>621</v>
      </c>
      <c r="L622" t="s">
        <v>36</v>
      </c>
      <c r="M622" t="s">
        <v>447</v>
      </c>
      <c r="N622" t="s">
        <v>22</v>
      </c>
      <c r="O622">
        <v>12</v>
      </c>
      <c r="P622" t="s">
        <v>60</v>
      </c>
      <c r="Q622" t="str">
        <f t="shared" si="55"/>
        <v/>
      </c>
      <c r="R622" t="str">
        <f t="shared" si="56"/>
        <v/>
      </c>
      <c r="S622" t="str">
        <f t="shared" si="57"/>
        <v/>
      </c>
      <c r="T622" t="s">
        <v>6</v>
      </c>
      <c r="V622" t="str">
        <f t="shared" si="58"/>
        <v>Herget,JpATN</v>
      </c>
      <c r="W622" t="str">
        <f>IF(T622&lt;&gt;"multiple",IF(ISERROR(VLOOKUP(SUBSTITUTE(SUBSTITUTE(V622,"*","~*"),"+","~+"),playerChgs!G$2:H$411,2,FALSE)),"",VLOOKUP(SUBSTITUTE(SUBSTITUTE(V622,"*","~*"),"+","~+"),playerChgs!G$2:H$411,2,FALSE)),"")</f>
        <v/>
      </c>
      <c r="X622" t="str">
        <f t="shared" si="59"/>
        <v>Herget,JpATN</v>
      </c>
    </row>
    <row r="623" spans="1:24" x14ac:dyDescent="0.25">
      <c r="A623" s="7" t="str">
        <f t="shared" si="54"/>
        <v/>
      </c>
      <c r="B623" s="4" t="str">
        <f>IF(copyYourOldExportHere!G623="x",IF(copyYourOldExportHere!A623="","",copyYourOldExportHere!A623),"")</f>
        <v/>
      </c>
      <c r="C623" s="4" t="str">
        <f>IF(copyYourOldExportHere!G623="x",IF(copyYourOldExportHere!B623="","",copyYourOldExportHere!B623),"")</f>
        <v/>
      </c>
      <c r="D623" s="4" t="str">
        <f>IF(copyYourOldExportHere!G623="x",IF(copyYourOldExportHere!C623="","",copyYourOldExportHere!C623),"")</f>
        <v/>
      </c>
      <c r="E623" s="4" t="str">
        <f>IF(copyYourOldExportHere!G623="x",IF(copyYourOldExportHere!D623="","",copyYourOldExportHere!D623),"")</f>
        <v/>
      </c>
      <c r="F623" s="4" t="str">
        <f>IF(copyYourOldExportHere!G623="x",IF(copyYourOldExportHere!E623="","",copyYourOldExportHere!E623),"")</f>
        <v/>
      </c>
      <c r="G623" s="4" t="str">
        <f>IF(copyYourOldExportHere!G623="x",IF(copyYourOldExportHere!F623="","",copyYourOldExportHere!F623),"")</f>
        <v/>
      </c>
      <c r="H623" s="4" t="str">
        <f>IF(copyYourOldExportHere!G623="x",IF(copyYourOldExportHere!G623="","",copyYourOldExportHere!G623),"")</f>
        <v/>
      </c>
      <c r="I623" s="4" t="str">
        <f>IF(copyYourOldExportHere!G623="x",IF(copyYourOldExportHere!H623="","",copyYourOldExportHere!H623),"")</f>
        <v/>
      </c>
      <c r="J623" s="4" t="str">
        <f>IF(copyYourOldExportHere!G623="x",IF(copyYourOldExportHere!I623="","",copyYourOldExportHere!I623),"")</f>
        <v/>
      </c>
      <c r="K623">
        <v>622</v>
      </c>
      <c r="L623" t="s">
        <v>30</v>
      </c>
      <c r="M623" t="s">
        <v>825</v>
      </c>
      <c r="N623" t="s">
        <v>22</v>
      </c>
      <c r="O623">
        <v>11</v>
      </c>
      <c r="P623" t="s">
        <v>72</v>
      </c>
      <c r="Q623" t="str">
        <f t="shared" si="55"/>
        <v/>
      </c>
      <c r="R623" t="str">
        <f t="shared" si="56"/>
        <v/>
      </c>
      <c r="S623" t="str">
        <f t="shared" si="57"/>
        <v/>
      </c>
      <c r="T623" t="s">
        <v>6</v>
      </c>
      <c r="V623" t="str">
        <f t="shared" si="58"/>
        <v>Herget,KpMLN</v>
      </c>
      <c r="W623" t="str">
        <f>IF(T623&lt;&gt;"multiple",IF(ISERROR(VLOOKUP(SUBSTITUTE(SUBSTITUTE(V623,"*","~*"),"+","~+"),playerChgs!G$2:H$411,2,FALSE)),"",VLOOKUP(SUBSTITUTE(SUBSTITUTE(V623,"*","~*"),"+","~+"),playerChgs!G$2:H$411,2,FALSE)),"")</f>
        <v/>
      </c>
      <c r="X623" t="str">
        <f t="shared" si="59"/>
        <v>Herget,KpMLN</v>
      </c>
    </row>
    <row r="624" spans="1:24" x14ac:dyDescent="0.25">
      <c r="A624" s="7" t="str">
        <f t="shared" si="54"/>
        <v/>
      </c>
      <c r="B624" s="4" t="str">
        <f>IF(copyYourOldExportHere!G624="x",IF(copyYourOldExportHere!A624="","",copyYourOldExportHere!A624),"")</f>
        <v/>
      </c>
      <c r="C624" s="4" t="str">
        <f>IF(copyYourOldExportHere!G624="x",IF(copyYourOldExportHere!B624="","",copyYourOldExportHere!B624),"")</f>
        <v/>
      </c>
      <c r="D624" s="4" t="str">
        <f>IF(copyYourOldExportHere!G624="x",IF(copyYourOldExportHere!C624="","",copyYourOldExportHere!C624),"")</f>
        <v/>
      </c>
      <c r="E624" s="4" t="str">
        <f>IF(copyYourOldExportHere!G624="x",IF(copyYourOldExportHere!D624="","",copyYourOldExportHere!D624),"")</f>
        <v/>
      </c>
      <c r="F624" s="4" t="str">
        <f>IF(copyYourOldExportHere!G624="x",IF(copyYourOldExportHere!E624="","",copyYourOldExportHere!E624),"")</f>
        <v/>
      </c>
      <c r="G624" s="4" t="str">
        <f>IF(copyYourOldExportHere!G624="x",IF(copyYourOldExportHere!F624="","",copyYourOldExportHere!F624),"")</f>
        <v/>
      </c>
      <c r="H624" s="4" t="str">
        <f>IF(copyYourOldExportHere!G624="x",IF(copyYourOldExportHere!G624="","",copyYourOldExportHere!G624),"")</f>
        <v/>
      </c>
      <c r="I624" s="4" t="str">
        <f>IF(copyYourOldExportHere!G624="x",IF(copyYourOldExportHere!H624="","",copyYourOldExportHere!H624),"")</f>
        <v/>
      </c>
      <c r="J624" s="4" t="str">
        <f>IF(copyYourOldExportHere!G624="x",IF(copyYourOldExportHere!I624="","",copyYourOldExportHere!I624),"")</f>
        <v/>
      </c>
      <c r="K624">
        <v>623</v>
      </c>
      <c r="L624" t="s">
        <v>45</v>
      </c>
      <c r="M624" t="s">
        <v>1611</v>
      </c>
      <c r="N624" t="s">
        <v>27</v>
      </c>
      <c r="O624">
        <v>120</v>
      </c>
      <c r="P624" t="s">
        <v>1612</v>
      </c>
      <c r="Q624" t="str">
        <f t="shared" si="55"/>
        <v/>
      </c>
      <c r="R624" t="str">
        <f t="shared" si="56"/>
        <v/>
      </c>
      <c r="S624" t="str">
        <f t="shared" si="57"/>
        <v/>
      </c>
      <c r="V624" t="str">
        <f t="shared" si="58"/>
        <v>Hernaiz,DhOAA</v>
      </c>
      <c r="W624" t="str">
        <f>IF(T624&lt;&gt;"multiple",IF(ISERROR(VLOOKUP(SUBSTITUTE(SUBSTITUTE(V624,"*","~*"),"+","~+"),playerChgs!G$2:H$411,2,FALSE)),"",VLOOKUP(SUBSTITUTE(SUBSTITUTE(V624,"*","~*"),"+","~+"),playerChgs!G$2:H$411,2,FALSE)),"")</f>
        <v/>
      </c>
      <c r="X624" t="str">
        <f t="shared" si="59"/>
        <v>Hernaiz,DhOAA</v>
      </c>
    </row>
    <row r="625" spans="1:24" x14ac:dyDescent="0.25">
      <c r="A625" s="7" t="str">
        <f t="shared" si="54"/>
        <v/>
      </c>
      <c r="B625" s="4" t="str">
        <f>IF(copyYourOldExportHere!G625="x",IF(copyYourOldExportHere!A625="","",copyYourOldExportHere!A625),"")</f>
        <v/>
      </c>
      <c r="C625" s="4" t="str">
        <f>IF(copyYourOldExportHere!G625="x",IF(copyYourOldExportHere!B625="","",copyYourOldExportHere!B625),"")</f>
        <v/>
      </c>
      <c r="D625" s="4" t="str">
        <f>IF(copyYourOldExportHere!G625="x",IF(copyYourOldExportHere!C625="","",copyYourOldExportHere!C625),"")</f>
        <v/>
      </c>
      <c r="E625" s="4" t="str">
        <f>IF(copyYourOldExportHere!G625="x",IF(copyYourOldExportHere!D625="","",copyYourOldExportHere!D625),"")</f>
        <v/>
      </c>
      <c r="F625" s="4" t="str">
        <f>IF(copyYourOldExportHere!G625="x",IF(copyYourOldExportHere!E625="","",copyYourOldExportHere!E625),"")</f>
        <v/>
      </c>
      <c r="G625" s="4" t="str">
        <f>IF(copyYourOldExportHere!G625="x",IF(copyYourOldExportHere!F625="","",copyYourOldExportHere!F625),"")</f>
        <v/>
      </c>
      <c r="H625" s="4" t="str">
        <f>IF(copyYourOldExportHere!G625="x",IF(copyYourOldExportHere!G625="","",copyYourOldExportHere!G625),"")</f>
        <v/>
      </c>
      <c r="I625" s="4" t="str">
        <f>IF(copyYourOldExportHere!G625="x",IF(copyYourOldExportHere!H625="","",copyYourOldExportHere!H625),"")</f>
        <v/>
      </c>
      <c r="J625" s="4" t="str">
        <f>IF(copyYourOldExportHere!G625="x",IF(copyYourOldExportHere!I625="","",copyYourOldExportHere!I625),"")</f>
        <v/>
      </c>
      <c r="K625">
        <v>624</v>
      </c>
      <c r="L625" t="s">
        <v>37</v>
      </c>
      <c r="M625" t="s">
        <v>540</v>
      </c>
      <c r="N625" t="s">
        <v>22</v>
      </c>
      <c r="O625">
        <v>30</v>
      </c>
      <c r="P625" t="s">
        <v>60</v>
      </c>
      <c r="Q625" t="str">
        <f t="shared" si="55"/>
        <v/>
      </c>
      <c r="R625" t="str">
        <f t="shared" si="56"/>
        <v/>
      </c>
      <c r="S625" t="str">
        <f t="shared" si="57"/>
        <v/>
      </c>
      <c r="V625" t="str">
        <f t="shared" si="58"/>
        <v>Hernandez,CpKCA</v>
      </c>
      <c r="W625" t="str">
        <f>IF(T625&lt;&gt;"multiple",IF(ISERROR(VLOOKUP(SUBSTITUTE(SUBSTITUTE(V625,"*","~*"),"+","~+"),playerChgs!G$2:H$411,2,FALSE)),"",VLOOKUP(SUBSTITUTE(SUBSTITUTE(V625,"*","~*"),"+","~+"),playerChgs!G$2:H$411,2,FALSE)),"")</f>
        <v/>
      </c>
      <c r="X625" t="str">
        <f t="shared" si="59"/>
        <v>Hernandez,CpKCA</v>
      </c>
    </row>
    <row r="626" spans="1:24" x14ac:dyDescent="0.25">
      <c r="A626" s="7" t="str">
        <f t="shared" si="54"/>
        <v/>
      </c>
      <c r="B626" s="4" t="str">
        <f>IF(copyYourOldExportHere!G626="x",IF(copyYourOldExportHere!A626="","",copyYourOldExportHere!A626),"")</f>
        <v/>
      </c>
      <c r="C626" s="4" t="str">
        <f>IF(copyYourOldExportHere!G626="x",IF(copyYourOldExportHere!B626="","",copyYourOldExportHere!B626),"")</f>
        <v/>
      </c>
      <c r="D626" s="4" t="str">
        <f>IF(copyYourOldExportHere!G626="x",IF(copyYourOldExportHere!C626="","",copyYourOldExportHere!C626),"")</f>
        <v/>
      </c>
      <c r="E626" s="4" t="str">
        <f>IF(copyYourOldExportHere!G626="x",IF(copyYourOldExportHere!D626="","",copyYourOldExportHere!D626),"")</f>
        <v/>
      </c>
      <c r="F626" s="4" t="str">
        <f>IF(copyYourOldExportHere!G626="x",IF(copyYourOldExportHere!E626="","",copyYourOldExportHere!E626),"")</f>
        <v/>
      </c>
      <c r="G626" s="4" t="str">
        <f>IF(copyYourOldExportHere!G626="x",IF(copyYourOldExportHere!F626="","",copyYourOldExportHere!F626),"")</f>
        <v/>
      </c>
      <c r="H626" s="4" t="str">
        <f>IF(copyYourOldExportHere!G626="x",IF(copyYourOldExportHere!G626="","",copyYourOldExportHere!G626),"")</f>
        <v/>
      </c>
      <c r="I626" s="4" t="str">
        <f>IF(copyYourOldExportHere!G626="x",IF(copyYourOldExportHere!H626="","",copyYourOldExportHere!H626),"")</f>
        <v/>
      </c>
      <c r="J626" s="4" t="str">
        <f>IF(copyYourOldExportHere!G626="x",IF(copyYourOldExportHere!I626="","",copyYourOldExportHere!I626),"")</f>
        <v/>
      </c>
      <c r="K626">
        <v>625</v>
      </c>
      <c r="L626" t="s">
        <v>36</v>
      </c>
      <c r="M626" t="s">
        <v>1058</v>
      </c>
      <c r="N626" t="s">
        <v>22</v>
      </c>
      <c r="O626">
        <v>18</v>
      </c>
      <c r="P626" t="s">
        <v>60</v>
      </c>
      <c r="Q626" t="str">
        <f t="shared" si="55"/>
        <v/>
      </c>
      <c r="R626" t="str">
        <f t="shared" si="56"/>
        <v/>
      </c>
      <c r="S626" t="str">
        <f t="shared" si="57"/>
        <v/>
      </c>
      <c r="V626" t="str">
        <f t="shared" si="58"/>
        <v>Hernandez,DpATN</v>
      </c>
      <c r="W626" t="str">
        <f>IF(T626&lt;&gt;"multiple",IF(ISERROR(VLOOKUP(SUBSTITUTE(SUBSTITUTE(V626,"*","~*"),"+","~+"),playerChgs!G$2:H$411,2,FALSE)),"",VLOOKUP(SUBSTITUTE(SUBSTITUTE(V626,"*","~*"),"+","~+"),playerChgs!G$2:H$411,2,FALSE)),"")</f>
        <v/>
      </c>
      <c r="X626" t="str">
        <f t="shared" si="59"/>
        <v>Hernandez,DpATN</v>
      </c>
    </row>
    <row r="627" spans="1:24" x14ac:dyDescent="0.25">
      <c r="A627" s="7" t="str">
        <f t="shared" si="54"/>
        <v/>
      </c>
      <c r="B627" s="4" t="str">
        <f>IF(copyYourOldExportHere!G627="x",IF(copyYourOldExportHere!A627="","",copyYourOldExportHere!A627),"")</f>
        <v/>
      </c>
      <c r="C627" s="4" t="str">
        <f>IF(copyYourOldExportHere!G627="x",IF(copyYourOldExportHere!B627="","",copyYourOldExportHere!B627),"")</f>
        <v/>
      </c>
      <c r="D627" s="4" t="str">
        <f>IF(copyYourOldExportHere!G627="x",IF(copyYourOldExportHere!C627="","",copyYourOldExportHere!C627),"")</f>
        <v/>
      </c>
      <c r="E627" s="4" t="str">
        <f>IF(copyYourOldExportHere!G627="x",IF(copyYourOldExportHere!D627="","",copyYourOldExportHere!D627),"")</f>
        <v/>
      </c>
      <c r="F627" s="4" t="str">
        <f>IF(copyYourOldExportHere!G627="x",IF(copyYourOldExportHere!E627="","",copyYourOldExportHere!E627),"")</f>
        <v/>
      </c>
      <c r="G627" s="4" t="str">
        <f>IF(copyYourOldExportHere!G627="x",IF(copyYourOldExportHere!F627="","",copyYourOldExportHere!F627),"")</f>
        <v/>
      </c>
      <c r="H627" s="4" t="str">
        <f>IF(copyYourOldExportHere!G627="x",IF(copyYourOldExportHere!G627="","",copyYourOldExportHere!G627),"")</f>
        <v/>
      </c>
      <c r="I627" s="4" t="str">
        <f>IF(copyYourOldExportHere!G627="x",IF(copyYourOldExportHere!H627="","",copyYourOldExportHere!H627),"")</f>
        <v/>
      </c>
      <c r="J627" s="4" t="str">
        <f>IF(copyYourOldExportHere!G627="x",IF(copyYourOldExportHere!I627="","",copyYourOldExportHere!I627),"")</f>
        <v/>
      </c>
      <c r="K627">
        <v>626</v>
      </c>
      <c r="L627" t="s">
        <v>29</v>
      </c>
      <c r="M627" t="s">
        <v>159</v>
      </c>
      <c r="N627" t="s">
        <v>27</v>
      </c>
      <c r="O627">
        <v>362</v>
      </c>
      <c r="P627" t="s">
        <v>1613</v>
      </c>
      <c r="Q627" t="str">
        <f t="shared" si="55"/>
        <v/>
      </c>
      <c r="R627" t="str">
        <f t="shared" si="56"/>
        <v/>
      </c>
      <c r="S627" t="str">
        <f t="shared" si="57"/>
        <v/>
      </c>
      <c r="V627" t="str">
        <f t="shared" si="58"/>
        <v>Hernandez,EhLAN</v>
      </c>
      <c r="W627" t="str">
        <f>IF(T627&lt;&gt;"multiple",IF(ISERROR(VLOOKUP(SUBSTITUTE(SUBSTITUTE(V627,"*","~*"),"+","~+"),playerChgs!G$2:H$411,2,FALSE)),"",VLOOKUP(SUBSTITUTE(SUBSTITUTE(V627,"*","~*"),"+","~+"),playerChgs!G$2:H$411,2,FALSE)),"")</f>
        <v/>
      </c>
      <c r="X627" t="str">
        <f t="shared" si="59"/>
        <v>Hernandez,EhLAN</v>
      </c>
    </row>
    <row r="628" spans="1:24" x14ac:dyDescent="0.25">
      <c r="A628" s="7" t="str">
        <f t="shared" si="54"/>
        <v/>
      </c>
      <c r="B628" s="4" t="str">
        <f>IF(copyYourOldExportHere!G628="x",IF(copyYourOldExportHere!A628="","",copyYourOldExportHere!A628),"")</f>
        <v/>
      </c>
      <c r="C628" s="4" t="str">
        <f>IF(copyYourOldExportHere!G628="x",IF(copyYourOldExportHere!B628="","",copyYourOldExportHere!B628),"")</f>
        <v/>
      </c>
      <c r="D628" s="4" t="str">
        <f>IF(copyYourOldExportHere!G628="x",IF(copyYourOldExportHere!C628="","",copyYourOldExportHere!C628),"")</f>
        <v/>
      </c>
      <c r="E628" s="4" t="str">
        <f>IF(copyYourOldExportHere!G628="x",IF(copyYourOldExportHere!D628="","",copyYourOldExportHere!D628),"")</f>
        <v/>
      </c>
      <c r="F628" s="4" t="str">
        <f>IF(copyYourOldExportHere!G628="x",IF(copyYourOldExportHere!E628="","",copyYourOldExportHere!E628),"")</f>
        <v/>
      </c>
      <c r="G628" s="4" t="str">
        <f>IF(copyYourOldExportHere!G628="x",IF(copyYourOldExportHere!F628="","",copyYourOldExportHere!F628),"")</f>
        <v/>
      </c>
      <c r="H628" s="4" t="str">
        <f>IF(copyYourOldExportHere!G628="x",IF(copyYourOldExportHere!G628="","",copyYourOldExportHere!G628),"")</f>
        <v/>
      </c>
      <c r="I628" s="4" t="str">
        <f>IF(copyYourOldExportHere!G628="x",IF(copyYourOldExportHere!H628="","",copyYourOldExportHere!H628),"")</f>
        <v/>
      </c>
      <c r="J628" s="4" t="str">
        <f>IF(copyYourOldExportHere!G628="x",IF(copyYourOldExportHere!I628="","",copyYourOldExportHere!I628),"")</f>
        <v/>
      </c>
      <c r="K628">
        <v>627</v>
      </c>
      <c r="L628" t="s">
        <v>30</v>
      </c>
      <c r="M628" t="s">
        <v>159</v>
      </c>
      <c r="N628" t="s">
        <v>22</v>
      </c>
      <c r="O628">
        <v>16</v>
      </c>
      <c r="P628" t="s">
        <v>333</v>
      </c>
      <c r="Q628" t="str">
        <f t="shared" si="55"/>
        <v/>
      </c>
      <c r="R628" t="str">
        <f t="shared" si="56"/>
        <v/>
      </c>
      <c r="S628" t="str">
        <f t="shared" si="57"/>
        <v/>
      </c>
      <c r="T628" t="s">
        <v>6</v>
      </c>
      <c r="V628" t="str">
        <f t="shared" si="58"/>
        <v>Hernandez,EpMLN</v>
      </c>
      <c r="W628" t="str">
        <f>IF(T628&lt;&gt;"multiple",IF(ISERROR(VLOOKUP(SUBSTITUTE(SUBSTITUTE(V628,"*","~*"),"+","~+"),playerChgs!G$2:H$411,2,FALSE)),"",VLOOKUP(SUBSTITUTE(SUBSTITUTE(V628,"*","~*"),"+","~+"),playerChgs!G$2:H$411,2,FALSE)),"")</f>
        <v/>
      </c>
      <c r="X628" t="str">
        <f t="shared" si="59"/>
        <v>Hernandez,EpMLN</v>
      </c>
    </row>
    <row r="629" spans="1:24" x14ac:dyDescent="0.25">
      <c r="A629" s="7" t="str">
        <f t="shared" si="54"/>
        <v/>
      </c>
      <c r="B629" s="4" t="str">
        <f>IF(copyYourOldExportHere!G629="x",IF(copyYourOldExportHere!A629="","",copyYourOldExportHere!A629),"")</f>
        <v/>
      </c>
      <c r="C629" s="4" t="str">
        <f>IF(copyYourOldExportHere!G629="x",IF(copyYourOldExportHere!B629="","",copyYourOldExportHere!B629),"")</f>
        <v/>
      </c>
      <c r="D629" s="4" t="str">
        <f>IF(copyYourOldExportHere!G629="x",IF(copyYourOldExportHere!C629="","",copyYourOldExportHere!C629),"")</f>
        <v/>
      </c>
      <c r="E629" s="4" t="str">
        <f>IF(copyYourOldExportHere!G629="x",IF(copyYourOldExportHere!D629="","",copyYourOldExportHere!D629),"")</f>
        <v/>
      </c>
      <c r="F629" s="4" t="str">
        <f>IF(copyYourOldExportHere!G629="x",IF(copyYourOldExportHere!E629="","",copyYourOldExportHere!E629),"")</f>
        <v/>
      </c>
      <c r="G629" s="4" t="str">
        <f>IF(copyYourOldExportHere!G629="x",IF(copyYourOldExportHere!F629="","",copyYourOldExportHere!F629),"")</f>
        <v/>
      </c>
      <c r="H629" s="4" t="str">
        <f>IF(copyYourOldExportHere!G629="x",IF(copyYourOldExportHere!G629="","",copyYourOldExportHere!G629),"")</f>
        <v/>
      </c>
      <c r="I629" s="4" t="str">
        <f>IF(copyYourOldExportHere!G629="x",IF(copyYourOldExportHere!H629="","",copyYourOldExportHere!H629),"")</f>
        <v/>
      </c>
      <c r="J629" s="4" t="str">
        <f>IF(copyYourOldExportHere!G629="x",IF(copyYourOldExportHere!I629="","",copyYourOldExportHere!I629),"")</f>
        <v/>
      </c>
      <c r="K629">
        <v>628</v>
      </c>
      <c r="L629" t="s">
        <v>41</v>
      </c>
      <c r="M629" t="s">
        <v>826</v>
      </c>
      <c r="N629" t="s">
        <v>22</v>
      </c>
      <c r="O629">
        <v>43</v>
      </c>
      <c r="P629" t="s">
        <v>60</v>
      </c>
      <c r="Q629" t="str">
        <f t="shared" si="55"/>
        <v/>
      </c>
      <c r="R629" t="str">
        <f t="shared" si="56"/>
        <v/>
      </c>
      <c r="S629" t="str">
        <f t="shared" si="57"/>
        <v/>
      </c>
      <c r="V629" t="str">
        <f t="shared" si="58"/>
        <v>Hernandez,JpSEA</v>
      </c>
      <c r="W629" t="str">
        <f>IF(T629&lt;&gt;"multiple",IF(ISERROR(VLOOKUP(SUBSTITUTE(SUBSTITUTE(V629,"*","~*"),"+","~+"),playerChgs!G$2:H$411,2,FALSE)),"",VLOOKUP(SUBSTITUTE(SUBSTITUTE(V629,"*","~*"),"+","~+"),playerChgs!G$2:H$411,2,FALSE)),"")</f>
        <v/>
      </c>
      <c r="X629" t="str">
        <f t="shared" si="59"/>
        <v>Hernandez,JpSEA</v>
      </c>
    </row>
    <row r="630" spans="1:24" x14ac:dyDescent="0.25">
      <c r="A630" s="7" t="str">
        <f t="shared" si="54"/>
        <v/>
      </c>
      <c r="B630" s="4" t="str">
        <f>IF(copyYourOldExportHere!G630="x",IF(copyYourOldExportHere!A630="","",copyYourOldExportHere!A630),"")</f>
        <v/>
      </c>
      <c r="C630" s="4" t="str">
        <f>IF(copyYourOldExportHere!G630="x",IF(copyYourOldExportHere!B630="","",copyYourOldExportHere!B630),"")</f>
        <v/>
      </c>
      <c r="D630" s="4" t="str">
        <f>IF(copyYourOldExportHere!G630="x",IF(copyYourOldExportHere!C630="","",copyYourOldExportHere!C630),"")</f>
        <v/>
      </c>
      <c r="E630" s="4" t="str">
        <f>IF(copyYourOldExportHere!G630="x",IF(copyYourOldExportHere!D630="","",copyYourOldExportHere!D630),"")</f>
        <v/>
      </c>
      <c r="F630" s="4" t="str">
        <f>IF(copyYourOldExportHere!G630="x",IF(copyYourOldExportHere!E630="","",copyYourOldExportHere!E630),"")</f>
        <v/>
      </c>
      <c r="G630" s="4" t="str">
        <f>IF(copyYourOldExportHere!G630="x",IF(copyYourOldExportHere!F630="","",copyYourOldExportHere!F630),"")</f>
        <v/>
      </c>
      <c r="H630" s="4" t="str">
        <f>IF(copyYourOldExportHere!G630="x",IF(copyYourOldExportHere!G630="","",copyYourOldExportHere!G630),"")</f>
        <v/>
      </c>
      <c r="I630" s="4" t="str">
        <f>IF(copyYourOldExportHere!G630="x",IF(copyYourOldExportHere!H630="","",copyYourOldExportHere!H630),"")</f>
        <v/>
      </c>
      <c r="J630" s="4" t="str">
        <f>IF(copyYourOldExportHere!G630="x",IF(copyYourOldExportHere!I630="","",copyYourOldExportHere!I630),"")</f>
        <v/>
      </c>
      <c r="K630">
        <v>629</v>
      </c>
      <c r="L630" t="s">
        <v>32</v>
      </c>
      <c r="M630" t="s">
        <v>1059</v>
      </c>
      <c r="N630" t="s">
        <v>22</v>
      </c>
      <c r="O630">
        <v>5</v>
      </c>
      <c r="P630" t="s">
        <v>66</v>
      </c>
      <c r="Q630" t="str">
        <f t="shared" si="55"/>
        <v/>
      </c>
      <c r="R630" t="str">
        <f t="shared" si="56"/>
        <v/>
      </c>
      <c r="S630" t="str">
        <f t="shared" si="57"/>
        <v/>
      </c>
      <c r="T630" t="s">
        <v>6</v>
      </c>
      <c r="V630" t="str">
        <f t="shared" si="58"/>
        <v>Hernandez,J*pPIN</v>
      </c>
      <c r="W630" t="str">
        <f>IF(T630&lt;&gt;"multiple",IF(ISERROR(VLOOKUP(SUBSTITUTE(SUBSTITUTE(V630,"*","~*"),"+","~+"),playerChgs!G$2:H$411,2,FALSE)),"",VLOOKUP(SUBSTITUTE(SUBSTITUTE(V630,"*","~*"),"+","~+"),playerChgs!G$2:H$411,2,FALSE)),"")</f>
        <v/>
      </c>
      <c r="X630" t="str">
        <f t="shared" si="59"/>
        <v>Hernandez,J*pPIN</v>
      </c>
    </row>
    <row r="631" spans="1:24" x14ac:dyDescent="0.25">
      <c r="A631" s="7" t="str">
        <f t="shared" si="54"/>
        <v/>
      </c>
      <c r="B631" s="4" t="str">
        <f>IF(copyYourOldExportHere!G631="x",IF(copyYourOldExportHere!A631="","",copyYourOldExportHere!A631),"")</f>
        <v/>
      </c>
      <c r="C631" s="4" t="str">
        <f>IF(copyYourOldExportHere!G631="x",IF(copyYourOldExportHere!B631="","",copyYourOldExportHere!B631),"")</f>
        <v/>
      </c>
      <c r="D631" s="4" t="str">
        <f>IF(copyYourOldExportHere!G631="x",IF(copyYourOldExportHere!C631="","",copyYourOldExportHere!C631),"")</f>
        <v/>
      </c>
      <c r="E631" s="4" t="str">
        <f>IF(copyYourOldExportHere!G631="x",IF(copyYourOldExportHere!D631="","",copyYourOldExportHere!D631),"")</f>
        <v/>
      </c>
      <c r="F631" s="4" t="str">
        <f>IF(copyYourOldExportHere!G631="x",IF(copyYourOldExportHere!E631="","",copyYourOldExportHere!E631),"")</f>
        <v/>
      </c>
      <c r="G631" s="4" t="str">
        <f>IF(copyYourOldExportHere!G631="x",IF(copyYourOldExportHere!F631="","",copyYourOldExportHere!F631),"")</f>
        <v/>
      </c>
      <c r="H631" s="4" t="str">
        <f>IF(copyYourOldExportHere!G631="x",IF(copyYourOldExportHere!G631="","",copyYourOldExportHere!G631),"")</f>
        <v/>
      </c>
      <c r="I631" s="4" t="str">
        <f>IF(copyYourOldExportHere!G631="x",IF(copyYourOldExportHere!H631="","",copyYourOldExportHere!H631),"")</f>
        <v/>
      </c>
      <c r="J631" s="4" t="str">
        <f>IF(copyYourOldExportHere!G631="x",IF(copyYourOldExportHere!I631="","",copyYourOldExportHere!I631),"")</f>
        <v/>
      </c>
      <c r="K631">
        <v>630</v>
      </c>
      <c r="L631" t="s">
        <v>118</v>
      </c>
      <c r="M631" t="s">
        <v>1060</v>
      </c>
      <c r="N631" t="s">
        <v>22</v>
      </c>
      <c r="O631">
        <v>8</v>
      </c>
      <c r="P631" t="s">
        <v>62</v>
      </c>
      <c r="Q631" t="str">
        <f t="shared" si="55"/>
        <v/>
      </c>
      <c r="R631" t="str">
        <f t="shared" si="56"/>
        <v/>
      </c>
      <c r="S631" t="str">
        <f t="shared" si="57"/>
        <v/>
      </c>
      <c r="T631" t="s">
        <v>6</v>
      </c>
      <c r="V631" t="str">
        <f t="shared" si="58"/>
        <v>Hernandez,NpHOA</v>
      </c>
      <c r="W631" t="str">
        <f>IF(T631&lt;&gt;"multiple",IF(ISERROR(VLOOKUP(SUBSTITUTE(SUBSTITUTE(V631,"*","~*"),"+","~+"),playerChgs!G$2:H$411,2,FALSE)),"",VLOOKUP(SUBSTITUTE(SUBSTITUTE(V631,"*","~*"),"+","~+"),playerChgs!G$2:H$411,2,FALSE)),"")</f>
        <v/>
      </c>
      <c r="X631" t="str">
        <f t="shared" si="59"/>
        <v>Hernandez,NpHOA</v>
      </c>
    </row>
    <row r="632" spans="1:24" x14ac:dyDescent="0.25">
      <c r="A632" s="7" t="str">
        <f t="shared" si="54"/>
        <v/>
      </c>
      <c r="B632" s="4" t="str">
        <f>IF(copyYourOldExportHere!G632="x",IF(copyYourOldExportHere!A632="","",copyYourOldExportHere!A632),"")</f>
        <v/>
      </c>
      <c r="C632" s="4" t="str">
        <f>IF(copyYourOldExportHere!G632="x",IF(copyYourOldExportHere!B632="","",copyYourOldExportHere!B632),"")</f>
        <v/>
      </c>
      <c r="D632" s="4" t="str">
        <f>IF(copyYourOldExportHere!G632="x",IF(copyYourOldExportHere!C632="","",copyYourOldExportHere!C632),"")</f>
        <v/>
      </c>
      <c r="E632" s="4" t="str">
        <f>IF(copyYourOldExportHere!G632="x",IF(copyYourOldExportHere!D632="","",copyYourOldExportHere!D632),"")</f>
        <v/>
      </c>
      <c r="F632" s="4" t="str">
        <f>IF(copyYourOldExportHere!G632="x",IF(copyYourOldExportHere!E632="","",copyYourOldExportHere!E632),"")</f>
        <v/>
      </c>
      <c r="G632" s="4" t="str">
        <f>IF(copyYourOldExportHere!G632="x",IF(copyYourOldExportHere!F632="","",copyYourOldExportHere!F632),"")</f>
        <v/>
      </c>
      <c r="H632" s="4" t="str">
        <f>IF(copyYourOldExportHere!G632="x",IF(copyYourOldExportHere!G632="","",copyYourOldExportHere!G632),"")</f>
        <v/>
      </c>
      <c r="I632" s="4" t="str">
        <f>IF(copyYourOldExportHere!G632="x",IF(copyYourOldExportHere!H632="","",copyYourOldExportHere!H632),"")</f>
        <v/>
      </c>
      <c r="J632" s="4" t="str">
        <f>IF(copyYourOldExportHere!G632="x",IF(copyYourOldExportHere!I632="","",copyYourOldExportHere!I632),"")</f>
        <v/>
      </c>
      <c r="K632">
        <v>631</v>
      </c>
      <c r="L632" t="s">
        <v>29</v>
      </c>
      <c r="M632" t="s">
        <v>268</v>
      </c>
      <c r="N632" t="s">
        <v>27</v>
      </c>
      <c r="O632">
        <v>589</v>
      </c>
      <c r="P632" t="s">
        <v>1614</v>
      </c>
      <c r="Q632" t="str">
        <f t="shared" si="55"/>
        <v/>
      </c>
      <c r="R632" t="str">
        <f t="shared" si="56"/>
        <v/>
      </c>
      <c r="S632" t="str">
        <f t="shared" si="57"/>
        <v/>
      </c>
      <c r="V632" t="str">
        <f t="shared" si="58"/>
        <v>Hernandez,ThLAN</v>
      </c>
      <c r="W632" t="str">
        <f>IF(T632&lt;&gt;"multiple",IF(ISERROR(VLOOKUP(SUBSTITUTE(SUBSTITUTE(V632,"*","~*"),"+","~+"),playerChgs!G$2:H$411,2,FALSE)),"",VLOOKUP(SUBSTITUTE(SUBSTITUTE(V632,"*","~*"),"+","~+"),playerChgs!G$2:H$411,2,FALSE)),"")</f>
        <v/>
      </c>
      <c r="X632" t="str">
        <f t="shared" si="59"/>
        <v>Hernandez,ThLAN</v>
      </c>
    </row>
    <row r="633" spans="1:24" x14ac:dyDescent="0.25">
      <c r="A633" s="7" t="str">
        <f t="shared" si="54"/>
        <v/>
      </c>
      <c r="B633" s="4" t="str">
        <f>IF(copyYourOldExportHere!G633="x",IF(copyYourOldExportHere!A633="","",copyYourOldExportHere!A633),"")</f>
        <v/>
      </c>
      <c r="C633" s="4" t="str">
        <f>IF(copyYourOldExportHere!G633="x",IF(copyYourOldExportHere!B633="","",copyYourOldExportHere!B633),"")</f>
        <v/>
      </c>
      <c r="D633" s="4" t="str">
        <f>IF(copyYourOldExportHere!G633="x",IF(copyYourOldExportHere!C633="","",copyYourOldExportHere!C633),"")</f>
        <v/>
      </c>
      <c r="E633" s="4" t="str">
        <f>IF(copyYourOldExportHere!G633="x",IF(copyYourOldExportHere!D633="","",copyYourOldExportHere!D633),"")</f>
        <v/>
      </c>
      <c r="F633" s="4" t="str">
        <f>IF(copyYourOldExportHere!G633="x",IF(copyYourOldExportHere!E633="","",copyYourOldExportHere!E633),"")</f>
        <v/>
      </c>
      <c r="G633" s="4" t="str">
        <f>IF(copyYourOldExportHere!G633="x",IF(copyYourOldExportHere!F633="","",copyYourOldExportHere!F633),"")</f>
        <v/>
      </c>
      <c r="H633" s="4" t="str">
        <f>IF(copyYourOldExportHere!G633="x",IF(copyYourOldExportHere!G633="","",copyYourOldExportHere!G633),"")</f>
        <v/>
      </c>
      <c r="I633" s="4" t="str">
        <f>IF(copyYourOldExportHere!G633="x",IF(copyYourOldExportHere!H633="","",copyYourOldExportHere!H633),"")</f>
        <v/>
      </c>
      <c r="J633" s="4" t="str">
        <f>IF(copyYourOldExportHere!G633="x",IF(copyYourOldExportHere!I633="","",copyYourOldExportHere!I633),"")</f>
        <v/>
      </c>
      <c r="K633">
        <v>632</v>
      </c>
      <c r="L633" t="s">
        <v>43</v>
      </c>
      <c r="M633" t="s">
        <v>827</v>
      </c>
      <c r="N633" t="s">
        <v>27</v>
      </c>
      <c r="O633">
        <v>229</v>
      </c>
      <c r="P633" t="s">
        <v>1615</v>
      </c>
      <c r="Q633" t="str">
        <f t="shared" si="55"/>
        <v/>
      </c>
      <c r="R633" t="str">
        <f t="shared" si="56"/>
        <v/>
      </c>
      <c r="S633" t="str">
        <f t="shared" si="57"/>
        <v/>
      </c>
      <c r="V633" t="str">
        <f t="shared" si="58"/>
        <v>Herrera,IhSLN</v>
      </c>
      <c r="W633" t="str">
        <f>IF(T633&lt;&gt;"multiple",IF(ISERROR(VLOOKUP(SUBSTITUTE(SUBSTITUTE(V633,"*","~*"),"+","~+"),playerChgs!G$2:H$411,2,FALSE)),"",VLOOKUP(SUBSTITUTE(SUBSTITUTE(V633,"*","~*"),"+","~+"),playerChgs!G$2:H$411,2,FALSE)),"")</f>
        <v/>
      </c>
      <c r="X633" t="str">
        <f t="shared" si="59"/>
        <v>Herrera,IhSLN</v>
      </c>
    </row>
    <row r="634" spans="1:24" x14ac:dyDescent="0.25">
      <c r="A634" s="7" t="str">
        <f t="shared" si="54"/>
        <v/>
      </c>
      <c r="B634" s="4" t="str">
        <f>IF(copyYourOldExportHere!G634="x",IF(copyYourOldExportHere!A634="","",copyYourOldExportHere!A634),"")</f>
        <v/>
      </c>
      <c r="C634" s="4" t="str">
        <f>IF(copyYourOldExportHere!G634="x",IF(copyYourOldExportHere!B634="","",copyYourOldExportHere!B634),"")</f>
        <v/>
      </c>
      <c r="D634" s="4" t="str">
        <f>IF(copyYourOldExportHere!G634="x",IF(copyYourOldExportHere!C634="","",copyYourOldExportHere!C634),"")</f>
        <v/>
      </c>
      <c r="E634" s="4" t="str">
        <f>IF(copyYourOldExportHere!G634="x",IF(copyYourOldExportHere!D634="","",copyYourOldExportHere!D634),"")</f>
        <v/>
      </c>
      <c r="F634" s="4" t="str">
        <f>IF(copyYourOldExportHere!G634="x",IF(copyYourOldExportHere!E634="","",copyYourOldExportHere!E634),"")</f>
        <v/>
      </c>
      <c r="G634" s="4" t="str">
        <f>IF(copyYourOldExportHere!G634="x",IF(copyYourOldExportHere!F634="","",copyYourOldExportHere!F634),"")</f>
        <v/>
      </c>
      <c r="H634" s="4" t="str">
        <f>IF(copyYourOldExportHere!G634="x",IF(copyYourOldExportHere!G634="","",copyYourOldExportHere!G634),"")</f>
        <v/>
      </c>
      <c r="I634" s="4" t="str">
        <f>IF(copyYourOldExportHere!G634="x",IF(copyYourOldExportHere!H634="","",copyYourOldExportHere!H634),"")</f>
        <v/>
      </c>
      <c r="J634" s="4" t="str">
        <f>IF(copyYourOldExportHere!G634="x",IF(copyYourOldExportHere!I634="","",copyYourOldExportHere!I634),"")</f>
        <v/>
      </c>
      <c r="K634">
        <v>633</v>
      </c>
      <c r="L634" t="s">
        <v>31</v>
      </c>
      <c r="M634" t="s">
        <v>828</v>
      </c>
      <c r="N634" t="s">
        <v>27</v>
      </c>
      <c r="O634">
        <v>97</v>
      </c>
      <c r="P634" t="s">
        <v>1616</v>
      </c>
      <c r="Q634" t="str">
        <f t="shared" si="55"/>
        <v/>
      </c>
      <c r="R634" t="str">
        <f t="shared" si="56"/>
        <v/>
      </c>
      <c r="S634" t="str">
        <f t="shared" si="57"/>
        <v/>
      </c>
      <c r="V634" t="str">
        <f t="shared" si="58"/>
        <v>Herrera,J+hARN</v>
      </c>
      <c r="W634" t="str">
        <f>IF(T634&lt;&gt;"multiple",IF(ISERROR(VLOOKUP(SUBSTITUTE(SUBSTITUTE(V634,"*","~*"),"+","~+"),playerChgs!G$2:H$411,2,FALSE)),"",VLOOKUP(SUBSTITUTE(SUBSTITUTE(V634,"*","~*"),"+","~+"),playerChgs!G$2:H$411,2,FALSE)),"")</f>
        <v/>
      </c>
      <c r="X634" t="str">
        <f t="shared" si="59"/>
        <v>Herrera,J+hARN</v>
      </c>
    </row>
    <row r="635" spans="1:24" x14ac:dyDescent="0.25">
      <c r="A635" s="7" t="str">
        <f t="shared" si="54"/>
        <v/>
      </c>
      <c r="B635" s="4" t="str">
        <f>IF(copyYourOldExportHere!G635="x",IF(copyYourOldExportHere!A635="","",copyYourOldExportHere!A635),"")</f>
        <v/>
      </c>
      <c r="C635" s="4" t="str">
        <f>IF(copyYourOldExportHere!G635="x",IF(copyYourOldExportHere!B635="","",copyYourOldExportHere!B635),"")</f>
        <v/>
      </c>
      <c r="D635" s="4" t="str">
        <f>IF(copyYourOldExportHere!G635="x",IF(copyYourOldExportHere!C635="","",copyYourOldExportHere!C635),"")</f>
        <v/>
      </c>
      <c r="E635" s="4" t="str">
        <f>IF(copyYourOldExportHere!G635="x",IF(copyYourOldExportHere!D635="","",copyYourOldExportHere!D635),"")</f>
        <v/>
      </c>
      <c r="F635" s="4" t="str">
        <f>IF(copyYourOldExportHere!G635="x",IF(copyYourOldExportHere!E635="","",copyYourOldExportHere!E635),"")</f>
        <v/>
      </c>
      <c r="G635" s="4" t="str">
        <f>IF(copyYourOldExportHere!G635="x",IF(copyYourOldExportHere!F635="","",copyYourOldExportHere!F635),"")</f>
        <v/>
      </c>
      <c r="H635" s="4" t="str">
        <f>IF(copyYourOldExportHere!G635="x",IF(copyYourOldExportHere!G635="","",copyYourOldExportHere!G635),"")</f>
        <v/>
      </c>
      <c r="I635" s="4" t="str">
        <f>IF(copyYourOldExportHere!G635="x",IF(copyYourOldExportHere!H635="","",copyYourOldExportHere!H635),"")</f>
        <v/>
      </c>
      <c r="J635" s="4" t="str">
        <f>IF(copyYourOldExportHere!G635="x",IF(copyYourOldExportHere!I635="","",copyYourOldExportHere!I635),"")</f>
        <v/>
      </c>
      <c r="K635">
        <v>634</v>
      </c>
      <c r="L635" t="s">
        <v>40</v>
      </c>
      <c r="M635" t="s">
        <v>1062</v>
      </c>
      <c r="N635" t="s">
        <v>22</v>
      </c>
      <c r="O635">
        <v>66</v>
      </c>
      <c r="P635" t="s">
        <v>62</v>
      </c>
      <c r="Q635" t="str">
        <f t="shared" si="55"/>
        <v/>
      </c>
      <c r="R635" t="str">
        <f t="shared" si="56"/>
        <v/>
      </c>
      <c r="S635" t="str">
        <f t="shared" si="57"/>
        <v/>
      </c>
      <c r="V635" t="str">
        <f t="shared" si="58"/>
        <v>Herrin,T*pCLA</v>
      </c>
      <c r="W635" t="str">
        <f>IF(T635&lt;&gt;"multiple",IF(ISERROR(VLOOKUP(SUBSTITUTE(SUBSTITUTE(V635,"*","~*"),"+","~+"),playerChgs!G$2:H$411,2,FALSE)),"",VLOOKUP(SUBSTITUTE(SUBSTITUTE(V635,"*","~*"),"+","~+"),playerChgs!G$2:H$411,2,FALSE)),"")</f>
        <v/>
      </c>
      <c r="X635" t="str">
        <f t="shared" si="59"/>
        <v>Herrin,T*pCLA</v>
      </c>
    </row>
    <row r="636" spans="1:24" x14ac:dyDescent="0.25">
      <c r="A636" s="7" t="str">
        <f t="shared" si="54"/>
        <v/>
      </c>
      <c r="B636" s="4" t="str">
        <f>IF(copyYourOldExportHere!G636="x",IF(copyYourOldExportHere!A636="","",copyYourOldExportHere!A636),"")</f>
        <v/>
      </c>
      <c r="C636" s="4" t="str">
        <f>IF(copyYourOldExportHere!G636="x",IF(copyYourOldExportHere!B636="","",copyYourOldExportHere!B636),"")</f>
        <v/>
      </c>
      <c r="D636" s="4" t="str">
        <f>IF(copyYourOldExportHere!G636="x",IF(copyYourOldExportHere!C636="","",copyYourOldExportHere!C636),"")</f>
        <v/>
      </c>
      <c r="E636" s="4" t="str">
        <f>IF(copyYourOldExportHere!G636="x",IF(copyYourOldExportHere!D636="","",copyYourOldExportHere!D636),"")</f>
        <v/>
      </c>
      <c r="F636" s="4" t="str">
        <f>IF(copyYourOldExportHere!G636="x",IF(copyYourOldExportHere!E636="","",copyYourOldExportHere!E636),"")</f>
        <v/>
      </c>
      <c r="G636" s="4" t="str">
        <f>IF(copyYourOldExportHere!G636="x",IF(copyYourOldExportHere!F636="","",copyYourOldExportHere!F636),"")</f>
        <v/>
      </c>
      <c r="H636" s="4" t="str">
        <f>IF(copyYourOldExportHere!G636="x",IF(copyYourOldExportHere!G636="","",copyYourOldExportHere!G636),"")</f>
        <v/>
      </c>
      <c r="I636" s="4" t="str">
        <f>IF(copyYourOldExportHere!G636="x",IF(copyYourOldExportHere!H636="","",copyYourOldExportHere!H636),"")</f>
        <v/>
      </c>
      <c r="J636" s="4" t="str">
        <f>IF(copyYourOldExportHere!G636="x",IF(copyYourOldExportHere!I636="","",copyYourOldExportHere!I636),"")</f>
        <v/>
      </c>
      <c r="K636">
        <v>635</v>
      </c>
      <c r="L636" t="s">
        <v>33</v>
      </c>
      <c r="M636" t="s">
        <v>1617</v>
      </c>
      <c r="N636" t="s">
        <v>22</v>
      </c>
      <c r="O636">
        <v>89</v>
      </c>
      <c r="P636" t="s">
        <v>69</v>
      </c>
      <c r="Q636" t="str">
        <f t="shared" si="55"/>
        <v/>
      </c>
      <c r="R636" t="str">
        <f t="shared" si="56"/>
        <v/>
      </c>
      <c r="S636" t="str">
        <f t="shared" si="57"/>
        <v/>
      </c>
      <c r="V636" t="str">
        <f t="shared" si="58"/>
        <v>Herz,D*pWAN</v>
      </c>
      <c r="W636" t="str">
        <f>IF(T636&lt;&gt;"multiple",IF(ISERROR(VLOOKUP(SUBSTITUTE(SUBSTITUTE(V636,"*","~*"),"+","~+"),playerChgs!G$2:H$411,2,FALSE)),"",VLOOKUP(SUBSTITUTE(SUBSTITUTE(V636,"*","~*"),"+","~+"),playerChgs!G$2:H$411,2,FALSE)),"")</f>
        <v/>
      </c>
      <c r="X636" t="str">
        <f t="shared" si="59"/>
        <v>Herz,D*pWAN</v>
      </c>
    </row>
    <row r="637" spans="1:24" x14ac:dyDescent="0.25">
      <c r="A637" s="7" t="str">
        <f t="shared" si="54"/>
        <v/>
      </c>
      <c r="B637" s="4" t="str">
        <f>IF(copyYourOldExportHere!G637="x",IF(copyYourOldExportHere!A637="","",copyYourOldExportHere!A637),"")</f>
        <v/>
      </c>
      <c r="C637" s="4" t="str">
        <f>IF(copyYourOldExportHere!G637="x",IF(copyYourOldExportHere!B637="","",copyYourOldExportHere!B637),"")</f>
        <v/>
      </c>
      <c r="D637" s="4" t="str">
        <f>IF(copyYourOldExportHere!G637="x",IF(copyYourOldExportHere!C637="","",copyYourOldExportHere!C637),"")</f>
        <v/>
      </c>
      <c r="E637" s="4" t="str">
        <f>IF(copyYourOldExportHere!G637="x",IF(copyYourOldExportHere!D637="","",copyYourOldExportHere!D637),"")</f>
        <v/>
      </c>
      <c r="F637" s="4" t="str">
        <f>IF(copyYourOldExportHere!G637="x",IF(copyYourOldExportHere!E637="","",copyYourOldExportHere!E637),"")</f>
        <v/>
      </c>
      <c r="G637" s="4" t="str">
        <f>IF(copyYourOldExportHere!G637="x",IF(copyYourOldExportHere!F637="","",copyYourOldExportHere!F637),"")</f>
        <v/>
      </c>
      <c r="H637" s="4" t="str">
        <f>IF(copyYourOldExportHere!G637="x",IF(copyYourOldExportHere!G637="","",copyYourOldExportHere!G637),"")</f>
        <v/>
      </c>
      <c r="I637" s="4" t="str">
        <f>IF(copyYourOldExportHere!G637="x",IF(copyYourOldExportHere!H637="","",copyYourOldExportHere!H637),"")</f>
        <v/>
      </c>
      <c r="J637" s="4" t="str">
        <f>IF(copyYourOldExportHere!G637="x",IF(copyYourOldExportHere!I637="","",copyYourOldExportHere!I637),"")</f>
        <v/>
      </c>
      <c r="K637">
        <v>636</v>
      </c>
      <c r="L637" t="s">
        <v>118</v>
      </c>
      <c r="M637" t="s">
        <v>83</v>
      </c>
      <c r="N637" t="s">
        <v>27</v>
      </c>
      <c r="O637">
        <v>228</v>
      </c>
      <c r="P637" t="s">
        <v>1618</v>
      </c>
      <c r="Q637" t="str">
        <f t="shared" si="55"/>
        <v/>
      </c>
      <c r="R637" t="str">
        <f t="shared" si="56"/>
        <v/>
      </c>
      <c r="S637" t="str">
        <f t="shared" si="57"/>
        <v/>
      </c>
      <c r="V637" t="str">
        <f t="shared" si="58"/>
        <v>Heyward,J*hHOA</v>
      </c>
      <c r="W637" t="str">
        <f>IF(T637&lt;&gt;"multiple",IF(ISERROR(VLOOKUP(SUBSTITUTE(SUBSTITUTE(V637,"*","~*"),"+","~+"),playerChgs!G$2:H$411,2,FALSE)),"",VLOOKUP(SUBSTITUTE(SUBSTITUTE(V637,"*","~*"),"+","~+"),playerChgs!G$2:H$411,2,FALSE)),"")</f>
        <v/>
      </c>
      <c r="X637" t="str">
        <f t="shared" si="59"/>
        <v>Heyward,J*hHOA</v>
      </c>
    </row>
    <row r="638" spans="1:24" x14ac:dyDescent="0.25">
      <c r="A638" s="7" t="str">
        <f t="shared" si="54"/>
        <v/>
      </c>
      <c r="B638" s="4" t="str">
        <f>IF(copyYourOldExportHere!G638="x",IF(copyYourOldExportHere!A638="","",copyYourOldExportHere!A638),"")</f>
        <v/>
      </c>
      <c r="C638" s="4" t="str">
        <f>IF(copyYourOldExportHere!G638="x",IF(copyYourOldExportHere!B638="","",copyYourOldExportHere!B638),"")</f>
        <v/>
      </c>
      <c r="D638" s="4" t="str">
        <f>IF(copyYourOldExportHere!G638="x",IF(copyYourOldExportHere!C638="","",copyYourOldExportHere!C638),"")</f>
        <v/>
      </c>
      <c r="E638" s="4" t="str">
        <f>IF(copyYourOldExportHere!G638="x",IF(copyYourOldExportHere!D638="","",copyYourOldExportHere!D638),"")</f>
        <v/>
      </c>
      <c r="F638" s="4" t="str">
        <f>IF(copyYourOldExportHere!G638="x",IF(copyYourOldExportHere!E638="","",copyYourOldExportHere!E638),"")</f>
        <v/>
      </c>
      <c r="G638" s="4" t="str">
        <f>IF(copyYourOldExportHere!G638="x",IF(copyYourOldExportHere!F638="","",copyYourOldExportHere!F638),"")</f>
        <v/>
      </c>
      <c r="H638" s="4" t="str">
        <f>IF(copyYourOldExportHere!G638="x",IF(copyYourOldExportHere!G638="","",copyYourOldExportHere!G638),"")</f>
        <v/>
      </c>
      <c r="I638" s="4" t="str">
        <f>IF(copyYourOldExportHere!G638="x",IF(copyYourOldExportHere!H638="","",copyYourOldExportHere!H638),"")</f>
        <v/>
      </c>
      <c r="J638" s="4" t="str">
        <f>IF(copyYourOldExportHere!G638="x",IF(copyYourOldExportHere!I638="","",copyYourOldExportHere!I638),"")</f>
        <v/>
      </c>
      <c r="K638">
        <v>637</v>
      </c>
      <c r="L638" t="s">
        <v>29</v>
      </c>
      <c r="M638" t="s">
        <v>83</v>
      </c>
      <c r="N638" t="s">
        <v>27</v>
      </c>
      <c r="O638">
        <v>173</v>
      </c>
      <c r="P638" t="s">
        <v>1193</v>
      </c>
      <c r="Q638" t="str">
        <f t="shared" si="55"/>
        <v/>
      </c>
      <c r="R638" t="str">
        <f t="shared" si="56"/>
        <v/>
      </c>
      <c r="S638" t="str">
        <f t="shared" si="57"/>
        <v/>
      </c>
      <c r="T638" t="s">
        <v>7</v>
      </c>
      <c r="V638" t="str">
        <f t="shared" si="58"/>
        <v>Heyward,J*hLAN</v>
      </c>
      <c r="W638" t="str">
        <f>IF(T638&lt;&gt;"multiple",IF(ISERROR(VLOOKUP(SUBSTITUTE(SUBSTITUTE(V638,"*","~*"),"+","~+"),playerChgs!G$2:H$411,2,FALSE)),"",VLOOKUP(SUBSTITUTE(SUBSTITUTE(V638,"*","~*"),"+","~+"),playerChgs!G$2:H$411,2,FALSE)),"")</f>
        <v/>
      </c>
      <c r="X638" t="str">
        <f t="shared" si="59"/>
        <v>Heyward,J*hLAN</v>
      </c>
    </row>
    <row r="639" spans="1:24" x14ac:dyDescent="0.25">
      <c r="A639" s="7" t="str">
        <f t="shared" si="54"/>
        <v/>
      </c>
      <c r="B639" s="4" t="str">
        <f>IF(copyYourOldExportHere!G639="x",IF(copyYourOldExportHere!A639="","",copyYourOldExportHere!A639),"")</f>
        <v/>
      </c>
      <c r="C639" s="4" t="str">
        <f>IF(copyYourOldExportHere!G639="x",IF(copyYourOldExportHere!B639="","",copyYourOldExportHere!B639),"")</f>
        <v/>
      </c>
      <c r="D639" s="4" t="str">
        <f>IF(copyYourOldExportHere!G639="x",IF(copyYourOldExportHere!C639="","",copyYourOldExportHere!C639),"")</f>
        <v/>
      </c>
      <c r="E639" s="4" t="str">
        <f>IF(copyYourOldExportHere!G639="x",IF(copyYourOldExportHere!D639="","",copyYourOldExportHere!D639),"")</f>
        <v/>
      </c>
      <c r="F639" s="4" t="str">
        <f>IF(copyYourOldExportHere!G639="x",IF(copyYourOldExportHere!E639="","",copyYourOldExportHere!E639),"")</f>
        <v/>
      </c>
      <c r="G639" s="4" t="str">
        <f>IF(copyYourOldExportHere!G639="x",IF(copyYourOldExportHere!F639="","",copyYourOldExportHere!F639),"")</f>
        <v/>
      </c>
      <c r="H639" s="4" t="str">
        <f>IF(copyYourOldExportHere!G639="x",IF(copyYourOldExportHere!G639="","",copyYourOldExportHere!G639),"")</f>
        <v/>
      </c>
      <c r="I639" s="4" t="str">
        <f>IF(copyYourOldExportHere!G639="x",IF(copyYourOldExportHere!H639="","",copyYourOldExportHere!H639),"")</f>
        <v/>
      </c>
      <c r="J639" s="4" t="str">
        <f>IF(copyYourOldExportHere!G639="x",IF(copyYourOldExportHere!I639="","",copyYourOldExportHere!I639),"")</f>
        <v/>
      </c>
      <c r="K639">
        <v>638</v>
      </c>
      <c r="L639" t="s">
        <v>118</v>
      </c>
      <c r="M639" t="s">
        <v>83</v>
      </c>
      <c r="N639" t="s">
        <v>27</v>
      </c>
      <c r="O639">
        <v>55</v>
      </c>
      <c r="P639" t="s">
        <v>1619</v>
      </c>
      <c r="Q639" t="str">
        <f t="shared" si="55"/>
        <v/>
      </c>
      <c r="R639" t="str">
        <f t="shared" si="56"/>
        <v/>
      </c>
      <c r="S639" t="str">
        <f t="shared" si="57"/>
        <v/>
      </c>
      <c r="T639" t="s">
        <v>7</v>
      </c>
      <c r="V639" t="str">
        <f t="shared" si="58"/>
        <v>Heyward,J*hHOA</v>
      </c>
      <c r="W639" t="str">
        <f>IF(T639&lt;&gt;"multiple",IF(ISERROR(VLOOKUP(SUBSTITUTE(SUBSTITUTE(V639,"*","~*"),"+","~+"),playerChgs!G$2:H$411,2,FALSE)),"",VLOOKUP(SUBSTITUTE(SUBSTITUTE(V639,"*","~*"),"+","~+"),playerChgs!G$2:H$411,2,FALSE)),"")</f>
        <v/>
      </c>
      <c r="X639" t="str">
        <f t="shared" si="59"/>
        <v>Heyward,J*hHOA</v>
      </c>
    </row>
    <row r="640" spans="1:24" x14ac:dyDescent="0.25">
      <c r="A640" s="7" t="str">
        <f t="shared" si="54"/>
        <v/>
      </c>
      <c r="B640" s="4" t="str">
        <f>IF(copyYourOldExportHere!G640="x",IF(copyYourOldExportHere!A640="","",copyYourOldExportHere!A640),"")</f>
        <v/>
      </c>
      <c r="C640" s="4" t="str">
        <f>IF(copyYourOldExportHere!G640="x",IF(copyYourOldExportHere!B640="","",copyYourOldExportHere!B640),"")</f>
        <v/>
      </c>
      <c r="D640" s="4" t="str">
        <f>IF(copyYourOldExportHere!G640="x",IF(copyYourOldExportHere!C640="","",copyYourOldExportHere!C640),"")</f>
        <v/>
      </c>
      <c r="E640" s="4" t="str">
        <f>IF(copyYourOldExportHere!G640="x",IF(copyYourOldExportHere!D640="","",copyYourOldExportHere!D640),"")</f>
        <v/>
      </c>
      <c r="F640" s="4" t="str">
        <f>IF(copyYourOldExportHere!G640="x",IF(copyYourOldExportHere!E640="","",copyYourOldExportHere!E640),"")</f>
        <v/>
      </c>
      <c r="G640" s="4" t="str">
        <f>IF(copyYourOldExportHere!G640="x",IF(copyYourOldExportHere!F640="","",copyYourOldExportHere!F640),"")</f>
        <v/>
      </c>
      <c r="H640" s="4" t="str">
        <f>IF(copyYourOldExportHere!G640="x",IF(copyYourOldExportHere!G640="","",copyYourOldExportHere!G640),"")</f>
        <v/>
      </c>
      <c r="I640" s="4" t="str">
        <f>IF(copyYourOldExportHere!G640="x",IF(copyYourOldExportHere!H640="","",copyYourOldExportHere!H640),"")</f>
        <v/>
      </c>
      <c r="J640" s="4" t="str">
        <f>IF(copyYourOldExportHere!G640="x",IF(copyYourOldExportHere!I640="","",copyYourOldExportHere!I640),"")</f>
        <v/>
      </c>
      <c r="K640">
        <v>639</v>
      </c>
      <c r="L640" t="s">
        <v>30</v>
      </c>
      <c r="M640" t="s">
        <v>1620</v>
      </c>
      <c r="N640" t="s">
        <v>27</v>
      </c>
      <c r="O640">
        <v>5</v>
      </c>
      <c r="P640" t="s">
        <v>1621</v>
      </c>
      <c r="Q640" t="str">
        <f t="shared" si="55"/>
        <v/>
      </c>
      <c r="R640" t="str">
        <f t="shared" si="56"/>
        <v/>
      </c>
      <c r="S640" t="str">
        <f t="shared" si="57"/>
        <v/>
      </c>
      <c r="T640" t="s">
        <v>6</v>
      </c>
      <c r="V640" t="str">
        <f t="shared" si="58"/>
        <v>Hicklen,BhMLN</v>
      </c>
      <c r="W640" t="str">
        <f>IF(T640&lt;&gt;"multiple",IF(ISERROR(VLOOKUP(SUBSTITUTE(SUBSTITUTE(V640,"*","~*"),"+","~+"),playerChgs!G$2:H$411,2,FALSE)),"",VLOOKUP(SUBSTITUTE(SUBSTITUTE(V640,"*","~*"),"+","~+"),playerChgs!G$2:H$411,2,FALSE)),"")</f>
        <v/>
      </c>
      <c r="X640" t="str">
        <f t="shared" si="59"/>
        <v>Hicklen,BhMLN</v>
      </c>
    </row>
    <row r="641" spans="1:24" x14ac:dyDescent="0.25">
      <c r="A641" s="7" t="str">
        <f t="shared" si="54"/>
        <v/>
      </c>
      <c r="B641" s="4" t="str">
        <f>IF(copyYourOldExportHere!G641="x",IF(copyYourOldExportHere!A641="","",copyYourOldExportHere!A641),"")</f>
        <v/>
      </c>
      <c r="C641" s="4" t="str">
        <f>IF(copyYourOldExportHere!G641="x",IF(copyYourOldExportHere!B641="","",copyYourOldExportHere!B641),"")</f>
        <v/>
      </c>
      <c r="D641" s="4" t="str">
        <f>IF(copyYourOldExportHere!G641="x",IF(copyYourOldExportHere!C641="","",copyYourOldExportHere!C641),"")</f>
        <v/>
      </c>
      <c r="E641" s="4" t="str">
        <f>IF(copyYourOldExportHere!G641="x",IF(copyYourOldExportHere!D641="","",copyYourOldExportHere!D641),"")</f>
        <v/>
      </c>
      <c r="F641" s="4" t="str">
        <f>IF(copyYourOldExportHere!G641="x",IF(copyYourOldExportHere!E641="","",copyYourOldExportHere!E641),"")</f>
        <v/>
      </c>
      <c r="G641" s="4" t="str">
        <f>IF(copyYourOldExportHere!G641="x",IF(copyYourOldExportHere!F641="","",copyYourOldExportHere!F641),"")</f>
        <v/>
      </c>
      <c r="H641" s="4" t="str">
        <f>IF(copyYourOldExportHere!G641="x",IF(copyYourOldExportHere!G641="","",copyYourOldExportHere!G641),"")</f>
        <v/>
      </c>
      <c r="I641" s="4" t="str">
        <f>IF(copyYourOldExportHere!G641="x",IF(copyYourOldExportHere!H641="","",copyYourOldExportHere!H641),"")</f>
        <v/>
      </c>
      <c r="J641" s="4" t="str">
        <f>IF(copyYourOldExportHere!G641="x",IF(copyYourOldExportHere!I641="","",copyYourOldExportHere!I641),"")</f>
        <v/>
      </c>
      <c r="K641">
        <v>640</v>
      </c>
      <c r="L641" t="s">
        <v>51</v>
      </c>
      <c r="M641" t="s">
        <v>131</v>
      </c>
      <c r="N641" t="s">
        <v>27</v>
      </c>
      <c r="O641">
        <v>57</v>
      </c>
      <c r="P641" t="s">
        <v>1622</v>
      </c>
      <c r="Q641" t="str">
        <f t="shared" si="55"/>
        <v/>
      </c>
      <c r="R641" t="str">
        <f t="shared" si="56"/>
        <v/>
      </c>
      <c r="S641" t="str">
        <f t="shared" si="57"/>
        <v/>
      </c>
      <c r="V641" t="str">
        <f t="shared" si="58"/>
        <v>Hicks,A+hLAA</v>
      </c>
      <c r="W641" t="str">
        <f>IF(T641&lt;&gt;"multiple",IF(ISERROR(VLOOKUP(SUBSTITUTE(SUBSTITUTE(V641,"*","~*"),"+","~+"),playerChgs!G$2:H$411,2,FALSE)),"",VLOOKUP(SUBSTITUTE(SUBSTITUTE(V641,"*","~*"),"+","~+"),playerChgs!G$2:H$411,2,FALSE)),"")</f>
        <v/>
      </c>
      <c r="X641" t="str">
        <f t="shared" si="59"/>
        <v>Hicks,A+hLAA</v>
      </c>
    </row>
    <row r="642" spans="1:24" x14ac:dyDescent="0.25">
      <c r="A642" s="7" t="str">
        <f t="shared" si="54"/>
        <v/>
      </c>
      <c r="B642" s="4" t="str">
        <f>IF(copyYourOldExportHere!G642="x",IF(copyYourOldExportHere!A642="","",copyYourOldExportHere!A642),"")</f>
        <v/>
      </c>
      <c r="C642" s="4" t="str">
        <f>IF(copyYourOldExportHere!G642="x",IF(copyYourOldExportHere!B642="","",copyYourOldExportHere!B642),"")</f>
        <v/>
      </c>
      <c r="D642" s="4" t="str">
        <f>IF(copyYourOldExportHere!G642="x",IF(copyYourOldExportHere!C642="","",copyYourOldExportHere!C642),"")</f>
        <v/>
      </c>
      <c r="E642" s="4" t="str">
        <f>IF(copyYourOldExportHere!G642="x",IF(copyYourOldExportHere!D642="","",copyYourOldExportHere!D642),"")</f>
        <v/>
      </c>
      <c r="F642" s="4" t="str">
        <f>IF(copyYourOldExportHere!G642="x",IF(copyYourOldExportHere!E642="","",copyYourOldExportHere!E642),"")</f>
        <v/>
      </c>
      <c r="G642" s="4" t="str">
        <f>IF(copyYourOldExportHere!G642="x",IF(copyYourOldExportHere!F642="","",copyYourOldExportHere!F642),"")</f>
        <v/>
      </c>
      <c r="H642" s="4" t="str">
        <f>IF(copyYourOldExportHere!G642="x",IF(copyYourOldExportHere!G642="","",copyYourOldExportHere!G642),"")</f>
        <v/>
      </c>
      <c r="I642" s="4" t="str">
        <f>IF(copyYourOldExportHere!G642="x",IF(copyYourOldExportHere!H642="","",copyYourOldExportHere!H642),"")</f>
        <v/>
      </c>
      <c r="J642" s="4" t="str">
        <f>IF(copyYourOldExportHere!G642="x",IF(copyYourOldExportHere!I642="","",copyYourOldExportHere!I642),"")</f>
        <v/>
      </c>
      <c r="K642">
        <v>641</v>
      </c>
      <c r="L642" t="s">
        <v>28</v>
      </c>
      <c r="M642" t="s">
        <v>645</v>
      </c>
      <c r="N642" t="s">
        <v>22</v>
      </c>
      <c r="O642">
        <v>110</v>
      </c>
      <c r="P642" t="s">
        <v>79</v>
      </c>
      <c r="Q642" t="str">
        <f t="shared" si="55"/>
        <v/>
      </c>
      <c r="R642" t="str">
        <f t="shared" si="56"/>
        <v/>
      </c>
      <c r="S642" t="str">
        <f t="shared" si="57"/>
        <v/>
      </c>
      <c r="V642" t="str">
        <f t="shared" si="58"/>
        <v>Hicks,JpSFN</v>
      </c>
      <c r="W642" t="str">
        <f>IF(T642&lt;&gt;"multiple",IF(ISERROR(VLOOKUP(SUBSTITUTE(SUBSTITUTE(V642,"*","~*"),"+","~+"),playerChgs!G$2:H$411,2,FALSE)),"",VLOOKUP(SUBSTITUTE(SUBSTITUTE(V642,"*","~*"),"+","~+"),playerChgs!G$2:H$411,2,FALSE)),"")</f>
        <v/>
      </c>
      <c r="X642" t="str">
        <f t="shared" si="59"/>
        <v>Hicks,JpSFN</v>
      </c>
    </row>
    <row r="643" spans="1:24" x14ac:dyDescent="0.25">
      <c r="A643" s="7" t="str">
        <f t="shared" ref="A643:A706" si="60">CONCATENATE(LEFT(D643,LEN(D643)),E643,C643)</f>
        <v/>
      </c>
      <c r="B643" s="4" t="str">
        <f>IF(copyYourOldExportHere!G643="x",IF(copyYourOldExportHere!A643="","",copyYourOldExportHere!A643),"")</f>
        <v/>
      </c>
      <c r="C643" s="4" t="str">
        <f>IF(copyYourOldExportHere!G643="x",IF(copyYourOldExportHere!B643="","",copyYourOldExportHere!B643),"")</f>
        <v/>
      </c>
      <c r="D643" s="4" t="str">
        <f>IF(copyYourOldExportHere!G643="x",IF(copyYourOldExportHere!C643="","",copyYourOldExportHere!C643),"")</f>
        <v/>
      </c>
      <c r="E643" s="4" t="str">
        <f>IF(copyYourOldExportHere!G643="x",IF(copyYourOldExportHere!D643="","",copyYourOldExportHere!D643),"")</f>
        <v/>
      </c>
      <c r="F643" s="4" t="str">
        <f>IF(copyYourOldExportHere!G643="x",IF(copyYourOldExportHere!E643="","",copyYourOldExportHere!E643),"")</f>
        <v/>
      </c>
      <c r="G643" s="4" t="str">
        <f>IF(copyYourOldExportHere!G643="x",IF(copyYourOldExportHere!F643="","",copyYourOldExportHere!F643),"")</f>
        <v/>
      </c>
      <c r="H643" s="4" t="str">
        <f>IF(copyYourOldExportHere!G643="x",IF(copyYourOldExportHere!G643="","",copyYourOldExportHere!G643),"")</f>
        <v/>
      </c>
      <c r="I643" s="4" t="str">
        <f>IF(copyYourOldExportHere!G643="x",IF(copyYourOldExportHere!H643="","",copyYourOldExportHere!H643),"")</f>
        <v/>
      </c>
      <c r="J643" s="4" t="str">
        <f>IF(copyYourOldExportHere!G643="x",IF(copyYourOldExportHere!I643="","",copyYourOldExportHere!I643),"")</f>
        <v/>
      </c>
      <c r="K643">
        <v>642</v>
      </c>
      <c r="L643" t="s">
        <v>26</v>
      </c>
      <c r="M643" t="s">
        <v>269</v>
      </c>
      <c r="N643" t="s">
        <v>27</v>
      </c>
      <c r="O643">
        <v>246</v>
      </c>
      <c r="P643" t="s">
        <v>1623</v>
      </c>
      <c r="Q643" t="str">
        <f t="shared" ref="Q643:Q706" si="61">IF(ISERROR(VLOOKUP(SUBSTITUTE(SUBSTITUTE($X643,"*","~*"),"+","~+"),$A$2:$J$1663,8,FALSE)),"",VLOOKUP(SUBSTITUTE(SUBSTITUTE($X643,"*","~*"),"+","~+"),$A$2:$J$1641,8,FALSE))</f>
        <v/>
      </c>
      <c r="R643" t="str">
        <f t="shared" ref="R643:R706" si="62">IF(ISERROR(VLOOKUP(SUBSTITUTE(SUBSTITUTE($X643,"*","~*"),"+","~+"),$A$2:$J$1663,9,FALSE)),"",VLOOKUP(SUBSTITUTE(SUBSTITUTE($X643,"*","~*"),"+","~+"),$A$2:$J$1641,9,FALSE))</f>
        <v/>
      </c>
      <c r="S643" t="str">
        <f t="shared" ref="S643:S706" si="63">IF(ISERROR(VLOOKUP(SUBSTITUTE(SUBSTITUTE($X643,"*","~*"),"+","~+"),$A$2:$J$1663,10,FALSE)),"",VLOOKUP(SUBSTITUTE(SUBSTITUTE($X643,"*","~*"),"+","~+"),$A$2:$J$1641,10,FALSE))</f>
        <v/>
      </c>
      <c r="V643" t="str">
        <f t="shared" ref="V643:V706" si="64">IF(OR(RIGHT(M643)="*",RIGHT(M643)="+"),CONCATENATE(LEFT(M643,LEN(M643)),N643,L643),CONCATENATE(LEFT(M643,LEN(M643)),N643,L643))</f>
        <v>Higashioka,KhSDN</v>
      </c>
      <c r="W643" t="str">
        <f>IF(T643&lt;&gt;"multiple",IF(ISERROR(VLOOKUP(SUBSTITUTE(SUBSTITUTE(V643,"*","~*"),"+","~+"),playerChgs!G$2:H$411,2,FALSE)),"",VLOOKUP(SUBSTITUTE(SUBSTITUTE(V643,"*","~*"),"+","~+"),playerChgs!G$2:H$411,2,FALSE)),"")</f>
        <v/>
      </c>
      <c r="X643" t="str">
        <f t="shared" ref="X643:X706" si="65">IF(W643="",V643,W643)</f>
        <v>Higashioka,KhSDN</v>
      </c>
    </row>
    <row r="644" spans="1:24" x14ac:dyDescent="0.25">
      <c r="A644" s="7" t="str">
        <f t="shared" si="60"/>
        <v/>
      </c>
      <c r="B644" s="4" t="str">
        <f>IF(copyYourOldExportHere!G644="x",IF(copyYourOldExportHere!A644="","",copyYourOldExportHere!A644),"")</f>
        <v/>
      </c>
      <c r="C644" s="4" t="str">
        <f>IF(copyYourOldExportHere!G644="x",IF(copyYourOldExportHere!B644="","",copyYourOldExportHere!B644),"")</f>
        <v/>
      </c>
      <c r="D644" s="4" t="str">
        <f>IF(copyYourOldExportHere!G644="x",IF(copyYourOldExportHere!C644="","",copyYourOldExportHere!C644),"")</f>
        <v/>
      </c>
      <c r="E644" s="4" t="str">
        <f>IF(copyYourOldExportHere!G644="x",IF(copyYourOldExportHere!D644="","",copyYourOldExportHere!D644),"")</f>
        <v/>
      </c>
      <c r="F644" s="4" t="str">
        <f>IF(copyYourOldExportHere!G644="x",IF(copyYourOldExportHere!E644="","",copyYourOldExportHere!E644),"")</f>
        <v/>
      </c>
      <c r="G644" s="4" t="str">
        <f>IF(copyYourOldExportHere!G644="x",IF(copyYourOldExportHere!F644="","",copyYourOldExportHere!F644),"")</f>
        <v/>
      </c>
      <c r="H644" s="4" t="str">
        <f>IF(copyYourOldExportHere!G644="x",IF(copyYourOldExportHere!G644="","",copyYourOldExportHere!G644),"")</f>
        <v/>
      </c>
      <c r="I644" s="4" t="str">
        <f>IF(copyYourOldExportHere!G644="x",IF(copyYourOldExportHere!H644="","",copyYourOldExportHere!H644),"")</f>
        <v/>
      </c>
      <c r="J644" s="4" t="str">
        <f>IF(copyYourOldExportHere!G644="x",IF(copyYourOldExportHere!I644="","",copyYourOldExportHere!I644),"")</f>
        <v/>
      </c>
      <c r="K644">
        <v>643</v>
      </c>
      <c r="L644" t="s">
        <v>102</v>
      </c>
      <c r="M644" t="s">
        <v>541</v>
      </c>
      <c r="N644" t="s">
        <v>27</v>
      </c>
      <c r="O644">
        <v>162</v>
      </c>
      <c r="P644" t="s">
        <v>1624</v>
      </c>
      <c r="Q644" t="str">
        <f t="shared" si="61"/>
        <v/>
      </c>
      <c r="R644" t="str">
        <f t="shared" si="62"/>
        <v/>
      </c>
      <c r="S644" t="str">
        <f t="shared" si="63"/>
        <v/>
      </c>
      <c r="V644" t="str">
        <f t="shared" si="64"/>
        <v>Hill,DhMMN</v>
      </c>
      <c r="W644" t="str">
        <f>IF(T644&lt;&gt;"multiple",IF(ISERROR(VLOOKUP(SUBSTITUTE(SUBSTITUTE(V644,"*","~*"),"+","~+"),playerChgs!G$2:H$411,2,FALSE)),"",VLOOKUP(SUBSTITUTE(SUBSTITUTE(V644,"*","~*"),"+","~+"),playerChgs!G$2:H$411,2,FALSE)),"")</f>
        <v/>
      </c>
      <c r="X644" t="str">
        <f t="shared" si="65"/>
        <v>Hill,DhMMN</v>
      </c>
    </row>
    <row r="645" spans="1:24" x14ac:dyDescent="0.25">
      <c r="A645" s="7" t="str">
        <f t="shared" si="60"/>
        <v/>
      </c>
      <c r="B645" s="4" t="str">
        <f>IF(copyYourOldExportHere!G645="x",IF(copyYourOldExportHere!A645="","",copyYourOldExportHere!A645),"")</f>
        <v/>
      </c>
      <c r="C645" s="4" t="str">
        <f>IF(copyYourOldExportHere!G645="x",IF(copyYourOldExportHere!B645="","",copyYourOldExportHere!B645),"")</f>
        <v/>
      </c>
      <c r="D645" s="4" t="str">
        <f>IF(copyYourOldExportHere!G645="x",IF(copyYourOldExportHere!C645="","",copyYourOldExportHere!C645),"")</f>
        <v/>
      </c>
      <c r="E645" s="4" t="str">
        <f>IF(copyYourOldExportHere!G645="x",IF(copyYourOldExportHere!D645="","",copyYourOldExportHere!D645),"")</f>
        <v/>
      </c>
      <c r="F645" s="4" t="str">
        <f>IF(copyYourOldExportHere!G645="x",IF(copyYourOldExportHere!E645="","",copyYourOldExportHere!E645),"")</f>
        <v/>
      </c>
      <c r="G645" s="4" t="str">
        <f>IF(copyYourOldExportHere!G645="x",IF(copyYourOldExportHere!F645="","",copyYourOldExportHere!F645),"")</f>
        <v/>
      </c>
      <c r="H645" s="4" t="str">
        <f>IF(copyYourOldExportHere!G645="x",IF(copyYourOldExportHere!G645="","",copyYourOldExportHere!G645),"")</f>
        <v/>
      </c>
      <c r="I645" s="4" t="str">
        <f>IF(copyYourOldExportHere!G645="x",IF(copyYourOldExportHere!H645="","",copyYourOldExportHere!H645),"")</f>
        <v/>
      </c>
      <c r="J645" s="4" t="str">
        <f>IF(copyYourOldExportHere!G645="x",IF(copyYourOldExportHere!I645="","",copyYourOldExportHere!I645),"")</f>
        <v/>
      </c>
      <c r="K645">
        <v>644</v>
      </c>
      <c r="L645" t="s">
        <v>102</v>
      </c>
      <c r="M645" t="s">
        <v>541</v>
      </c>
      <c r="N645" t="s">
        <v>27</v>
      </c>
      <c r="O645">
        <v>119</v>
      </c>
      <c r="P645" t="s">
        <v>1625</v>
      </c>
      <c r="Q645" t="str">
        <f t="shared" si="61"/>
        <v/>
      </c>
      <c r="R645" t="str">
        <f t="shared" si="62"/>
        <v/>
      </c>
      <c r="S645" t="str">
        <f t="shared" si="63"/>
        <v/>
      </c>
      <c r="T645" t="s">
        <v>7</v>
      </c>
      <c r="V645" t="str">
        <f t="shared" si="64"/>
        <v>Hill,DhMMN</v>
      </c>
      <c r="W645" t="str">
        <f>IF(T645&lt;&gt;"multiple",IF(ISERROR(VLOOKUP(SUBSTITUTE(SUBSTITUTE(V645,"*","~*"),"+","~+"),playerChgs!G$2:H$411,2,FALSE)),"",VLOOKUP(SUBSTITUTE(SUBSTITUTE(V645,"*","~*"),"+","~+"),playerChgs!G$2:H$411,2,FALSE)),"")</f>
        <v/>
      </c>
      <c r="X645" t="str">
        <f t="shared" si="65"/>
        <v>Hill,DhMMN</v>
      </c>
    </row>
    <row r="646" spans="1:24" x14ac:dyDescent="0.25">
      <c r="A646" s="7" t="str">
        <f t="shared" si="60"/>
        <v/>
      </c>
      <c r="B646" s="4" t="str">
        <f>IF(copyYourOldExportHere!G646="x",IF(copyYourOldExportHere!A646="","",copyYourOldExportHere!A646),"")</f>
        <v/>
      </c>
      <c r="C646" s="4" t="str">
        <f>IF(copyYourOldExportHere!G646="x",IF(copyYourOldExportHere!B646="","",copyYourOldExportHere!B646),"")</f>
        <v/>
      </c>
      <c r="D646" s="4" t="str">
        <f>IF(copyYourOldExportHere!G646="x",IF(copyYourOldExportHere!C646="","",copyYourOldExportHere!C646),"")</f>
        <v/>
      </c>
      <c r="E646" s="4" t="str">
        <f>IF(copyYourOldExportHere!G646="x",IF(copyYourOldExportHere!D646="","",copyYourOldExportHere!D646),"")</f>
        <v/>
      </c>
      <c r="F646" s="4" t="str">
        <f>IF(copyYourOldExportHere!G646="x",IF(copyYourOldExportHere!E646="","",copyYourOldExportHere!E646),"")</f>
        <v/>
      </c>
      <c r="G646" s="4" t="str">
        <f>IF(copyYourOldExportHere!G646="x",IF(copyYourOldExportHere!F646="","",copyYourOldExportHere!F646),"")</f>
        <v/>
      </c>
      <c r="H646" s="4" t="str">
        <f>IF(copyYourOldExportHere!G646="x",IF(copyYourOldExportHere!G646="","",copyYourOldExportHere!G646),"")</f>
        <v/>
      </c>
      <c r="I646" s="4" t="str">
        <f>IF(copyYourOldExportHere!G646="x",IF(copyYourOldExportHere!H646="","",copyYourOldExportHere!H646),"")</f>
        <v/>
      </c>
      <c r="J646" s="4" t="str">
        <f>IF(copyYourOldExportHere!G646="x",IF(copyYourOldExportHere!I646="","",copyYourOldExportHere!I646),"")</f>
        <v/>
      </c>
      <c r="K646">
        <v>645</v>
      </c>
      <c r="L646" t="s">
        <v>39</v>
      </c>
      <c r="M646" t="s">
        <v>541</v>
      </c>
      <c r="N646" t="s">
        <v>27</v>
      </c>
      <c r="O646">
        <v>43</v>
      </c>
      <c r="P646" t="s">
        <v>1626</v>
      </c>
      <c r="Q646" t="str">
        <f t="shared" si="61"/>
        <v/>
      </c>
      <c r="R646" t="str">
        <f t="shared" si="62"/>
        <v/>
      </c>
      <c r="S646" t="str">
        <f t="shared" si="63"/>
        <v/>
      </c>
      <c r="T646" t="s">
        <v>7</v>
      </c>
      <c r="V646" t="str">
        <f t="shared" si="64"/>
        <v>Hill,DhTEA</v>
      </c>
      <c r="W646" t="str">
        <f>IF(T646&lt;&gt;"multiple",IF(ISERROR(VLOOKUP(SUBSTITUTE(SUBSTITUTE(V646,"*","~*"),"+","~+"),playerChgs!G$2:H$411,2,FALSE)),"",VLOOKUP(SUBSTITUTE(SUBSTITUTE(V646,"*","~*"),"+","~+"),playerChgs!G$2:H$411,2,FALSE)),"")</f>
        <v/>
      </c>
      <c r="X646" t="str">
        <f t="shared" si="65"/>
        <v>Hill,DhTEA</v>
      </c>
    </row>
    <row r="647" spans="1:24" x14ac:dyDescent="0.25">
      <c r="A647" s="7" t="str">
        <f t="shared" si="60"/>
        <v/>
      </c>
      <c r="B647" s="4" t="str">
        <f>IF(copyYourOldExportHere!G647="x",IF(copyYourOldExportHere!A647="","",copyYourOldExportHere!A647),"")</f>
        <v/>
      </c>
      <c r="C647" s="4" t="str">
        <f>IF(copyYourOldExportHere!G647="x",IF(copyYourOldExportHere!B647="","",copyYourOldExportHere!B647),"")</f>
        <v/>
      </c>
      <c r="D647" s="4" t="str">
        <f>IF(copyYourOldExportHere!G647="x",IF(copyYourOldExportHere!C647="","",copyYourOldExportHere!C647),"")</f>
        <v/>
      </c>
      <c r="E647" s="4" t="str">
        <f>IF(copyYourOldExportHere!G647="x",IF(copyYourOldExportHere!D647="","",copyYourOldExportHere!D647),"")</f>
        <v/>
      </c>
      <c r="F647" s="4" t="str">
        <f>IF(copyYourOldExportHere!G647="x",IF(copyYourOldExportHere!E647="","",copyYourOldExportHere!E647),"")</f>
        <v/>
      </c>
      <c r="G647" s="4" t="str">
        <f>IF(copyYourOldExportHere!G647="x",IF(copyYourOldExportHere!F647="","",copyYourOldExportHere!F647),"")</f>
        <v/>
      </c>
      <c r="H647" s="4" t="str">
        <f>IF(copyYourOldExportHere!G647="x",IF(copyYourOldExportHere!G647="","",copyYourOldExportHere!G647),"")</f>
        <v/>
      </c>
      <c r="I647" s="4" t="str">
        <f>IF(copyYourOldExportHere!G647="x",IF(copyYourOldExportHere!H647="","",copyYourOldExportHere!H647),"")</f>
        <v/>
      </c>
      <c r="J647" s="4" t="str">
        <f>IF(copyYourOldExportHere!G647="x",IF(copyYourOldExportHere!I647="","",copyYourOldExportHere!I647),"")</f>
        <v/>
      </c>
      <c r="K647">
        <v>646</v>
      </c>
      <c r="L647" t="s">
        <v>46</v>
      </c>
      <c r="M647" t="s">
        <v>1627</v>
      </c>
      <c r="N647" t="s">
        <v>22</v>
      </c>
      <c r="O647">
        <v>11</v>
      </c>
      <c r="P647" t="s">
        <v>62</v>
      </c>
      <c r="Q647" t="str">
        <f t="shared" si="61"/>
        <v/>
      </c>
      <c r="R647" t="str">
        <f t="shared" si="62"/>
        <v/>
      </c>
      <c r="S647" t="str">
        <f t="shared" si="63"/>
        <v/>
      </c>
      <c r="T647" t="s">
        <v>6</v>
      </c>
      <c r="V647" t="str">
        <f t="shared" si="64"/>
        <v>Hill,JpCON</v>
      </c>
      <c r="W647" t="str">
        <f>IF(T647&lt;&gt;"multiple",IF(ISERROR(VLOOKUP(SUBSTITUTE(SUBSTITUTE(V647,"*","~*"),"+","~+"),playerChgs!G$2:H$411,2,FALSE)),"",VLOOKUP(SUBSTITUTE(SUBSTITUTE(V647,"*","~*"),"+","~+"),playerChgs!G$2:H$411,2,FALSE)),"")</f>
        <v/>
      </c>
      <c r="X647" t="str">
        <f t="shared" si="65"/>
        <v>Hill,JpCON</v>
      </c>
    </row>
    <row r="648" spans="1:24" x14ac:dyDescent="0.25">
      <c r="A648" s="7" t="str">
        <f t="shared" si="60"/>
        <v/>
      </c>
      <c r="B648" s="4" t="str">
        <f>IF(copyYourOldExportHere!G648="x",IF(copyYourOldExportHere!A648="","",copyYourOldExportHere!A648),"")</f>
        <v/>
      </c>
      <c r="C648" s="4" t="str">
        <f>IF(copyYourOldExportHere!G648="x",IF(copyYourOldExportHere!B648="","",copyYourOldExportHere!B648),"")</f>
        <v/>
      </c>
      <c r="D648" s="4" t="str">
        <f>IF(copyYourOldExportHere!G648="x",IF(copyYourOldExportHere!C648="","",copyYourOldExportHere!C648),"")</f>
        <v/>
      </c>
      <c r="E648" s="4" t="str">
        <f>IF(copyYourOldExportHere!G648="x",IF(copyYourOldExportHere!D648="","",copyYourOldExportHere!D648),"")</f>
        <v/>
      </c>
      <c r="F648" s="4" t="str">
        <f>IF(copyYourOldExportHere!G648="x",IF(copyYourOldExportHere!E648="","",copyYourOldExportHere!E648),"")</f>
        <v/>
      </c>
      <c r="G648" s="4" t="str">
        <f>IF(copyYourOldExportHere!G648="x",IF(copyYourOldExportHere!F648="","",copyYourOldExportHere!F648),"")</f>
        <v/>
      </c>
      <c r="H648" s="4" t="str">
        <f>IF(copyYourOldExportHere!G648="x",IF(copyYourOldExportHere!G648="","",copyYourOldExportHere!G648),"")</f>
        <v/>
      </c>
      <c r="I648" s="4" t="str">
        <f>IF(copyYourOldExportHere!G648="x",IF(copyYourOldExportHere!H648="","",copyYourOldExportHere!H648),"")</f>
        <v/>
      </c>
      <c r="J648" s="4" t="str">
        <f>IF(copyYourOldExportHere!G648="x",IF(copyYourOldExportHere!I648="","",copyYourOldExportHere!I648),"")</f>
        <v/>
      </c>
      <c r="K648">
        <v>647</v>
      </c>
      <c r="L648" t="s">
        <v>50</v>
      </c>
      <c r="M648" t="s">
        <v>80</v>
      </c>
      <c r="N648" t="s">
        <v>22</v>
      </c>
      <c r="O648">
        <v>4</v>
      </c>
      <c r="P648" t="s">
        <v>62</v>
      </c>
      <c r="Q648" t="str">
        <f t="shared" si="61"/>
        <v/>
      </c>
      <c r="R648" t="str">
        <f t="shared" si="62"/>
        <v/>
      </c>
      <c r="S648" t="str">
        <f t="shared" si="63"/>
        <v/>
      </c>
      <c r="T648" t="s">
        <v>6</v>
      </c>
      <c r="V648" t="str">
        <f t="shared" si="64"/>
        <v>Hill,R*pBOA</v>
      </c>
      <c r="W648" t="str">
        <f>IF(T648&lt;&gt;"multiple",IF(ISERROR(VLOOKUP(SUBSTITUTE(SUBSTITUTE(V648,"*","~*"),"+","~+"),playerChgs!G$2:H$411,2,FALSE)),"",VLOOKUP(SUBSTITUTE(SUBSTITUTE(V648,"*","~*"),"+","~+"),playerChgs!G$2:H$411,2,FALSE)),"")</f>
        <v/>
      </c>
      <c r="X648" t="str">
        <f t="shared" si="65"/>
        <v>Hill,R*pBOA</v>
      </c>
    </row>
    <row r="649" spans="1:24" x14ac:dyDescent="0.25">
      <c r="A649" s="7" t="str">
        <f t="shared" si="60"/>
        <v/>
      </c>
      <c r="B649" s="4" t="str">
        <f>IF(copyYourOldExportHere!G649="x",IF(copyYourOldExportHere!A649="","",copyYourOldExportHere!A649),"")</f>
        <v/>
      </c>
      <c r="C649" s="4" t="str">
        <f>IF(copyYourOldExportHere!G649="x",IF(copyYourOldExportHere!B649="","",copyYourOldExportHere!B649),"")</f>
        <v/>
      </c>
      <c r="D649" s="4" t="str">
        <f>IF(copyYourOldExportHere!G649="x",IF(copyYourOldExportHere!C649="","",copyYourOldExportHere!C649),"")</f>
        <v/>
      </c>
      <c r="E649" s="4" t="str">
        <f>IF(copyYourOldExportHere!G649="x",IF(copyYourOldExportHere!D649="","",copyYourOldExportHere!D649),"")</f>
        <v/>
      </c>
      <c r="F649" s="4" t="str">
        <f>IF(copyYourOldExportHere!G649="x",IF(copyYourOldExportHere!E649="","",copyYourOldExportHere!E649),"")</f>
        <v/>
      </c>
      <c r="G649" s="4" t="str">
        <f>IF(copyYourOldExportHere!G649="x",IF(copyYourOldExportHere!F649="","",copyYourOldExportHere!F649),"")</f>
        <v/>
      </c>
      <c r="H649" s="4" t="str">
        <f>IF(copyYourOldExportHere!G649="x",IF(copyYourOldExportHere!G649="","",copyYourOldExportHere!G649),"")</f>
        <v/>
      </c>
      <c r="I649" s="4" t="str">
        <f>IF(copyYourOldExportHere!G649="x",IF(copyYourOldExportHere!H649="","",copyYourOldExportHere!H649),"")</f>
        <v/>
      </c>
      <c r="J649" s="4" t="str">
        <f>IF(copyYourOldExportHere!G649="x",IF(copyYourOldExportHere!I649="","",copyYourOldExportHere!I649),"")</f>
        <v/>
      </c>
      <c r="K649">
        <v>648</v>
      </c>
      <c r="L649" t="s">
        <v>44</v>
      </c>
      <c r="M649" t="s">
        <v>359</v>
      </c>
      <c r="N649" t="s">
        <v>22</v>
      </c>
      <c r="O649">
        <v>67</v>
      </c>
      <c r="P649" t="s">
        <v>62</v>
      </c>
      <c r="Q649" t="str">
        <f t="shared" si="61"/>
        <v/>
      </c>
      <c r="R649" t="str">
        <f t="shared" si="62"/>
        <v/>
      </c>
      <c r="S649" t="str">
        <f t="shared" si="63"/>
        <v/>
      </c>
      <c r="V649" t="str">
        <f t="shared" si="64"/>
        <v>Hill,T*pNYA</v>
      </c>
      <c r="W649" t="str">
        <f>IF(T649&lt;&gt;"multiple",IF(ISERROR(VLOOKUP(SUBSTITUTE(SUBSTITUTE(V649,"*","~*"),"+","~+"),playerChgs!G$2:H$411,2,FALSE)),"",VLOOKUP(SUBSTITUTE(SUBSTITUTE(V649,"*","~*"),"+","~+"),playerChgs!G$2:H$411,2,FALSE)),"")</f>
        <v/>
      </c>
      <c r="X649" t="str">
        <f t="shared" si="65"/>
        <v>Hill,T*pNYA</v>
      </c>
    </row>
    <row r="650" spans="1:24" x14ac:dyDescent="0.25">
      <c r="A650" s="7" t="str">
        <f t="shared" si="60"/>
        <v/>
      </c>
      <c r="B650" s="4" t="str">
        <f>IF(copyYourOldExportHere!G650="x",IF(copyYourOldExportHere!A650="","",copyYourOldExportHere!A650),"")</f>
        <v/>
      </c>
      <c r="C650" s="4" t="str">
        <f>IF(copyYourOldExportHere!G650="x",IF(copyYourOldExportHere!B650="","",copyYourOldExportHere!B650),"")</f>
        <v/>
      </c>
      <c r="D650" s="4" t="str">
        <f>IF(copyYourOldExportHere!G650="x",IF(copyYourOldExportHere!C650="","",copyYourOldExportHere!C650),"")</f>
        <v/>
      </c>
      <c r="E650" s="4" t="str">
        <f>IF(copyYourOldExportHere!G650="x",IF(copyYourOldExportHere!D650="","",copyYourOldExportHere!D650),"")</f>
        <v/>
      </c>
      <c r="F650" s="4" t="str">
        <f>IF(copyYourOldExportHere!G650="x",IF(copyYourOldExportHere!E650="","",copyYourOldExportHere!E650),"")</f>
        <v/>
      </c>
      <c r="G650" s="4" t="str">
        <f>IF(copyYourOldExportHere!G650="x",IF(copyYourOldExportHere!F650="","",copyYourOldExportHere!F650),"")</f>
        <v/>
      </c>
      <c r="H650" s="4" t="str">
        <f>IF(copyYourOldExportHere!G650="x",IF(copyYourOldExportHere!G650="","",copyYourOldExportHere!G650),"")</f>
        <v/>
      </c>
      <c r="I650" s="4" t="str">
        <f>IF(copyYourOldExportHere!G650="x",IF(copyYourOldExportHere!H650="","",copyYourOldExportHere!H650),"")</f>
        <v/>
      </c>
      <c r="J650" s="4" t="str">
        <f>IF(copyYourOldExportHere!G650="x",IF(copyYourOldExportHere!I650="","",copyYourOldExportHere!I650),"")</f>
        <v/>
      </c>
      <c r="K650">
        <v>649</v>
      </c>
      <c r="L650" t="s">
        <v>46</v>
      </c>
      <c r="M650" t="s">
        <v>448</v>
      </c>
      <c r="N650" t="s">
        <v>27</v>
      </c>
      <c r="O650">
        <v>138</v>
      </c>
      <c r="P650" t="s">
        <v>1628</v>
      </c>
      <c r="Q650" t="str">
        <f t="shared" si="61"/>
        <v/>
      </c>
      <c r="R650" t="str">
        <f t="shared" si="62"/>
        <v/>
      </c>
      <c r="S650" t="str">
        <f t="shared" si="63"/>
        <v/>
      </c>
      <c r="V650" t="str">
        <f t="shared" si="64"/>
        <v>Hilliard,S*hCON</v>
      </c>
      <c r="W650" t="str">
        <f>IF(T650&lt;&gt;"multiple",IF(ISERROR(VLOOKUP(SUBSTITUTE(SUBSTITUTE(V650,"*","~*"),"+","~+"),playerChgs!G$2:H$411,2,FALSE)),"",VLOOKUP(SUBSTITUTE(SUBSTITUTE(V650,"*","~*"),"+","~+"),playerChgs!G$2:H$411,2,FALSE)),"")</f>
        <v/>
      </c>
      <c r="X650" t="str">
        <f t="shared" si="65"/>
        <v>Hilliard,S*hCON</v>
      </c>
    </row>
    <row r="651" spans="1:24" x14ac:dyDescent="0.25">
      <c r="A651" s="7" t="str">
        <f t="shared" si="60"/>
        <v/>
      </c>
      <c r="B651" s="4" t="str">
        <f>IF(copyYourOldExportHere!G651="x",IF(copyYourOldExportHere!A651="","",copyYourOldExportHere!A651),"")</f>
        <v/>
      </c>
      <c r="C651" s="4" t="str">
        <f>IF(copyYourOldExportHere!G651="x",IF(copyYourOldExportHere!B651="","",copyYourOldExportHere!B651),"")</f>
        <v/>
      </c>
      <c r="D651" s="4" t="str">
        <f>IF(copyYourOldExportHere!G651="x",IF(copyYourOldExportHere!C651="","",copyYourOldExportHere!C651),"")</f>
        <v/>
      </c>
      <c r="E651" s="4" t="str">
        <f>IF(copyYourOldExportHere!G651="x",IF(copyYourOldExportHere!D651="","",copyYourOldExportHere!D651),"")</f>
        <v/>
      </c>
      <c r="F651" s="4" t="str">
        <f>IF(copyYourOldExportHere!G651="x",IF(copyYourOldExportHere!E651="","",copyYourOldExportHere!E651),"")</f>
        <v/>
      </c>
      <c r="G651" s="4" t="str">
        <f>IF(copyYourOldExportHere!G651="x",IF(copyYourOldExportHere!F651="","",copyYourOldExportHere!F651),"")</f>
        <v/>
      </c>
      <c r="H651" s="4" t="str">
        <f>IF(copyYourOldExportHere!G651="x",IF(copyYourOldExportHere!G651="","",copyYourOldExportHere!G651),"")</f>
        <v/>
      </c>
      <c r="I651" s="4" t="str">
        <f>IF(copyYourOldExportHere!G651="x",IF(copyYourOldExportHere!H651="","",copyYourOldExportHere!H651),"")</f>
        <v/>
      </c>
      <c r="J651" s="4" t="str">
        <f>IF(copyYourOldExportHere!G651="x",IF(copyYourOldExportHere!I651="","",copyYourOldExportHere!I651),"")</f>
        <v/>
      </c>
      <c r="K651">
        <v>650</v>
      </c>
      <c r="L651" t="s">
        <v>34</v>
      </c>
      <c r="M651" t="s">
        <v>1629</v>
      </c>
      <c r="N651" t="s">
        <v>27</v>
      </c>
      <c r="O651">
        <v>46</v>
      </c>
      <c r="P651" t="s">
        <v>1630</v>
      </c>
      <c r="Q651" t="str">
        <f t="shared" si="61"/>
        <v/>
      </c>
      <c r="R651" t="str">
        <f t="shared" si="62"/>
        <v/>
      </c>
      <c r="S651" t="str">
        <f t="shared" si="63"/>
        <v/>
      </c>
      <c r="V651" t="str">
        <f t="shared" si="64"/>
        <v>Hinds,RhCIN</v>
      </c>
      <c r="W651" t="str">
        <f>IF(T651&lt;&gt;"multiple",IF(ISERROR(VLOOKUP(SUBSTITUTE(SUBSTITUTE(V651,"*","~*"),"+","~+"),playerChgs!G$2:H$411,2,FALSE)),"",VLOOKUP(SUBSTITUTE(SUBSTITUTE(V651,"*","~*"),"+","~+"),playerChgs!G$2:H$411,2,FALSE)),"")</f>
        <v/>
      </c>
      <c r="X651" t="str">
        <f t="shared" si="65"/>
        <v>Hinds,RhCIN</v>
      </c>
    </row>
    <row r="652" spans="1:24" x14ac:dyDescent="0.25">
      <c r="A652" s="7" t="str">
        <f t="shared" si="60"/>
        <v/>
      </c>
      <c r="B652" s="4" t="str">
        <f>IF(copyYourOldExportHere!G652="x",IF(copyYourOldExportHere!A652="","",copyYourOldExportHere!A652),"")</f>
        <v/>
      </c>
      <c r="C652" s="4" t="str">
        <f>IF(copyYourOldExportHere!G652="x",IF(copyYourOldExportHere!B652="","",copyYourOldExportHere!B652),"")</f>
        <v/>
      </c>
      <c r="D652" s="4" t="str">
        <f>IF(copyYourOldExportHere!G652="x",IF(copyYourOldExportHere!C652="","",copyYourOldExportHere!C652),"")</f>
        <v/>
      </c>
      <c r="E652" s="4" t="str">
        <f>IF(copyYourOldExportHere!G652="x",IF(copyYourOldExportHere!D652="","",copyYourOldExportHere!D652),"")</f>
        <v/>
      </c>
      <c r="F652" s="4" t="str">
        <f>IF(copyYourOldExportHere!G652="x",IF(copyYourOldExportHere!E652="","",copyYourOldExportHere!E652),"")</f>
        <v/>
      </c>
      <c r="G652" s="4" t="str">
        <f>IF(copyYourOldExportHere!G652="x",IF(copyYourOldExportHere!F652="","",copyYourOldExportHere!F652),"")</f>
        <v/>
      </c>
      <c r="H652" s="4" t="str">
        <f>IF(copyYourOldExportHere!G652="x",IF(copyYourOldExportHere!G652="","",copyYourOldExportHere!G652),"")</f>
        <v/>
      </c>
      <c r="I652" s="4" t="str">
        <f>IF(copyYourOldExportHere!G652="x",IF(copyYourOldExportHere!H652="","",copyYourOldExportHere!H652),"")</f>
        <v/>
      </c>
      <c r="J652" s="4" t="str">
        <f>IF(copyYourOldExportHere!G652="x",IF(copyYourOldExportHere!I652="","",copyYourOldExportHere!I652),"")</f>
        <v/>
      </c>
      <c r="K652">
        <v>651</v>
      </c>
      <c r="L652" t="s">
        <v>51</v>
      </c>
      <c r="M652" t="s">
        <v>1631</v>
      </c>
      <c r="N652" t="s">
        <v>27</v>
      </c>
      <c r="O652">
        <v>27</v>
      </c>
      <c r="P652" t="s">
        <v>1632</v>
      </c>
      <c r="Q652" t="str">
        <f t="shared" si="61"/>
        <v/>
      </c>
      <c r="R652" t="str">
        <f t="shared" si="62"/>
        <v/>
      </c>
      <c r="S652" t="str">
        <f t="shared" si="63"/>
        <v/>
      </c>
      <c r="T652" t="s">
        <v>6</v>
      </c>
      <c r="V652" t="str">
        <f t="shared" si="64"/>
        <v>Hiura,KhLAA</v>
      </c>
      <c r="W652" t="str">
        <f>IF(T652&lt;&gt;"multiple",IF(ISERROR(VLOOKUP(SUBSTITUTE(SUBSTITUTE(V652,"*","~*"),"+","~+"),playerChgs!G$2:H$411,2,FALSE)),"",VLOOKUP(SUBSTITUTE(SUBSTITUTE(V652,"*","~*"),"+","~+"),playerChgs!G$2:H$411,2,FALSE)),"")</f>
        <v/>
      </c>
      <c r="X652" t="str">
        <f t="shared" si="65"/>
        <v>Hiura,KhLAA</v>
      </c>
    </row>
    <row r="653" spans="1:24" x14ac:dyDescent="0.25">
      <c r="A653" s="7" t="str">
        <f t="shared" si="60"/>
        <v/>
      </c>
      <c r="B653" s="4" t="str">
        <f>IF(copyYourOldExportHere!G653="x",IF(copyYourOldExportHere!A653="","",copyYourOldExportHere!A653),"")</f>
        <v/>
      </c>
      <c r="C653" s="4" t="str">
        <f>IF(copyYourOldExportHere!G653="x",IF(copyYourOldExportHere!B653="","",copyYourOldExportHere!B653),"")</f>
        <v/>
      </c>
      <c r="D653" s="4" t="str">
        <f>IF(copyYourOldExportHere!G653="x",IF(copyYourOldExportHere!C653="","",copyYourOldExportHere!C653),"")</f>
        <v/>
      </c>
      <c r="E653" s="4" t="str">
        <f>IF(copyYourOldExportHere!G653="x",IF(copyYourOldExportHere!D653="","",copyYourOldExportHere!D653),"")</f>
        <v/>
      </c>
      <c r="F653" s="4" t="str">
        <f>IF(copyYourOldExportHere!G653="x",IF(copyYourOldExportHere!E653="","",copyYourOldExportHere!E653),"")</f>
        <v/>
      </c>
      <c r="G653" s="4" t="str">
        <f>IF(copyYourOldExportHere!G653="x",IF(copyYourOldExportHere!F653="","",copyYourOldExportHere!F653),"")</f>
        <v/>
      </c>
      <c r="H653" s="4" t="str">
        <f>IF(copyYourOldExportHere!G653="x",IF(copyYourOldExportHere!G653="","",copyYourOldExportHere!G653),"")</f>
        <v/>
      </c>
      <c r="I653" s="4" t="str">
        <f>IF(copyYourOldExportHere!G653="x",IF(copyYourOldExportHere!H653="","",copyYourOldExportHere!H653),"")</f>
        <v/>
      </c>
      <c r="J653" s="4" t="str">
        <f>IF(copyYourOldExportHere!G653="x",IF(copyYourOldExportHere!I653="","",copyYourOldExportHere!I653),"")</f>
        <v/>
      </c>
      <c r="K653">
        <v>652</v>
      </c>
      <c r="L653" t="s">
        <v>28</v>
      </c>
      <c r="M653" t="s">
        <v>829</v>
      </c>
      <c r="N653" t="s">
        <v>22</v>
      </c>
      <c r="O653">
        <v>81</v>
      </c>
      <c r="P653" t="s">
        <v>60</v>
      </c>
      <c r="Q653" t="str">
        <f t="shared" si="61"/>
        <v/>
      </c>
      <c r="R653" t="str">
        <f t="shared" si="62"/>
        <v/>
      </c>
      <c r="S653" t="str">
        <f t="shared" si="63"/>
        <v/>
      </c>
      <c r="V653" t="str">
        <f t="shared" si="64"/>
        <v>Hjelle,SpSFN</v>
      </c>
      <c r="W653" t="str">
        <f>IF(T653&lt;&gt;"multiple",IF(ISERROR(VLOOKUP(SUBSTITUTE(SUBSTITUTE(V653,"*","~*"),"+","~+"),playerChgs!G$2:H$411,2,FALSE)),"",VLOOKUP(SUBSTITUTE(SUBSTITUTE(V653,"*","~*"),"+","~+"),playerChgs!G$2:H$411,2,FALSE)),"")</f>
        <v/>
      </c>
      <c r="X653" t="str">
        <f t="shared" si="65"/>
        <v>Hjelle,SpSFN</v>
      </c>
    </row>
    <row r="654" spans="1:24" x14ac:dyDescent="0.25">
      <c r="A654" s="7" t="str">
        <f t="shared" si="60"/>
        <v/>
      </c>
      <c r="B654" s="4" t="str">
        <f>IF(copyYourOldExportHere!G654="x",IF(copyYourOldExportHere!A654="","",copyYourOldExportHere!A654),"")</f>
        <v/>
      </c>
      <c r="C654" s="4" t="str">
        <f>IF(copyYourOldExportHere!G654="x",IF(copyYourOldExportHere!B654="","",copyYourOldExportHere!B654),"")</f>
        <v/>
      </c>
      <c r="D654" s="4" t="str">
        <f>IF(copyYourOldExportHere!G654="x",IF(copyYourOldExportHere!C654="","",copyYourOldExportHere!C654),"")</f>
        <v/>
      </c>
      <c r="E654" s="4" t="str">
        <f>IF(copyYourOldExportHere!G654="x",IF(copyYourOldExportHere!D654="","",copyYourOldExportHere!D654),"")</f>
        <v/>
      </c>
      <c r="F654" s="4" t="str">
        <f>IF(copyYourOldExportHere!G654="x",IF(copyYourOldExportHere!E654="","",copyYourOldExportHere!E654),"")</f>
        <v/>
      </c>
      <c r="G654" s="4" t="str">
        <f>IF(copyYourOldExportHere!G654="x",IF(copyYourOldExportHere!F654="","",copyYourOldExportHere!F654),"")</f>
        <v/>
      </c>
      <c r="H654" s="4" t="str">
        <f>IF(copyYourOldExportHere!G654="x",IF(copyYourOldExportHere!G654="","",copyYourOldExportHere!G654),"")</f>
        <v/>
      </c>
      <c r="I654" s="4" t="str">
        <f>IF(copyYourOldExportHere!G654="x",IF(copyYourOldExportHere!H654="","",copyYourOldExportHere!H654),"")</f>
        <v/>
      </c>
      <c r="J654" s="4" t="str">
        <f>IF(copyYourOldExportHere!G654="x",IF(copyYourOldExportHere!I654="","",copyYourOldExportHere!I654),"")</f>
        <v/>
      </c>
      <c r="K654">
        <v>653</v>
      </c>
      <c r="L654" t="s">
        <v>24</v>
      </c>
      <c r="M654" t="s">
        <v>1633</v>
      </c>
      <c r="N654" t="s">
        <v>22</v>
      </c>
      <c r="O654">
        <v>43</v>
      </c>
      <c r="P654" t="s">
        <v>78</v>
      </c>
      <c r="Q654" t="str">
        <f t="shared" si="61"/>
        <v/>
      </c>
      <c r="R654" t="str">
        <f t="shared" si="62"/>
        <v/>
      </c>
      <c r="S654" t="str">
        <f t="shared" si="63"/>
        <v/>
      </c>
      <c r="V654" t="str">
        <f t="shared" si="64"/>
        <v>Hodge,PpCHN</v>
      </c>
      <c r="W654" t="str">
        <f>IF(T654&lt;&gt;"multiple",IF(ISERROR(VLOOKUP(SUBSTITUTE(SUBSTITUTE(V654,"*","~*"),"+","~+"),playerChgs!G$2:H$411,2,FALSE)),"",VLOOKUP(SUBSTITUTE(SUBSTITUTE(V654,"*","~*"),"+","~+"),playerChgs!G$2:H$411,2,FALSE)),"")</f>
        <v/>
      </c>
      <c r="X654" t="str">
        <f t="shared" si="65"/>
        <v>Hodge,PpCHN</v>
      </c>
    </row>
    <row r="655" spans="1:24" x14ac:dyDescent="0.25">
      <c r="A655" s="7" t="str">
        <f t="shared" si="60"/>
        <v/>
      </c>
      <c r="B655" s="4" t="str">
        <f>IF(copyYourOldExportHere!G655="x",IF(copyYourOldExportHere!A655="","",copyYourOldExportHere!A655),"")</f>
        <v/>
      </c>
      <c r="C655" s="4" t="str">
        <f>IF(copyYourOldExportHere!G655="x",IF(copyYourOldExportHere!B655="","",copyYourOldExportHere!B655),"")</f>
        <v/>
      </c>
      <c r="D655" s="4" t="str">
        <f>IF(copyYourOldExportHere!G655="x",IF(copyYourOldExportHere!C655="","",copyYourOldExportHere!C655),"")</f>
        <v/>
      </c>
      <c r="E655" s="4" t="str">
        <f>IF(copyYourOldExportHere!G655="x",IF(copyYourOldExportHere!D655="","",copyYourOldExportHere!D655),"")</f>
        <v/>
      </c>
      <c r="F655" s="4" t="str">
        <f>IF(copyYourOldExportHere!G655="x",IF(copyYourOldExportHere!E655="","",copyYourOldExportHere!E655),"")</f>
        <v/>
      </c>
      <c r="G655" s="4" t="str">
        <f>IF(copyYourOldExportHere!G655="x",IF(copyYourOldExportHere!F655="","",copyYourOldExportHere!F655),"")</f>
        <v/>
      </c>
      <c r="H655" s="4" t="str">
        <f>IF(copyYourOldExportHere!G655="x",IF(copyYourOldExportHere!G655="","",copyYourOldExportHere!G655),"")</f>
        <v/>
      </c>
      <c r="I655" s="4" t="str">
        <f>IF(copyYourOldExportHere!G655="x",IF(copyYourOldExportHere!H655="","",copyYourOldExportHere!H655),"")</f>
        <v/>
      </c>
      <c r="J655" s="4" t="str">
        <f>IF(copyYourOldExportHere!G655="x",IF(copyYourOldExportHere!I655="","",copyYourOldExportHere!I655),"")</f>
        <v/>
      </c>
      <c r="K655">
        <v>654</v>
      </c>
      <c r="L655" t="s">
        <v>26</v>
      </c>
      <c r="M655" t="s">
        <v>830</v>
      </c>
      <c r="N655" t="s">
        <v>22</v>
      </c>
      <c r="O655">
        <v>54</v>
      </c>
      <c r="P655" t="s">
        <v>333</v>
      </c>
      <c r="Q655" t="str">
        <f t="shared" si="61"/>
        <v/>
      </c>
      <c r="R655" t="str">
        <f t="shared" si="62"/>
        <v/>
      </c>
      <c r="S655" t="str">
        <f t="shared" si="63"/>
        <v/>
      </c>
      <c r="V655" t="str">
        <f t="shared" si="64"/>
        <v>Hoeing,BpSDN</v>
      </c>
      <c r="W655" t="str">
        <f>IF(T655&lt;&gt;"multiple",IF(ISERROR(VLOOKUP(SUBSTITUTE(SUBSTITUTE(V655,"*","~*"),"+","~+"),playerChgs!G$2:H$411,2,FALSE)),"",VLOOKUP(SUBSTITUTE(SUBSTITUTE(V655,"*","~*"),"+","~+"),playerChgs!G$2:H$411,2,FALSE)),"")</f>
        <v/>
      </c>
      <c r="X655" t="str">
        <f t="shared" si="65"/>
        <v>Hoeing,BpSDN</v>
      </c>
    </row>
    <row r="656" spans="1:24" x14ac:dyDescent="0.25">
      <c r="A656" s="7" t="str">
        <f t="shared" si="60"/>
        <v/>
      </c>
      <c r="B656" s="4" t="str">
        <f>IF(copyYourOldExportHere!G656="x",IF(copyYourOldExportHere!A656="","",copyYourOldExportHere!A656),"")</f>
        <v/>
      </c>
      <c r="C656" s="4" t="str">
        <f>IF(copyYourOldExportHere!G656="x",IF(copyYourOldExportHere!B656="","",copyYourOldExportHere!B656),"")</f>
        <v/>
      </c>
      <c r="D656" s="4" t="str">
        <f>IF(copyYourOldExportHere!G656="x",IF(copyYourOldExportHere!C656="","",copyYourOldExportHere!C656),"")</f>
        <v/>
      </c>
      <c r="E656" s="4" t="str">
        <f>IF(copyYourOldExportHere!G656="x",IF(copyYourOldExportHere!D656="","",copyYourOldExportHere!D656),"")</f>
        <v/>
      </c>
      <c r="F656" s="4" t="str">
        <f>IF(copyYourOldExportHere!G656="x",IF(copyYourOldExportHere!E656="","",copyYourOldExportHere!E656),"")</f>
        <v/>
      </c>
      <c r="G656" s="4" t="str">
        <f>IF(copyYourOldExportHere!G656="x",IF(copyYourOldExportHere!F656="","",copyYourOldExportHere!F656),"")</f>
        <v/>
      </c>
      <c r="H656" s="4" t="str">
        <f>IF(copyYourOldExportHere!G656="x",IF(copyYourOldExportHere!G656="","",copyYourOldExportHere!G656),"")</f>
        <v/>
      </c>
      <c r="I656" s="4" t="str">
        <f>IF(copyYourOldExportHere!G656="x",IF(copyYourOldExportHere!H656="","",copyYourOldExportHere!H656),"")</f>
        <v/>
      </c>
      <c r="J656" s="4" t="str">
        <f>IF(copyYourOldExportHere!G656="x",IF(copyYourOldExportHere!I656="","",copyYourOldExportHere!I656),"")</f>
        <v/>
      </c>
      <c r="K656">
        <v>655</v>
      </c>
      <c r="L656" t="s">
        <v>24</v>
      </c>
      <c r="M656" t="s">
        <v>449</v>
      </c>
      <c r="N656" t="s">
        <v>27</v>
      </c>
      <c r="O656">
        <v>582</v>
      </c>
      <c r="P656" t="s">
        <v>1634</v>
      </c>
      <c r="Q656" t="str">
        <f t="shared" si="61"/>
        <v/>
      </c>
      <c r="R656" t="str">
        <f t="shared" si="62"/>
        <v/>
      </c>
      <c r="S656" t="str">
        <f t="shared" si="63"/>
        <v/>
      </c>
      <c r="V656" t="str">
        <f t="shared" si="64"/>
        <v>Hoerner,NhCHN</v>
      </c>
      <c r="W656" t="str">
        <f>IF(T656&lt;&gt;"multiple",IF(ISERROR(VLOOKUP(SUBSTITUTE(SUBSTITUTE(V656,"*","~*"),"+","~+"),playerChgs!G$2:H$411,2,FALSE)),"",VLOOKUP(SUBSTITUTE(SUBSTITUTE(V656,"*","~*"),"+","~+"),playerChgs!G$2:H$411,2,FALSE)),"")</f>
        <v/>
      </c>
      <c r="X656" t="str">
        <f t="shared" si="65"/>
        <v>Hoerner,NhCHN</v>
      </c>
    </row>
    <row r="657" spans="1:24" x14ac:dyDescent="0.25">
      <c r="A657" s="7" t="str">
        <f t="shared" si="60"/>
        <v/>
      </c>
      <c r="B657" s="4" t="str">
        <f>IF(copyYourOldExportHere!G657="x",IF(copyYourOldExportHere!A657="","",copyYourOldExportHere!A657),"")</f>
        <v/>
      </c>
      <c r="C657" s="4" t="str">
        <f>IF(copyYourOldExportHere!G657="x",IF(copyYourOldExportHere!B657="","",copyYourOldExportHere!B657),"")</f>
        <v/>
      </c>
      <c r="D657" s="4" t="str">
        <f>IF(copyYourOldExportHere!G657="x",IF(copyYourOldExportHere!C657="","",copyYourOldExportHere!C657),"")</f>
        <v/>
      </c>
      <c r="E657" s="4" t="str">
        <f>IF(copyYourOldExportHere!G657="x",IF(copyYourOldExportHere!D657="","",copyYourOldExportHere!D657),"")</f>
        <v/>
      </c>
      <c r="F657" s="4" t="str">
        <f>IF(copyYourOldExportHere!G657="x",IF(copyYourOldExportHere!E657="","",copyYourOldExportHere!E657),"")</f>
        <v/>
      </c>
      <c r="G657" s="4" t="str">
        <f>IF(copyYourOldExportHere!G657="x",IF(copyYourOldExportHere!F657="","",copyYourOldExportHere!F657),"")</f>
        <v/>
      </c>
      <c r="H657" s="4" t="str">
        <f>IF(copyYourOldExportHere!G657="x",IF(copyYourOldExportHere!G657="","",copyYourOldExportHere!G657),"")</f>
        <v/>
      </c>
      <c r="I657" s="4" t="str">
        <f>IF(copyYourOldExportHere!G657="x",IF(copyYourOldExportHere!H657="","",copyYourOldExportHere!H657),"")</f>
        <v/>
      </c>
      <c r="J657" s="4" t="str">
        <f>IF(copyYourOldExportHere!G657="x",IF(copyYourOldExportHere!I657="","",copyYourOldExportHere!I657),"")</f>
        <v/>
      </c>
      <c r="K657">
        <v>656</v>
      </c>
      <c r="L657" t="s">
        <v>38</v>
      </c>
      <c r="M657" t="s">
        <v>270</v>
      </c>
      <c r="N657" t="s">
        <v>22</v>
      </c>
      <c r="O657">
        <v>66</v>
      </c>
      <c r="P657" t="s">
        <v>64</v>
      </c>
      <c r="Q657" t="str">
        <f t="shared" si="61"/>
        <v/>
      </c>
      <c r="R657" t="str">
        <f t="shared" si="62"/>
        <v/>
      </c>
      <c r="S657" t="str">
        <f t="shared" si="63"/>
        <v/>
      </c>
      <c r="V657" t="str">
        <f t="shared" si="64"/>
        <v>Hoffman,JpPHN</v>
      </c>
      <c r="W657" t="str">
        <f>IF(T657&lt;&gt;"multiple",IF(ISERROR(VLOOKUP(SUBSTITUTE(SUBSTITUTE(V657,"*","~*"),"+","~+"),playerChgs!G$2:H$411,2,FALSE)),"",VLOOKUP(SUBSTITUTE(SUBSTITUTE(V657,"*","~*"),"+","~+"),playerChgs!G$2:H$411,2,FALSE)),"")</f>
        <v/>
      </c>
      <c r="X657" t="str">
        <f t="shared" si="65"/>
        <v>Hoffman,JpPHN</v>
      </c>
    </row>
    <row r="658" spans="1:24" x14ac:dyDescent="0.25">
      <c r="A658" s="7" t="str">
        <f t="shared" si="60"/>
        <v/>
      </c>
      <c r="B658" s="4" t="str">
        <f>IF(copyYourOldExportHere!G658="x",IF(copyYourOldExportHere!A658="","",copyYourOldExportHere!A658),"")</f>
        <v/>
      </c>
      <c r="C658" s="4" t="str">
        <f>IF(copyYourOldExportHere!G658="x",IF(copyYourOldExportHere!B658="","",copyYourOldExportHere!B658),"")</f>
        <v/>
      </c>
      <c r="D658" s="4" t="str">
        <f>IF(copyYourOldExportHere!G658="x",IF(copyYourOldExportHere!C658="","",copyYourOldExportHere!C658),"")</f>
        <v/>
      </c>
      <c r="E658" s="4" t="str">
        <f>IF(copyYourOldExportHere!G658="x",IF(copyYourOldExportHere!D658="","",copyYourOldExportHere!D658),"")</f>
        <v/>
      </c>
      <c r="F658" s="4" t="str">
        <f>IF(copyYourOldExportHere!G658="x",IF(copyYourOldExportHere!E658="","",copyYourOldExportHere!E658),"")</f>
        <v/>
      </c>
      <c r="G658" s="4" t="str">
        <f>IF(copyYourOldExportHere!G658="x",IF(copyYourOldExportHere!F658="","",copyYourOldExportHere!F658),"")</f>
        <v/>
      </c>
      <c r="H658" s="4" t="str">
        <f>IF(copyYourOldExportHere!G658="x",IF(copyYourOldExportHere!G658="","",copyYourOldExportHere!G658),"")</f>
        <v/>
      </c>
      <c r="I658" s="4" t="str">
        <f>IF(copyYourOldExportHere!G658="x",IF(copyYourOldExportHere!H658="","",copyYourOldExportHere!H658),"")</f>
        <v/>
      </c>
      <c r="J658" s="4" t="str">
        <f>IF(copyYourOldExportHere!G658="x",IF(copyYourOldExportHere!I658="","",copyYourOldExportHere!I658),"")</f>
        <v/>
      </c>
      <c r="K658">
        <v>657</v>
      </c>
      <c r="L658" t="s">
        <v>32</v>
      </c>
      <c r="M658" t="s">
        <v>831</v>
      </c>
      <c r="N658" t="s">
        <v>22</v>
      </c>
      <c r="O658">
        <v>51</v>
      </c>
      <c r="P658" t="s">
        <v>62</v>
      </c>
      <c r="Q658" t="str">
        <f t="shared" si="61"/>
        <v/>
      </c>
      <c r="R658" t="str">
        <f t="shared" si="62"/>
        <v/>
      </c>
      <c r="S658" t="str">
        <f t="shared" si="63"/>
        <v/>
      </c>
      <c r="V658" t="str">
        <f t="shared" si="64"/>
        <v>Holderman,CpPIN</v>
      </c>
      <c r="W658" t="str">
        <f>IF(T658&lt;&gt;"multiple",IF(ISERROR(VLOOKUP(SUBSTITUTE(SUBSTITUTE(V658,"*","~*"),"+","~+"),playerChgs!G$2:H$411,2,FALSE)),"",VLOOKUP(SUBSTITUTE(SUBSTITUTE(V658,"*","~*"),"+","~+"),playerChgs!G$2:H$411,2,FALSE)),"")</f>
        <v/>
      </c>
      <c r="X658" t="str">
        <f t="shared" si="65"/>
        <v>Holderman,CpPIN</v>
      </c>
    </row>
    <row r="659" spans="1:24" x14ac:dyDescent="0.25">
      <c r="A659" s="7" t="str">
        <f t="shared" si="60"/>
        <v/>
      </c>
      <c r="B659" s="4" t="str">
        <f>IF(copyYourOldExportHere!G659="x",IF(copyYourOldExportHere!A659="","",copyYourOldExportHere!A659),"")</f>
        <v/>
      </c>
      <c r="C659" s="4" t="str">
        <f>IF(copyYourOldExportHere!G659="x",IF(copyYourOldExportHere!B659="","",copyYourOldExportHere!B659),"")</f>
        <v/>
      </c>
      <c r="D659" s="4" t="str">
        <f>IF(copyYourOldExportHere!G659="x",IF(copyYourOldExportHere!C659="","",copyYourOldExportHere!C659),"")</f>
        <v/>
      </c>
      <c r="E659" s="4" t="str">
        <f>IF(copyYourOldExportHere!G659="x",IF(copyYourOldExportHere!D659="","",copyYourOldExportHere!D659),"")</f>
        <v/>
      </c>
      <c r="F659" s="4" t="str">
        <f>IF(copyYourOldExportHere!G659="x",IF(copyYourOldExportHere!E659="","",copyYourOldExportHere!E659),"")</f>
        <v/>
      </c>
      <c r="G659" s="4" t="str">
        <f>IF(copyYourOldExportHere!G659="x",IF(copyYourOldExportHere!F659="","",copyYourOldExportHere!F659),"")</f>
        <v/>
      </c>
      <c r="H659" s="4" t="str">
        <f>IF(copyYourOldExportHere!G659="x",IF(copyYourOldExportHere!G659="","",copyYourOldExportHere!G659),"")</f>
        <v/>
      </c>
      <c r="I659" s="4" t="str">
        <f>IF(copyYourOldExportHere!G659="x",IF(copyYourOldExportHere!H659="","",copyYourOldExportHere!H659),"")</f>
        <v/>
      </c>
      <c r="J659" s="4" t="str">
        <f>IF(copyYourOldExportHere!G659="x",IF(copyYourOldExportHere!I659="","",copyYourOldExportHere!I659),"")</f>
        <v/>
      </c>
      <c r="K659">
        <v>658</v>
      </c>
      <c r="L659" t="s">
        <v>35</v>
      </c>
      <c r="M659" t="s">
        <v>1635</v>
      </c>
      <c r="N659" t="s">
        <v>27</v>
      </c>
      <c r="O659">
        <v>190</v>
      </c>
      <c r="P659" t="s">
        <v>1636</v>
      </c>
      <c r="Q659" t="str">
        <f t="shared" si="61"/>
        <v/>
      </c>
      <c r="R659" t="str">
        <f t="shared" si="62"/>
        <v/>
      </c>
      <c r="S659" t="str">
        <f t="shared" si="63"/>
        <v/>
      </c>
      <c r="V659" t="str">
        <f t="shared" si="64"/>
        <v>Holliday,J*hBAA</v>
      </c>
      <c r="W659" t="str">
        <f>IF(T659&lt;&gt;"multiple",IF(ISERROR(VLOOKUP(SUBSTITUTE(SUBSTITUTE(V659,"*","~*"),"+","~+"),playerChgs!G$2:H$411,2,FALSE)),"",VLOOKUP(SUBSTITUTE(SUBSTITUTE(V659,"*","~*"),"+","~+"),playerChgs!G$2:H$411,2,FALSE)),"")</f>
        <v/>
      </c>
      <c r="X659" t="str">
        <f t="shared" si="65"/>
        <v>Holliday,J*hBAA</v>
      </c>
    </row>
    <row r="660" spans="1:24" x14ac:dyDescent="0.25">
      <c r="A660" s="7" t="str">
        <f t="shared" si="60"/>
        <v/>
      </c>
      <c r="B660" s="4" t="str">
        <f>IF(copyYourOldExportHere!G660="x",IF(copyYourOldExportHere!A660="","",copyYourOldExportHere!A660),"")</f>
        <v/>
      </c>
      <c r="C660" s="4" t="str">
        <f>IF(copyYourOldExportHere!G660="x",IF(copyYourOldExportHere!B660="","",copyYourOldExportHere!B660),"")</f>
        <v/>
      </c>
      <c r="D660" s="4" t="str">
        <f>IF(copyYourOldExportHere!G660="x",IF(copyYourOldExportHere!C660="","",copyYourOldExportHere!C660),"")</f>
        <v/>
      </c>
      <c r="E660" s="4" t="str">
        <f>IF(copyYourOldExportHere!G660="x",IF(copyYourOldExportHere!D660="","",copyYourOldExportHere!D660),"")</f>
        <v/>
      </c>
      <c r="F660" s="4" t="str">
        <f>IF(copyYourOldExportHere!G660="x",IF(copyYourOldExportHere!E660="","",copyYourOldExportHere!E660),"")</f>
        <v/>
      </c>
      <c r="G660" s="4" t="str">
        <f>IF(copyYourOldExportHere!G660="x",IF(copyYourOldExportHere!F660="","",copyYourOldExportHere!F660),"")</f>
        <v/>
      </c>
      <c r="H660" s="4" t="str">
        <f>IF(copyYourOldExportHere!G660="x",IF(copyYourOldExportHere!G660="","",copyYourOldExportHere!G660),"")</f>
        <v/>
      </c>
      <c r="I660" s="4" t="str">
        <f>IF(copyYourOldExportHere!G660="x",IF(copyYourOldExportHere!H660="","",copyYourOldExportHere!H660),"")</f>
        <v/>
      </c>
      <c r="J660" s="4" t="str">
        <f>IF(copyYourOldExportHere!G660="x",IF(copyYourOldExportHere!I660="","",copyYourOldExportHere!I660),"")</f>
        <v/>
      </c>
      <c r="K660">
        <v>659</v>
      </c>
      <c r="L660" t="s">
        <v>24</v>
      </c>
      <c r="M660" t="s">
        <v>832</v>
      </c>
      <c r="N660" t="s">
        <v>22</v>
      </c>
      <c r="O660">
        <v>1</v>
      </c>
      <c r="P660" t="s">
        <v>62</v>
      </c>
      <c r="Q660" t="str">
        <f t="shared" si="61"/>
        <v/>
      </c>
      <c r="R660" t="str">
        <f t="shared" si="62"/>
        <v/>
      </c>
      <c r="S660" t="str">
        <f t="shared" si="63"/>
        <v/>
      </c>
      <c r="T660" t="s">
        <v>6</v>
      </c>
      <c r="V660" t="str">
        <f t="shared" si="64"/>
        <v>Hollowell,GpCHN</v>
      </c>
      <c r="W660" t="str">
        <f>IF(T660&lt;&gt;"multiple",IF(ISERROR(VLOOKUP(SUBSTITUTE(SUBSTITUTE(V660,"*","~*"),"+","~+"),playerChgs!G$2:H$411,2,FALSE)),"",VLOOKUP(SUBSTITUTE(SUBSTITUTE(V660,"*","~*"),"+","~+"),playerChgs!G$2:H$411,2,FALSE)),"")</f>
        <v/>
      </c>
      <c r="X660" t="str">
        <f t="shared" si="65"/>
        <v>Hollowell,GpCHN</v>
      </c>
    </row>
    <row r="661" spans="1:24" x14ac:dyDescent="0.25">
      <c r="A661" s="7" t="str">
        <f t="shared" si="60"/>
        <v/>
      </c>
      <c r="B661" s="4" t="str">
        <f>IF(copyYourOldExportHere!G661="x",IF(copyYourOldExportHere!A661="","",copyYourOldExportHere!A661),"")</f>
        <v/>
      </c>
      <c r="C661" s="4" t="str">
        <f>IF(copyYourOldExportHere!G661="x",IF(copyYourOldExportHere!B661="","",copyYourOldExportHere!B661),"")</f>
        <v/>
      </c>
      <c r="D661" s="4" t="str">
        <f>IF(copyYourOldExportHere!G661="x",IF(copyYourOldExportHere!C661="","",copyYourOldExportHere!C661),"")</f>
        <v/>
      </c>
      <c r="E661" s="4" t="str">
        <f>IF(copyYourOldExportHere!G661="x",IF(copyYourOldExportHere!D661="","",copyYourOldExportHere!D661),"")</f>
        <v/>
      </c>
      <c r="F661" s="4" t="str">
        <f>IF(copyYourOldExportHere!G661="x",IF(copyYourOldExportHere!E661="","",copyYourOldExportHere!E661),"")</f>
        <v/>
      </c>
      <c r="G661" s="4" t="str">
        <f>IF(copyYourOldExportHere!G661="x",IF(copyYourOldExportHere!F661="","",copyYourOldExportHere!F661),"")</f>
        <v/>
      </c>
      <c r="H661" s="4" t="str">
        <f>IF(copyYourOldExportHere!G661="x",IF(copyYourOldExportHere!G661="","",copyYourOldExportHere!G661),"")</f>
        <v/>
      </c>
      <c r="I661" s="4" t="str">
        <f>IF(copyYourOldExportHere!G661="x",IF(copyYourOldExportHere!H661="","",copyYourOldExportHere!H661),"")</f>
        <v/>
      </c>
      <c r="J661" s="4" t="str">
        <f>IF(copyYourOldExportHere!G661="x",IF(copyYourOldExportHere!I661="","",copyYourOldExportHere!I661),"")</f>
        <v/>
      </c>
      <c r="K661">
        <v>660</v>
      </c>
      <c r="L661" t="s">
        <v>45</v>
      </c>
      <c r="M661" t="s">
        <v>1637</v>
      </c>
      <c r="N661" t="s">
        <v>22</v>
      </c>
      <c r="O661">
        <v>16</v>
      </c>
      <c r="P661" t="s">
        <v>62</v>
      </c>
      <c r="Q661" t="str">
        <f t="shared" si="61"/>
        <v/>
      </c>
      <c r="R661" t="str">
        <f t="shared" si="62"/>
        <v/>
      </c>
      <c r="S661" t="str">
        <f t="shared" si="63"/>
        <v/>
      </c>
      <c r="T661" t="s">
        <v>6</v>
      </c>
      <c r="V661" t="str">
        <f t="shared" si="64"/>
        <v>Holman,GpOAA</v>
      </c>
      <c r="W661" t="str">
        <f>IF(T661&lt;&gt;"multiple",IF(ISERROR(VLOOKUP(SUBSTITUTE(SUBSTITUTE(V661,"*","~*"),"+","~+"),playerChgs!G$2:H$411,2,FALSE)),"",VLOOKUP(SUBSTITUTE(SUBSTITUTE(V661,"*","~*"),"+","~+"),playerChgs!G$2:H$411,2,FALSE)),"")</f>
        <v/>
      </c>
      <c r="X661" t="str">
        <f t="shared" si="65"/>
        <v>Holman,GpOAA</v>
      </c>
    </row>
    <row r="662" spans="1:24" x14ac:dyDescent="0.25">
      <c r="A662" s="7" t="str">
        <f t="shared" si="60"/>
        <v/>
      </c>
      <c r="B662" s="4" t="str">
        <f>IF(copyYourOldExportHere!G662="x",IF(copyYourOldExportHere!A662="","",copyYourOldExportHere!A662),"")</f>
        <v/>
      </c>
      <c r="C662" s="4" t="str">
        <f>IF(copyYourOldExportHere!G662="x",IF(copyYourOldExportHere!B662="","",copyYourOldExportHere!B662),"")</f>
        <v/>
      </c>
      <c r="D662" s="4" t="str">
        <f>IF(copyYourOldExportHere!G662="x",IF(copyYourOldExportHere!C662="","",copyYourOldExportHere!C662),"")</f>
        <v/>
      </c>
      <c r="E662" s="4" t="str">
        <f>IF(copyYourOldExportHere!G662="x",IF(copyYourOldExportHere!D662="","",copyYourOldExportHere!D662),"")</f>
        <v/>
      </c>
      <c r="F662" s="4" t="str">
        <f>IF(copyYourOldExportHere!G662="x",IF(copyYourOldExportHere!E662="","",copyYourOldExportHere!E662),"")</f>
        <v/>
      </c>
      <c r="G662" s="4" t="str">
        <f>IF(copyYourOldExportHere!G662="x",IF(copyYourOldExportHere!F662="","",copyYourOldExportHere!F662),"")</f>
        <v/>
      </c>
      <c r="H662" s="4" t="str">
        <f>IF(copyYourOldExportHere!G662="x",IF(copyYourOldExportHere!G662="","",copyYourOldExportHere!G662),"")</f>
        <v/>
      </c>
      <c r="I662" s="4" t="str">
        <f>IF(copyYourOldExportHere!G662="x",IF(copyYourOldExportHere!H662="","",copyYourOldExportHere!H662),"")</f>
        <v/>
      </c>
      <c r="J662" s="4" t="str">
        <f>IF(copyYourOldExportHere!G662="x",IF(copyYourOldExportHere!I662="","",copyYourOldExportHere!I662),"")</f>
        <v/>
      </c>
      <c r="K662">
        <v>661</v>
      </c>
      <c r="L662" t="s">
        <v>44</v>
      </c>
      <c r="M662" t="s">
        <v>360</v>
      </c>
      <c r="N662" t="s">
        <v>22</v>
      </c>
      <c r="O662">
        <v>63</v>
      </c>
      <c r="P662" t="s">
        <v>61</v>
      </c>
      <c r="Q662" t="str">
        <f t="shared" si="61"/>
        <v/>
      </c>
      <c r="R662" t="str">
        <f t="shared" si="62"/>
        <v/>
      </c>
      <c r="S662" t="str">
        <f t="shared" si="63"/>
        <v/>
      </c>
      <c r="V662" t="str">
        <f t="shared" si="64"/>
        <v>Holmes,CpNYA</v>
      </c>
      <c r="W662" t="str">
        <f>IF(T662&lt;&gt;"multiple",IF(ISERROR(VLOOKUP(SUBSTITUTE(SUBSTITUTE(V662,"*","~*"),"+","~+"),playerChgs!G$2:H$411,2,FALSE)),"",VLOOKUP(SUBSTITUTE(SUBSTITUTE(V662,"*","~*"),"+","~+"),playerChgs!G$2:H$411,2,FALSE)),"")</f>
        <v/>
      </c>
      <c r="X662" t="str">
        <f t="shared" si="65"/>
        <v>Holmes,CpNYA</v>
      </c>
    </row>
    <row r="663" spans="1:24" x14ac:dyDescent="0.25">
      <c r="A663" s="7" t="str">
        <f t="shared" si="60"/>
        <v/>
      </c>
      <c r="B663" s="4" t="str">
        <f>IF(copyYourOldExportHere!G663="x",IF(copyYourOldExportHere!A663="","",copyYourOldExportHere!A663),"")</f>
        <v/>
      </c>
      <c r="C663" s="4" t="str">
        <f>IF(copyYourOldExportHere!G663="x",IF(copyYourOldExportHere!B663="","",copyYourOldExportHere!B663),"")</f>
        <v/>
      </c>
      <c r="D663" s="4" t="str">
        <f>IF(copyYourOldExportHere!G663="x",IF(copyYourOldExportHere!C663="","",copyYourOldExportHere!C663),"")</f>
        <v/>
      </c>
      <c r="E663" s="4" t="str">
        <f>IF(copyYourOldExportHere!G663="x",IF(copyYourOldExportHere!D663="","",copyYourOldExportHere!D663),"")</f>
        <v/>
      </c>
      <c r="F663" s="4" t="str">
        <f>IF(copyYourOldExportHere!G663="x",IF(copyYourOldExportHere!E663="","",copyYourOldExportHere!E663),"")</f>
        <v/>
      </c>
      <c r="G663" s="4" t="str">
        <f>IF(copyYourOldExportHere!G663="x",IF(copyYourOldExportHere!F663="","",copyYourOldExportHere!F663),"")</f>
        <v/>
      </c>
      <c r="H663" s="4" t="str">
        <f>IF(copyYourOldExportHere!G663="x",IF(copyYourOldExportHere!G663="","",copyYourOldExportHere!G663),"")</f>
        <v/>
      </c>
      <c r="I663" s="4" t="str">
        <f>IF(copyYourOldExportHere!G663="x",IF(copyYourOldExportHere!H663="","",copyYourOldExportHere!H663),"")</f>
        <v/>
      </c>
      <c r="J663" s="4" t="str">
        <f>IF(copyYourOldExportHere!G663="x",IF(copyYourOldExportHere!I663="","",copyYourOldExportHere!I663),"")</f>
        <v/>
      </c>
      <c r="K663">
        <v>662</v>
      </c>
      <c r="L663" t="s">
        <v>36</v>
      </c>
      <c r="M663" t="s">
        <v>1638</v>
      </c>
      <c r="N663" t="s">
        <v>22</v>
      </c>
      <c r="O663">
        <v>68</v>
      </c>
      <c r="P663" t="s">
        <v>333</v>
      </c>
      <c r="Q663" t="str">
        <f t="shared" si="61"/>
        <v/>
      </c>
      <c r="R663" t="str">
        <f t="shared" si="62"/>
        <v/>
      </c>
      <c r="S663" t="str">
        <f t="shared" si="63"/>
        <v/>
      </c>
      <c r="V663" t="str">
        <f t="shared" si="64"/>
        <v>Holmes,GpATN</v>
      </c>
      <c r="W663" t="str">
        <f>IF(T663&lt;&gt;"multiple",IF(ISERROR(VLOOKUP(SUBSTITUTE(SUBSTITUTE(V663,"*","~*"),"+","~+"),playerChgs!G$2:H$411,2,FALSE)),"",VLOOKUP(SUBSTITUTE(SUBSTITUTE(V663,"*","~*"),"+","~+"),playerChgs!G$2:H$411,2,FALSE)),"")</f>
        <v/>
      </c>
      <c r="X663" t="str">
        <f t="shared" si="65"/>
        <v>Holmes,GpATN</v>
      </c>
    </row>
    <row r="664" spans="1:24" x14ac:dyDescent="0.25">
      <c r="A664" s="7" t="str">
        <f t="shared" si="60"/>
        <v/>
      </c>
      <c r="B664" s="4" t="str">
        <f>IF(copyYourOldExportHere!G664="x",IF(copyYourOldExportHere!A664="","",copyYourOldExportHere!A664),"")</f>
        <v/>
      </c>
      <c r="C664" s="4" t="str">
        <f>IF(copyYourOldExportHere!G664="x",IF(copyYourOldExportHere!B664="","",copyYourOldExportHere!B664),"")</f>
        <v/>
      </c>
      <c r="D664" s="4" t="str">
        <f>IF(copyYourOldExportHere!G664="x",IF(copyYourOldExportHere!C664="","",copyYourOldExportHere!C664),"")</f>
        <v/>
      </c>
      <c r="E664" s="4" t="str">
        <f>IF(copyYourOldExportHere!G664="x",IF(copyYourOldExportHere!D664="","",copyYourOldExportHere!D664),"")</f>
        <v/>
      </c>
      <c r="F664" s="4" t="str">
        <f>IF(copyYourOldExportHere!G664="x",IF(copyYourOldExportHere!E664="","",copyYourOldExportHere!E664),"")</f>
        <v/>
      </c>
      <c r="G664" s="4" t="str">
        <f>IF(copyYourOldExportHere!G664="x",IF(copyYourOldExportHere!F664="","",copyYourOldExportHere!F664),"")</f>
        <v/>
      </c>
      <c r="H664" s="4" t="str">
        <f>IF(copyYourOldExportHere!G664="x",IF(copyYourOldExportHere!G664="","",copyYourOldExportHere!G664),"")</f>
        <v/>
      </c>
      <c r="I664" s="4" t="str">
        <f>IF(copyYourOldExportHere!G664="x",IF(copyYourOldExportHere!H664="","",copyYourOldExportHere!H664),"")</f>
        <v/>
      </c>
      <c r="J664" s="4" t="str">
        <f>IF(copyYourOldExportHere!G664="x",IF(copyYourOldExportHere!I664="","",copyYourOldExportHere!I664),"")</f>
        <v/>
      </c>
      <c r="K664">
        <v>663</v>
      </c>
      <c r="L664" t="s">
        <v>48</v>
      </c>
      <c r="M664" t="s">
        <v>833</v>
      </c>
      <c r="N664" t="s">
        <v>22</v>
      </c>
      <c r="O664">
        <v>94</v>
      </c>
      <c r="P664" t="s">
        <v>1639</v>
      </c>
      <c r="Q664" t="str">
        <f t="shared" si="61"/>
        <v/>
      </c>
      <c r="R664" t="str">
        <f t="shared" si="62"/>
        <v/>
      </c>
      <c r="S664" t="str">
        <f t="shared" si="63"/>
        <v/>
      </c>
      <c r="V664" t="str">
        <f t="shared" si="64"/>
        <v>Holton,T*pDEA</v>
      </c>
      <c r="W664" t="str">
        <f>IF(T664&lt;&gt;"multiple",IF(ISERROR(VLOOKUP(SUBSTITUTE(SUBSTITUTE(V664,"*","~*"),"+","~+"),playerChgs!G$2:H$411,2,FALSE)),"",VLOOKUP(SUBSTITUTE(SUBSTITUTE(V664,"*","~*"),"+","~+"),playerChgs!G$2:H$411,2,FALSE)),"")</f>
        <v/>
      </c>
      <c r="X664" t="str">
        <f t="shared" si="65"/>
        <v>Holton,T*pDEA</v>
      </c>
    </row>
    <row r="665" spans="1:24" x14ac:dyDescent="0.25">
      <c r="A665" s="7" t="str">
        <f t="shared" si="60"/>
        <v/>
      </c>
      <c r="B665" s="4" t="str">
        <f>IF(copyYourOldExportHere!G665="x",IF(copyYourOldExportHere!A665="","",copyYourOldExportHere!A665),"")</f>
        <v/>
      </c>
      <c r="C665" s="4" t="str">
        <f>IF(copyYourOldExportHere!G665="x",IF(copyYourOldExportHere!B665="","",copyYourOldExportHere!B665),"")</f>
        <v/>
      </c>
      <c r="D665" s="4" t="str">
        <f>IF(copyYourOldExportHere!G665="x",IF(copyYourOldExportHere!C665="","",copyYourOldExportHere!C665),"")</f>
        <v/>
      </c>
      <c r="E665" s="4" t="str">
        <f>IF(copyYourOldExportHere!G665="x",IF(copyYourOldExportHere!D665="","",copyYourOldExportHere!D665),"")</f>
        <v/>
      </c>
      <c r="F665" s="4" t="str">
        <f>IF(copyYourOldExportHere!G665="x",IF(copyYourOldExportHere!E665="","",copyYourOldExportHere!E665),"")</f>
        <v/>
      </c>
      <c r="G665" s="4" t="str">
        <f>IF(copyYourOldExportHere!G665="x",IF(copyYourOldExportHere!F665="","",copyYourOldExportHere!F665),"")</f>
        <v/>
      </c>
      <c r="H665" s="4" t="str">
        <f>IF(copyYourOldExportHere!G665="x",IF(copyYourOldExportHere!G665="","",copyYourOldExportHere!G665),"")</f>
        <v/>
      </c>
      <c r="I665" s="4" t="str">
        <f>IF(copyYourOldExportHere!G665="x",IF(copyYourOldExportHere!H665="","",copyYourOldExportHere!H665),"")</f>
        <v/>
      </c>
      <c r="J665" s="4" t="str">
        <f>IF(copyYourOldExportHere!G665="x",IF(copyYourOldExportHere!I665="","",copyYourOldExportHere!I665),"")</f>
        <v/>
      </c>
      <c r="K665">
        <v>664</v>
      </c>
      <c r="L665" t="s">
        <v>29</v>
      </c>
      <c r="M665" t="s">
        <v>1063</v>
      </c>
      <c r="N665" t="s">
        <v>22</v>
      </c>
      <c r="O665">
        <v>38</v>
      </c>
      <c r="P665" t="s">
        <v>72</v>
      </c>
      <c r="Q665" t="str">
        <f t="shared" si="61"/>
        <v/>
      </c>
      <c r="R665" t="str">
        <f t="shared" si="62"/>
        <v/>
      </c>
      <c r="S665" t="str">
        <f t="shared" si="63"/>
        <v/>
      </c>
      <c r="V665" t="str">
        <f t="shared" si="64"/>
        <v>Honeywell,BpLAN</v>
      </c>
      <c r="W665" t="str">
        <f>IF(T665&lt;&gt;"multiple",IF(ISERROR(VLOOKUP(SUBSTITUTE(SUBSTITUTE(V665,"*","~*"),"+","~+"),playerChgs!G$2:H$411,2,FALSE)),"",VLOOKUP(SUBSTITUTE(SUBSTITUTE(V665,"*","~*"),"+","~+"),playerChgs!G$2:H$411,2,FALSE)),"")</f>
        <v/>
      </c>
      <c r="X665" t="str">
        <f t="shared" si="65"/>
        <v>Honeywell,BpLAN</v>
      </c>
    </row>
    <row r="666" spans="1:24" x14ac:dyDescent="0.25">
      <c r="A666" s="7" t="str">
        <f t="shared" si="60"/>
        <v/>
      </c>
      <c r="B666" s="4" t="str">
        <f>IF(copyYourOldExportHere!G666="x",IF(copyYourOldExportHere!A666="","",copyYourOldExportHere!A666),"")</f>
        <v/>
      </c>
      <c r="C666" s="4" t="str">
        <f>IF(copyYourOldExportHere!G666="x",IF(copyYourOldExportHere!B666="","",copyYourOldExportHere!B666),"")</f>
        <v/>
      </c>
      <c r="D666" s="4" t="str">
        <f>IF(copyYourOldExportHere!G666="x",IF(copyYourOldExportHere!C666="","",copyYourOldExportHere!C666),"")</f>
        <v/>
      </c>
      <c r="E666" s="4" t="str">
        <f>IF(copyYourOldExportHere!G666="x",IF(copyYourOldExportHere!D666="","",copyYourOldExportHere!D666),"")</f>
        <v/>
      </c>
      <c r="F666" s="4" t="str">
        <f>IF(copyYourOldExportHere!G666="x",IF(copyYourOldExportHere!E666="","",copyYourOldExportHere!E666),"")</f>
        <v/>
      </c>
      <c r="G666" s="4" t="str">
        <f>IF(copyYourOldExportHere!G666="x",IF(copyYourOldExportHere!F666="","",copyYourOldExportHere!F666),"")</f>
        <v/>
      </c>
      <c r="H666" s="4" t="str">
        <f>IF(copyYourOldExportHere!G666="x",IF(copyYourOldExportHere!G666="","",copyYourOldExportHere!G666),"")</f>
        <v/>
      </c>
      <c r="I666" s="4" t="str">
        <f>IF(copyYourOldExportHere!G666="x",IF(copyYourOldExportHere!H666="","",copyYourOldExportHere!H666),"")</f>
        <v/>
      </c>
      <c r="J666" s="4" t="str">
        <f>IF(copyYourOldExportHere!G666="x",IF(copyYourOldExportHere!I666="","",copyYourOldExportHere!I666),"")</f>
        <v/>
      </c>
      <c r="K666">
        <v>665</v>
      </c>
      <c r="L666" t="s">
        <v>50</v>
      </c>
      <c r="M666" t="s">
        <v>1640</v>
      </c>
      <c r="N666" t="s">
        <v>22</v>
      </c>
      <c r="O666">
        <v>18</v>
      </c>
      <c r="P666" t="s">
        <v>62</v>
      </c>
      <c r="Q666" t="str">
        <f t="shared" si="61"/>
        <v/>
      </c>
      <c r="R666" t="str">
        <f t="shared" si="62"/>
        <v/>
      </c>
      <c r="S666" t="str">
        <f t="shared" si="63"/>
        <v/>
      </c>
      <c r="T666" t="s">
        <v>6</v>
      </c>
      <c r="V666" t="str">
        <f t="shared" si="64"/>
        <v>Horn,B*pBOA</v>
      </c>
      <c r="W666" t="str">
        <f>IF(T666&lt;&gt;"multiple",IF(ISERROR(VLOOKUP(SUBSTITUTE(SUBSTITUTE(V666,"*","~*"),"+","~+"),playerChgs!G$2:H$411,2,FALSE)),"",VLOOKUP(SUBSTITUTE(SUBSTITUTE(V666,"*","~*"),"+","~+"),playerChgs!G$2:H$411,2,FALSE)),"")</f>
        <v/>
      </c>
      <c r="X666" t="str">
        <f t="shared" si="65"/>
        <v>Horn,B*pBOA</v>
      </c>
    </row>
    <row r="667" spans="1:24" x14ac:dyDescent="0.25">
      <c r="A667" s="7" t="str">
        <f t="shared" si="60"/>
        <v/>
      </c>
      <c r="B667" s="4" t="str">
        <f>IF(copyYourOldExportHere!G667="x",IF(copyYourOldExportHere!A667="","",copyYourOldExportHere!A667),"")</f>
        <v/>
      </c>
      <c r="C667" s="4" t="str">
        <f>IF(copyYourOldExportHere!G667="x",IF(copyYourOldExportHere!B667="","",copyYourOldExportHere!B667),"")</f>
        <v/>
      </c>
      <c r="D667" s="4" t="str">
        <f>IF(copyYourOldExportHere!G667="x",IF(copyYourOldExportHere!C667="","",copyYourOldExportHere!C667),"")</f>
        <v/>
      </c>
      <c r="E667" s="4" t="str">
        <f>IF(copyYourOldExportHere!G667="x",IF(copyYourOldExportHere!D667="","",copyYourOldExportHere!D667),"")</f>
        <v/>
      </c>
      <c r="F667" s="4" t="str">
        <f>IF(copyYourOldExportHere!G667="x",IF(copyYourOldExportHere!E667="","",copyYourOldExportHere!E667),"")</f>
        <v/>
      </c>
      <c r="G667" s="4" t="str">
        <f>IF(copyYourOldExportHere!G667="x",IF(copyYourOldExportHere!F667="","",copyYourOldExportHere!F667),"")</f>
        <v/>
      </c>
      <c r="H667" s="4" t="str">
        <f>IF(copyYourOldExportHere!G667="x",IF(copyYourOldExportHere!G667="","",copyYourOldExportHere!G667),"")</f>
        <v/>
      </c>
      <c r="I667" s="4" t="str">
        <f>IF(copyYourOldExportHere!G667="x",IF(copyYourOldExportHere!H667="","",copyYourOldExportHere!H667),"")</f>
        <v/>
      </c>
      <c r="J667" s="4" t="str">
        <f>IF(copyYourOldExportHere!G667="x",IF(copyYourOldExportHere!I667="","",copyYourOldExportHere!I667),"")</f>
        <v/>
      </c>
      <c r="K667">
        <v>666</v>
      </c>
      <c r="L667" t="s">
        <v>49</v>
      </c>
      <c r="M667" t="s">
        <v>1064</v>
      </c>
      <c r="N667" t="s">
        <v>27</v>
      </c>
      <c r="O667">
        <v>328</v>
      </c>
      <c r="P667" t="s">
        <v>1641</v>
      </c>
      <c r="Q667" t="str">
        <f t="shared" si="61"/>
        <v/>
      </c>
      <c r="R667" t="str">
        <f t="shared" si="62"/>
        <v/>
      </c>
      <c r="S667" t="str">
        <f t="shared" si="63"/>
        <v/>
      </c>
      <c r="V667" t="str">
        <f t="shared" si="64"/>
        <v>Horwitz,S*hTOA</v>
      </c>
      <c r="W667" t="str">
        <f>IF(T667&lt;&gt;"multiple",IF(ISERROR(VLOOKUP(SUBSTITUTE(SUBSTITUTE(V667,"*","~*"),"+","~+"),playerChgs!G$2:H$411,2,FALSE)),"",VLOOKUP(SUBSTITUTE(SUBSTITUTE(V667,"*","~*"),"+","~+"),playerChgs!G$2:H$411,2,FALSE)),"")</f>
        <v/>
      </c>
      <c r="X667" t="str">
        <f t="shared" si="65"/>
        <v>Horwitz,S*hTOA</v>
      </c>
    </row>
    <row r="668" spans="1:24" x14ac:dyDescent="0.25">
      <c r="A668" s="7" t="str">
        <f t="shared" si="60"/>
        <v/>
      </c>
      <c r="B668" s="4" t="str">
        <f>IF(copyYourOldExportHere!G668="x",IF(copyYourOldExportHere!A668="","",copyYourOldExportHere!A668),"")</f>
        <v/>
      </c>
      <c r="C668" s="4" t="str">
        <f>IF(copyYourOldExportHere!G668="x",IF(copyYourOldExportHere!B668="","",copyYourOldExportHere!B668),"")</f>
        <v/>
      </c>
      <c r="D668" s="4" t="str">
        <f>IF(copyYourOldExportHere!G668="x",IF(copyYourOldExportHere!C668="","",copyYourOldExportHere!C668),"")</f>
        <v/>
      </c>
      <c r="E668" s="4" t="str">
        <f>IF(copyYourOldExportHere!G668="x",IF(copyYourOldExportHere!D668="","",copyYourOldExportHere!D668),"")</f>
        <v/>
      </c>
      <c r="F668" s="4" t="str">
        <f>IF(copyYourOldExportHere!G668="x",IF(copyYourOldExportHere!E668="","",copyYourOldExportHere!E668),"")</f>
        <v/>
      </c>
      <c r="G668" s="4" t="str">
        <f>IF(copyYourOldExportHere!G668="x",IF(copyYourOldExportHere!F668="","",copyYourOldExportHere!F668),"")</f>
        <v/>
      </c>
      <c r="H668" s="4" t="str">
        <f>IF(copyYourOldExportHere!G668="x",IF(copyYourOldExportHere!G668="","",copyYourOldExportHere!G668),"")</f>
        <v/>
      </c>
      <c r="I668" s="4" t="str">
        <f>IF(copyYourOldExportHere!G668="x",IF(copyYourOldExportHere!H668="","",copyYourOldExportHere!H668),"")</f>
        <v/>
      </c>
      <c r="J668" s="4" t="str">
        <f>IF(copyYourOldExportHere!G668="x",IF(copyYourOldExportHere!I668="","",copyYourOldExportHere!I668),"")</f>
        <v/>
      </c>
      <c r="K668">
        <v>667</v>
      </c>
      <c r="L668" t="s">
        <v>30</v>
      </c>
      <c r="M668" t="s">
        <v>1642</v>
      </c>
      <c r="N668" t="s">
        <v>27</v>
      </c>
      <c r="O668">
        <v>449</v>
      </c>
      <c r="P668" t="s">
        <v>788</v>
      </c>
      <c r="Q668" t="str">
        <f t="shared" si="61"/>
        <v/>
      </c>
      <c r="R668" t="str">
        <f t="shared" si="62"/>
        <v/>
      </c>
      <c r="S668" t="str">
        <f t="shared" si="63"/>
        <v/>
      </c>
      <c r="V668" t="str">
        <f t="shared" si="64"/>
        <v>Hoskins,RhMLN</v>
      </c>
      <c r="W668" t="str">
        <f>IF(T668&lt;&gt;"multiple",IF(ISERROR(VLOOKUP(SUBSTITUTE(SUBSTITUTE(V668,"*","~*"),"+","~+"),playerChgs!G$2:H$411,2,FALSE)),"",VLOOKUP(SUBSTITUTE(SUBSTITUTE(V668,"*","~*"),"+","~+"),playerChgs!G$2:H$411,2,FALSE)),"")</f>
        <v/>
      </c>
      <c r="X668" t="str">
        <f t="shared" si="65"/>
        <v>Hoskins,RhMLN</v>
      </c>
    </row>
    <row r="669" spans="1:24" x14ac:dyDescent="0.25">
      <c r="A669" s="7" t="str">
        <f t="shared" si="60"/>
        <v/>
      </c>
      <c r="B669" s="4" t="str">
        <f>IF(copyYourOldExportHere!G669="x",IF(copyYourOldExportHere!A669="","",copyYourOldExportHere!A669),"")</f>
        <v/>
      </c>
      <c r="C669" s="4" t="str">
        <f>IF(copyYourOldExportHere!G669="x",IF(copyYourOldExportHere!B669="","",copyYourOldExportHere!B669),"")</f>
        <v/>
      </c>
      <c r="D669" s="4" t="str">
        <f>IF(copyYourOldExportHere!G669="x",IF(copyYourOldExportHere!C669="","",copyYourOldExportHere!C669),"")</f>
        <v/>
      </c>
      <c r="E669" s="4" t="str">
        <f>IF(copyYourOldExportHere!G669="x",IF(copyYourOldExportHere!D669="","",copyYourOldExportHere!D669),"")</f>
        <v/>
      </c>
      <c r="F669" s="4" t="str">
        <f>IF(copyYourOldExportHere!G669="x",IF(copyYourOldExportHere!E669="","",copyYourOldExportHere!E669),"")</f>
        <v/>
      </c>
      <c r="G669" s="4" t="str">
        <f>IF(copyYourOldExportHere!G669="x",IF(copyYourOldExportHere!F669="","",copyYourOldExportHere!F669),"")</f>
        <v/>
      </c>
      <c r="H669" s="4" t="str">
        <f>IF(copyYourOldExportHere!G669="x",IF(copyYourOldExportHere!G669="","",copyYourOldExportHere!G669),"")</f>
        <v/>
      </c>
      <c r="I669" s="4" t="str">
        <f>IF(copyYourOldExportHere!G669="x",IF(copyYourOldExportHere!H669="","",copyYourOldExportHere!H669),"")</f>
        <v/>
      </c>
      <c r="J669" s="4" t="str">
        <f>IF(copyYourOldExportHere!G669="x",IF(copyYourOldExportHere!I669="","",copyYourOldExportHere!I669),"")</f>
        <v/>
      </c>
      <c r="K669">
        <v>668</v>
      </c>
      <c r="L669" t="s">
        <v>50</v>
      </c>
      <c r="M669" t="s">
        <v>542</v>
      </c>
      <c r="N669" t="s">
        <v>22</v>
      </c>
      <c r="O669">
        <v>179</v>
      </c>
      <c r="P669" t="s">
        <v>67</v>
      </c>
      <c r="Q669" t="str">
        <f t="shared" si="61"/>
        <v/>
      </c>
      <c r="R669" t="str">
        <f t="shared" si="62"/>
        <v/>
      </c>
      <c r="S669" t="str">
        <f t="shared" si="63"/>
        <v/>
      </c>
      <c r="V669" t="str">
        <f t="shared" si="64"/>
        <v>Houck,TpBOA</v>
      </c>
      <c r="W669" t="str">
        <f>IF(T669&lt;&gt;"multiple",IF(ISERROR(VLOOKUP(SUBSTITUTE(SUBSTITUTE(V669,"*","~*"),"+","~+"),playerChgs!G$2:H$411,2,FALSE)),"",VLOOKUP(SUBSTITUTE(SUBSTITUTE(V669,"*","~*"),"+","~+"),playerChgs!G$2:H$411,2,FALSE)),"")</f>
        <v/>
      </c>
      <c r="X669" t="str">
        <f t="shared" si="65"/>
        <v>Houck,TpBOA</v>
      </c>
    </row>
    <row r="670" spans="1:24" x14ac:dyDescent="0.25">
      <c r="A670" s="7" t="str">
        <f t="shared" si="60"/>
        <v/>
      </c>
      <c r="B670" s="4" t="str">
        <f>IF(copyYourOldExportHere!G670="x",IF(copyYourOldExportHere!A670="","",copyYourOldExportHere!A670),"")</f>
        <v/>
      </c>
      <c r="C670" s="4" t="str">
        <f>IF(copyYourOldExportHere!G670="x",IF(copyYourOldExportHere!B670="","",copyYourOldExportHere!B670),"")</f>
        <v/>
      </c>
      <c r="D670" s="4" t="str">
        <f>IF(copyYourOldExportHere!G670="x",IF(copyYourOldExportHere!C670="","",copyYourOldExportHere!C670),"")</f>
        <v/>
      </c>
      <c r="E670" s="4" t="str">
        <f>IF(copyYourOldExportHere!G670="x",IF(copyYourOldExportHere!D670="","",copyYourOldExportHere!D670),"")</f>
        <v/>
      </c>
      <c r="F670" s="4" t="str">
        <f>IF(copyYourOldExportHere!G670="x",IF(copyYourOldExportHere!E670="","",copyYourOldExportHere!E670),"")</f>
        <v/>
      </c>
      <c r="G670" s="4" t="str">
        <f>IF(copyYourOldExportHere!G670="x",IF(copyYourOldExportHere!F670="","",copyYourOldExportHere!F670),"")</f>
        <v/>
      </c>
      <c r="H670" s="4" t="str">
        <f>IF(copyYourOldExportHere!G670="x",IF(copyYourOldExportHere!G670="","",copyYourOldExportHere!G670),"")</f>
        <v/>
      </c>
      <c r="I670" s="4" t="str">
        <f>IF(copyYourOldExportHere!G670="x",IF(copyYourOldExportHere!H670="","",copyYourOldExportHere!H670),"")</f>
        <v/>
      </c>
      <c r="J670" s="4" t="str">
        <f>IF(copyYourOldExportHere!G670="x",IF(copyYourOldExportHere!I670="","",copyYourOldExportHere!I670),"")</f>
        <v/>
      </c>
      <c r="K670">
        <v>669</v>
      </c>
      <c r="L670" t="s">
        <v>25</v>
      </c>
      <c r="M670" t="s">
        <v>361</v>
      </c>
      <c r="N670" t="s">
        <v>22</v>
      </c>
      <c r="O670">
        <v>69</v>
      </c>
      <c r="P670" t="s">
        <v>79</v>
      </c>
      <c r="Q670" t="str">
        <f t="shared" si="61"/>
        <v/>
      </c>
      <c r="R670" t="str">
        <f t="shared" si="62"/>
        <v/>
      </c>
      <c r="S670" t="str">
        <f t="shared" si="63"/>
        <v/>
      </c>
      <c r="V670" t="str">
        <f t="shared" si="64"/>
        <v>Houser,ApNYN</v>
      </c>
      <c r="W670" t="str">
        <f>IF(T670&lt;&gt;"multiple",IF(ISERROR(VLOOKUP(SUBSTITUTE(SUBSTITUTE(V670,"*","~*"),"+","~+"),playerChgs!G$2:H$411,2,FALSE)),"",VLOOKUP(SUBSTITUTE(SUBSTITUTE(V670,"*","~*"),"+","~+"),playerChgs!G$2:H$411,2,FALSE)),"")</f>
        <v/>
      </c>
      <c r="X670" t="str">
        <f t="shared" si="65"/>
        <v>Houser,ApNYN</v>
      </c>
    </row>
    <row r="671" spans="1:24" x14ac:dyDescent="0.25">
      <c r="A671" s="7" t="str">
        <f t="shared" si="60"/>
        <v/>
      </c>
      <c r="B671" s="4" t="str">
        <f>IF(copyYourOldExportHere!G671="x",IF(copyYourOldExportHere!A671="","",copyYourOldExportHere!A671),"")</f>
        <v/>
      </c>
      <c r="C671" s="4" t="str">
        <f>IF(copyYourOldExportHere!G671="x",IF(copyYourOldExportHere!B671="","",copyYourOldExportHere!B671),"")</f>
        <v/>
      </c>
      <c r="D671" s="4" t="str">
        <f>IF(copyYourOldExportHere!G671="x",IF(copyYourOldExportHere!C671="","",copyYourOldExportHere!C671),"")</f>
        <v/>
      </c>
      <c r="E671" s="4" t="str">
        <f>IF(copyYourOldExportHere!G671="x",IF(copyYourOldExportHere!D671="","",copyYourOldExportHere!D671),"")</f>
        <v/>
      </c>
      <c r="F671" s="4" t="str">
        <f>IF(copyYourOldExportHere!G671="x",IF(copyYourOldExportHere!E671="","",copyYourOldExportHere!E671),"")</f>
        <v/>
      </c>
      <c r="G671" s="4" t="str">
        <f>IF(copyYourOldExportHere!G671="x",IF(copyYourOldExportHere!F671="","",copyYourOldExportHere!F671),"")</f>
        <v/>
      </c>
      <c r="H671" s="4" t="str">
        <f>IF(copyYourOldExportHere!G671="x",IF(copyYourOldExportHere!G671="","",copyYourOldExportHere!G671),"")</f>
        <v/>
      </c>
      <c r="I671" s="4" t="str">
        <f>IF(copyYourOldExportHere!G671="x",IF(copyYourOldExportHere!H671="","",copyYourOldExportHere!H671),"")</f>
        <v/>
      </c>
      <c r="J671" s="4" t="str">
        <f>IF(copyYourOldExportHere!G671="x",IF(copyYourOldExportHere!I671="","",copyYourOldExportHere!I671),"")</f>
        <v/>
      </c>
      <c r="K671">
        <v>670</v>
      </c>
      <c r="L671" t="s">
        <v>40</v>
      </c>
      <c r="M671" t="s">
        <v>543</v>
      </c>
      <c r="N671" t="s">
        <v>22</v>
      </c>
      <c r="O671">
        <v>29</v>
      </c>
      <c r="P671" t="s">
        <v>336</v>
      </c>
      <c r="Q671" t="str">
        <f t="shared" si="61"/>
        <v/>
      </c>
      <c r="R671" t="str">
        <f t="shared" si="62"/>
        <v/>
      </c>
      <c r="S671" t="str">
        <f t="shared" si="63"/>
        <v/>
      </c>
      <c r="V671" t="str">
        <f t="shared" si="64"/>
        <v>Howard,SpCLA</v>
      </c>
      <c r="W671" t="str">
        <f>IF(T671&lt;&gt;"multiple",IF(ISERROR(VLOOKUP(SUBSTITUTE(SUBSTITUTE(V671,"*","~*"),"+","~+"),playerChgs!G$2:H$411,2,FALSE)),"",VLOOKUP(SUBSTITUTE(SUBSTITUTE(V671,"*","~*"),"+","~+"),playerChgs!G$2:H$411,2,FALSE)),"")</f>
        <v/>
      </c>
      <c r="X671" t="str">
        <f t="shared" si="65"/>
        <v>Howard,SpCLA</v>
      </c>
    </row>
    <row r="672" spans="1:24" x14ac:dyDescent="0.25">
      <c r="A672" s="7" t="str">
        <f t="shared" si="60"/>
        <v/>
      </c>
      <c r="B672" s="4" t="str">
        <f>IF(copyYourOldExportHere!G672="x",IF(copyYourOldExportHere!A672="","",copyYourOldExportHere!A672),"")</f>
        <v/>
      </c>
      <c r="C672" s="4" t="str">
        <f>IF(copyYourOldExportHere!G672="x",IF(copyYourOldExportHere!B672="","",copyYourOldExportHere!B672),"")</f>
        <v/>
      </c>
      <c r="D672" s="4" t="str">
        <f>IF(copyYourOldExportHere!G672="x",IF(copyYourOldExportHere!C672="","",copyYourOldExportHere!C672),"")</f>
        <v/>
      </c>
      <c r="E672" s="4" t="str">
        <f>IF(copyYourOldExportHere!G672="x",IF(copyYourOldExportHere!D672="","",copyYourOldExportHere!D672),"")</f>
        <v/>
      </c>
      <c r="F672" s="4" t="str">
        <f>IF(copyYourOldExportHere!G672="x",IF(copyYourOldExportHere!E672="","",copyYourOldExportHere!E672),"")</f>
        <v/>
      </c>
      <c r="G672" s="4" t="str">
        <f>IF(copyYourOldExportHere!G672="x",IF(copyYourOldExportHere!F672="","",copyYourOldExportHere!F672),"")</f>
        <v/>
      </c>
      <c r="H672" s="4" t="str">
        <f>IF(copyYourOldExportHere!G672="x",IF(copyYourOldExportHere!G672="","",copyYourOldExportHere!G672),"")</f>
        <v/>
      </c>
      <c r="I672" s="4" t="str">
        <f>IF(copyYourOldExportHere!G672="x",IF(copyYourOldExportHere!H672="","",copyYourOldExportHere!H672),"")</f>
        <v/>
      </c>
      <c r="J672" s="4" t="str">
        <f>IF(copyYourOldExportHere!G672="x",IF(copyYourOldExportHere!I672="","",copyYourOldExportHere!I672),"")</f>
        <v/>
      </c>
      <c r="K672">
        <v>671</v>
      </c>
      <c r="L672" t="s">
        <v>28</v>
      </c>
      <c r="M672" t="s">
        <v>543</v>
      </c>
      <c r="N672" t="s">
        <v>22</v>
      </c>
      <c r="O672">
        <v>24</v>
      </c>
      <c r="P672" t="s">
        <v>336</v>
      </c>
      <c r="Q672" t="str">
        <f t="shared" si="61"/>
        <v/>
      </c>
      <c r="R672" t="str">
        <f t="shared" si="62"/>
        <v/>
      </c>
      <c r="S672" t="str">
        <f t="shared" si="63"/>
        <v/>
      </c>
      <c r="T672" t="s">
        <v>7</v>
      </c>
      <c r="V672" t="str">
        <f t="shared" si="64"/>
        <v>Howard,SpSFN</v>
      </c>
      <c r="W672" t="str">
        <f>IF(T672&lt;&gt;"multiple",IF(ISERROR(VLOOKUP(SUBSTITUTE(SUBSTITUTE(V672,"*","~*"),"+","~+"),playerChgs!G$2:H$411,2,FALSE)),"",VLOOKUP(SUBSTITUTE(SUBSTITUTE(V672,"*","~*"),"+","~+"),playerChgs!G$2:H$411,2,FALSE)),"")</f>
        <v/>
      </c>
      <c r="X672" t="str">
        <f t="shared" si="65"/>
        <v>Howard,SpSFN</v>
      </c>
    </row>
    <row r="673" spans="1:24" x14ac:dyDescent="0.25">
      <c r="A673" s="7" t="str">
        <f t="shared" si="60"/>
        <v/>
      </c>
      <c r="B673" s="4" t="str">
        <f>IF(copyYourOldExportHere!G673="x",IF(copyYourOldExportHere!A673="","",copyYourOldExportHere!A673),"")</f>
        <v/>
      </c>
      <c r="C673" s="4" t="str">
        <f>IF(copyYourOldExportHere!G673="x",IF(copyYourOldExportHere!B673="","",copyYourOldExportHere!B673),"")</f>
        <v/>
      </c>
      <c r="D673" s="4" t="str">
        <f>IF(copyYourOldExportHere!G673="x",IF(copyYourOldExportHere!C673="","",copyYourOldExportHere!C673),"")</f>
        <v/>
      </c>
      <c r="E673" s="4" t="str">
        <f>IF(copyYourOldExportHere!G673="x",IF(copyYourOldExportHere!D673="","",copyYourOldExportHere!D673),"")</f>
        <v/>
      </c>
      <c r="F673" s="4" t="str">
        <f>IF(copyYourOldExportHere!G673="x",IF(copyYourOldExportHere!E673="","",copyYourOldExportHere!E673),"")</f>
        <v/>
      </c>
      <c r="G673" s="4" t="str">
        <f>IF(copyYourOldExportHere!G673="x",IF(copyYourOldExportHere!F673="","",copyYourOldExportHere!F673),"")</f>
        <v/>
      </c>
      <c r="H673" s="4" t="str">
        <f>IF(copyYourOldExportHere!G673="x",IF(copyYourOldExportHere!G673="","",copyYourOldExportHere!G673),"")</f>
        <v/>
      </c>
      <c r="I673" s="4" t="str">
        <f>IF(copyYourOldExportHere!G673="x",IF(copyYourOldExportHere!H673="","",copyYourOldExportHere!H673),"")</f>
        <v/>
      </c>
      <c r="J673" s="4" t="str">
        <f>IF(copyYourOldExportHere!G673="x",IF(copyYourOldExportHere!I673="","",copyYourOldExportHere!I673),"")</f>
        <v/>
      </c>
      <c r="K673">
        <v>672</v>
      </c>
      <c r="L673" t="s">
        <v>40</v>
      </c>
      <c r="M673" t="s">
        <v>543</v>
      </c>
      <c r="N673" t="s">
        <v>22</v>
      </c>
      <c r="O673">
        <v>5</v>
      </c>
      <c r="P673" t="s">
        <v>333</v>
      </c>
      <c r="Q673" t="str">
        <f t="shared" si="61"/>
        <v/>
      </c>
      <c r="R673" t="str">
        <f t="shared" si="62"/>
        <v/>
      </c>
      <c r="S673" t="str">
        <f t="shared" si="63"/>
        <v/>
      </c>
      <c r="T673" t="s">
        <v>7</v>
      </c>
      <c r="V673" t="str">
        <f t="shared" si="64"/>
        <v>Howard,SpCLA</v>
      </c>
      <c r="W673" t="str">
        <f>IF(T673&lt;&gt;"multiple",IF(ISERROR(VLOOKUP(SUBSTITUTE(SUBSTITUTE(V673,"*","~*"),"+","~+"),playerChgs!G$2:H$411,2,FALSE)),"",VLOOKUP(SUBSTITUTE(SUBSTITUTE(V673,"*","~*"),"+","~+"),playerChgs!G$2:H$411,2,FALSE)),"")</f>
        <v/>
      </c>
      <c r="X673" t="str">
        <f t="shared" si="65"/>
        <v>Howard,SpCLA</v>
      </c>
    </row>
    <row r="674" spans="1:24" x14ac:dyDescent="0.25">
      <c r="A674" s="7" t="str">
        <f t="shared" si="60"/>
        <v/>
      </c>
      <c r="B674" s="4" t="str">
        <f>IF(copyYourOldExportHere!G674="x",IF(copyYourOldExportHere!A674="","",copyYourOldExportHere!A674),"")</f>
        <v/>
      </c>
      <c r="C674" s="4" t="str">
        <f>IF(copyYourOldExportHere!G674="x",IF(copyYourOldExportHere!B674="","",copyYourOldExportHere!B674),"")</f>
        <v/>
      </c>
      <c r="D674" s="4" t="str">
        <f>IF(copyYourOldExportHere!G674="x",IF(copyYourOldExportHere!C674="","",copyYourOldExportHere!C674),"")</f>
        <v/>
      </c>
      <c r="E674" s="4" t="str">
        <f>IF(copyYourOldExportHere!G674="x",IF(copyYourOldExportHere!D674="","",copyYourOldExportHere!D674),"")</f>
        <v/>
      </c>
      <c r="F674" s="4" t="str">
        <f>IF(copyYourOldExportHere!G674="x",IF(copyYourOldExportHere!E674="","",copyYourOldExportHere!E674),"")</f>
        <v/>
      </c>
      <c r="G674" s="4" t="str">
        <f>IF(copyYourOldExportHere!G674="x",IF(copyYourOldExportHere!F674="","",copyYourOldExportHere!F674),"")</f>
        <v/>
      </c>
      <c r="H674" s="4" t="str">
        <f>IF(copyYourOldExportHere!G674="x",IF(copyYourOldExportHere!G674="","",copyYourOldExportHere!G674),"")</f>
        <v/>
      </c>
      <c r="I674" s="4" t="str">
        <f>IF(copyYourOldExportHere!G674="x",IF(copyYourOldExportHere!H674="","",copyYourOldExportHere!H674),"")</f>
        <v/>
      </c>
      <c r="J674" s="4" t="str">
        <f>IF(copyYourOldExportHere!G674="x",IF(copyYourOldExportHere!I674="","",copyYourOldExportHere!I674),"")</f>
        <v/>
      </c>
      <c r="K674">
        <v>673</v>
      </c>
      <c r="L674" t="s">
        <v>30</v>
      </c>
      <c r="M674" t="s">
        <v>1065</v>
      </c>
      <c r="N674" t="s">
        <v>22</v>
      </c>
      <c r="O674">
        <v>62</v>
      </c>
      <c r="P674" t="s">
        <v>60</v>
      </c>
      <c r="Q674" t="str">
        <f t="shared" si="61"/>
        <v/>
      </c>
      <c r="R674" t="str">
        <f t="shared" si="62"/>
        <v/>
      </c>
      <c r="S674" t="str">
        <f t="shared" si="63"/>
        <v/>
      </c>
      <c r="V674" t="str">
        <f t="shared" si="64"/>
        <v>Hudson,B*pMLN</v>
      </c>
      <c r="W674" t="str">
        <f>IF(T674&lt;&gt;"multiple",IF(ISERROR(VLOOKUP(SUBSTITUTE(SUBSTITUTE(V674,"*","~*"),"+","~+"),playerChgs!G$2:H$411,2,FALSE)),"",VLOOKUP(SUBSTITUTE(SUBSTITUTE(V674,"*","~*"),"+","~+"),playerChgs!G$2:H$411,2,FALSE)),"")</f>
        <v/>
      </c>
      <c r="X674" t="str">
        <f t="shared" si="65"/>
        <v>Hudson,B*pMLN</v>
      </c>
    </row>
    <row r="675" spans="1:24" x14ac:dyDescent="0.25">
      <c r="A675" s="7" t="str">
        <f t="shared" si="60"/>
        <v/>
      </c>
      <c r="B675" s="4" t="str">
        <f>IF(copyYourOldExportHere!G675="x",IF(copyYourOldExportHere!A675="","",copyYourOldExportHere!A675),"")</f>
        <v/>
      </c>
      <c r="C675" s="4" t="str">
        <f>IF(copyYourOldExportHere!G675="x",IF(copyYourOldExportHere!B675="","",copyYourOldExportHere!B675),"")</f>
        <v/>
      </c>
      <c r="D675" s="4" t="str">
        <f>IF(copyYourOldExportHere!G675="x",IF(copyYourOldExportHere!C675="","",copyYourOldExportHere!C675),"")</f>
        <v/>
      </c>
      <c r="E675" s="4" t="str">
        <f>IF(copyYourOldExportHere!G675="x",IF(copyYourOldExportHere!D675="","",copyYourOldExportHere!D675),"")</f>
        <v/>
      </c>
      <c r="F675" s="4" t="str">
        <f>IF(copyYourOldExportHere!G675="x",IF(copyYourOldExportHere!E675="","",copyYourOldExportHere!E675),"")</f>
        <v/>
      </c>
      <c r="G675" s="4" t="str">
        <f>IF(copyYourOldExportHere!G675="x",IF(copyYourOldExportHere!F675="","",copyYourOldExportHere!F675),"")</f>
        <v/>
      </c>
      <c r="H675" s="4" t="str">
        <f>IF(copyYourOldExportHere!G675="x",IF(copyYourOldExportHere!G675="","",copyYourOldExportHere!G675),"")</f>
        <v/>
      </c>
      <c r="I675" s="4" t="str">
        <f>IF(copyYourOldExportHere!G675="x",IF(copyYourOldExportHere!H675="","",copyYourOldExportHere!H675),"")</f>
        <v/>
      </c>
      <c r="J675" s="4" t="str">
        <f>IF(copyYourOldExportHere!G675="x",IF(copyYourOldExportHere!I675="","",copyYourOldExportHere!I675),"")</f>
        <v/>
      </c>
      <c r="K675">
        <v>674</v>
      </c>
      <c r="L675" t="s">
        <v>46</v>
      </c>
      <c r="M675" t="s">
        <v>160</v>
      </c>
      <c r="N675" t="s">
        <v>22</v>
      </c>
      <c r="O675">
        <v>89</v>
      </c>
      <c r="P675" t="s">
        <v>69</v>
      </c>
      <c r="Q675" t="str">
        <f t="shared" si="61"/>
        <v/>
      </c>
      <c r="R675" t="str">
        <f t="shared" si="62"/>
        <v/>
      </c>
      <c r="S675" t="str">
        <f t="shared" si="63"/>
        <v/>
      </c>
      <c r="V675" t="str">
        <f t="shared" si="64"/>
        <v>Hudson,DpCON</v>
      </c>
      <c r="W675" t="str">
        <f>IF(T675&lt;&gt;"multiple",IF(ISERROR(VLOOKUP(SUBSTITUTE(SUBSTITUTE(V675,"*","~*"),"+","~+"),playerChgs!G$2:H$411,2,FALSE)),"",VLOOKUP(SUBSTITUTE(SUBSTITUTE(V675,"*","~*"),"+","~+"),playerChgs!G$2:H$411,2,FALSE)),"")</f>
        <v/>
      </c>
      <c r="X675" t="str">
        <f t="shared" si="65"/>
        <v>Hudson,DpCON</v>
      </c>
    </row>
    <row r="676" spans="1:24" x14ac:dyDescent="0.25">
      <c r="A676" s="7" t="str">
        <f t="shared" si="60"/>
        <v/>
      </c>
      <c r="B676" s="4" t="str">
        <f>IF(copyYourOldExportHere!G676="x",IF(copyYourOldExportHere!A676="","",copyYourOldExportHere!A676),"")</f>
        <v/>
      </c>
      <c r="C676" s="4" t="str">
        <f>IF(copyYourOldExportHere!G676="x",IF(copyYourOldExportHere!B676="","",copyYourOldExportHere!B676),"")</f>
        <v/>
      </c>
      <c r="D676" s="4" t="str">
        <f>IF(copyYourOldExportHere!G676="x",IF(copyYourOldExportHere!C676="","",copyYourOldExportHere!C676),"")</f>
        <v/>
      </c>
      <c r="E676" s="4" t="str">
        <f>IF(copyYourOldExportHere!G676="x",IF(copyYourOldExportHere!D676="","",copyYourOldExportHere!D676),"")</f>
        <v/>
      </c>
      <c r="F676" s="4" t="str">
        <f>IF(copyYourOldExportHere!G676="x",IF(copyYourOldExportHere!E676="","",copyYourOldExportHere!E676),"")</f>
        <v/>
      </c>
      <c r="G676" s="4" t="str">
        <f>IF(copyYourOldExportHere!G676="x",IF(copyYourOldExportHere!F676="","",copyYourOldExportHere!F676),"")</f>
        <v/>
      </c>
      <c r="H676" s="4" t="str">
        <f>IF(copyYourOldExportHere!G676="x",IF(copyYourOldExportHere!G676="","",copyYourOldExportHere!G676),"")</f>
        <v/>
      </c>
      <c r="I676" s="4" t="str">
        <f>IF(copyYourOldExportHere!G676="x",IF(copyYourOldExportHere!H676="","",copyYourOldExportHere!H676),"")</f>
        <v/>
      </c>
      <c r="J676" s="4" t="str">
        <f>IF(copyYourOldExportHere!G676="x",IF(copyYourOldExportHere!I676="","",copyYourOldExportHere!I676),"")</f>
        <v/>
      </c>
      <c r="K676">
        <v>675</v>
      </c>
      <c r="L676" t="s">
        <v>29</v>
      </c>
      <c r="M676" t="s">
        <v>160</v>
      </c>
      <c r="N676" t="s">
        <v>22</v>
      </c>
      <c r="O676">
        <v>63</v>
      </c>
      <c r="P676" t="s">
        <v>64</v>
      </c>
      <c r="Q676" t="str">
        <f t="shared" si="61"/>
        <v/>
      </c>
      <c r="R676" t="str">
        <f t="shared" si="62"/>
        <v/>
      </c>
      <c r="S676" t="str">
        <f t="shared" si="63"/>
        <v/>
      </c>
      <c r="V676" t="str">
        <f t="shared" si="64"/>
        <v>Hudson,DpLAN</v>
      </c>
      <c r="W676" t="str">
        <f>IF(T676&lt;&gt;"multiple",IF(ISERROR(VLOOKUP(SUBSTITUTE(SUBSTITUTE(V676,"*","~*"),"+","~+"),playerChgs!G$2:H$411,2,FALSE)),"",VLOOKUP(SUBSTITUTE(SUBSTITUTE(V676,"*","~*"),"+","~+"),playerChgs!G$2:H$411,2,FALSE)),"")</f>
        <v/>
      </c>
      <c r="X676" t="str">
        <f t="shared" si="65"/>
        <v>Hudson,DpLAN</v>
      </c>
    </row>
    <row r="677" spans="1:24" x14ac:dyDescent="0.25">
      <c r="A677" s="7" t="str">
        <f t="shared" si="60"/>
        <v/>
      </c>
      <c r="B677" s="4" t="str">
        <f>IF(copyYourOldExportHere!G677="x",IF(copyYourOldExportHere!A677="","",copyYourOldExportHere!A677),"")</f>
        <v/>
      </c>
      <c r="C677" s="4" t="str">
        <f>IF(copyYourOldExportHere!G677="x",IF(copyYourOldExportHere!B677="","",copyYourOldExportHere!B677),"")</f>
        <v/>
      </c>
      <c r="D677" s="4" t="str">
        <f>IF(copyYourOldExportHere!G677="x",IF(copyYourOldExportHere!C677="","",copyYourOldExportHere!C677),"")</f>
        <v/>
      </c>
      <c r="E677" s="4" t="str">
        <f>IF(copyYourOldExportHere!G677="x",IF(copyYourOldExportHere!D677="","",copyYourOldExportHere!D677),"")</f>
        <v/>
      </c>
      <c r="F677" s="4" t="str">
        <f>IF(copyYourOldExportHere!G677="x",IF(copyYourOldExportHere!E677="","",copyYourOldExportHere!E677),"")</f>
        <v/>
      </c>
      <c r="G677" s="4" t="str">
        <f>IF(copyYourOldExportHere!G677="x",IF(copyYourOldExportHere!F677="","",copyYourOldExportHere!F677),"")</f>
        <v/>
      </c>
      <c r="H677" s="4" t="str">
        <f>IF(copyYourOldExportHere!G677="x",IF(copyYourOldExportHere!G677="","",copyYourOldExportHere!G677),"")</f>
        <v/>
      </c>
      <c r="I677" s="4" t="str">
        <f>IF(copyYourOldExportHere!G677="x",IF(copyYourOldExportHere!H677="","",copyYourOldExportHere!H677),"")</f>
        <v/>
      </c>
      <c r="J677" s="4" t="str">
        <f>IF(copyYourOldExportHere!G677="x",IF(copyYourOldExportHere!I677="","",copyYourOldExportHere!I677),"")</f>
        <v/>
      </c>
      <c r="K677">
        <v>676</v>
      </c>
      <c r="L677" t="s">
        <v>39</v>
      </c>
      <c r="M677" t="s">
        <v>834</v>
      </c>
      <c r="N677" t="s">
        <v>27</v>
      </c>
      <c r="O677">
        <v>3</v>
      </c>
      <c r="P677" t="s">
        <v>1643</v>
      </c>
      <c r="Q677" t="str">
        <f t="shared" si="61"/>
        <v/>
      </c>
      <c r="R677" t="str">
        <f t="shared" si="62"/>
        <v/>
      </c>
      <c r="S677" t="str">
        <f t="shared" si="63"/>
        <v/>
      </c>
      <c r="T677" t="s">
        <v>6</v>
      </c>
      <c r="V677" t="str">
        <f t="shared" si="64"/>
        <v>Huff,ShTEA</v>
      </c>
      <c r="W677" t="str">
        <f>IF(T677&lt;&gt;"multiple",IF(ISERROR(VLOOKUP(SUBSTITUTE(SUBSTITUTE(V677,"*","~*"),"+","~+"),playerChgs!G$2:H$411,2,FALSE)),"",VLOOKUP(SUBSTITUTE(SUBSTITUTE(V677,"*","~*"),"+","~+"),playerChgs!G$2:H$411,2,FALSE)),"")</f>
        <v/>
      </c>
      <c r="X677" t="str">
        <f t="shared" si="65"/>
        <v>Huff,ShTEA</v>
      </c>
    </row>
    <row r="678" spans="1:24" x14ac:dyDescent="0.25">
      <c r="A678" s="7" t="str">
        <f t="shared" si="60"/>
        <v/>
      </c>
      <c r="B678" s="4" t="str">
        <f>IF(copyYourOldExportHere!G678="x",IF(copyYourOldExportHere!A678="","",copyYourOldExportHere!A678),"")</f>
        <v/>
      </c>
      <c r="C678" s="4" t="str">
        <f>IF(copyYourOldExportHere!G678="x",IF(copyYourOldExportHere!B678="","",copyYourOldExportHere!B678),"")</f>
        <v/>
      </c>
      <c r="D678" s="4" t="str">
        <f>IF(copyYourOldExportHere!G678="x",IF(copyYourOldExportHere!C678="","",copyYourOldExportHere!C678),"")</f>
        <v/>
      </c>
      <c r="E678" s="4" t="str">
        <f>IF(copyYourOldExportHere!G678="x",IF(copyYourOldExportHere!D678="","",copyYourOldExportHere!D678),"")</f>
        <v/>
      </c>
      <c r="F678" s="4" t="str">
        <f>IF(copyYourOldExportHere!G678="x",IF(copyYourOldExportHere!E678="","",copyYourOldExportHere!E678),"")</f>
        <v/>
      </c>
      <c r="G678" s="4" t="str">
        <f>IF(copyYourOldExportHere!G678="x",IF(copyYourOldExportHere!F678="","",copyYourOldExportHere!F678),"")</f>
        <v/>
      </c>
      <c r="H678" s="4" t="str">
        <f>IF(copyYourOldExportHere!G678="x",IF(copyYourOldExportHere!G678="","",copyYourOldExportHere!G678),"")</f>
        <v/>
      </c>
      <c r="I678" s="4" t="str">
        <f>IF(copyYourOldExportHere!G678="x",IF(copyYourOldExportHere!H678="","",copyYourOldExportHere!H678),"")</f>
        <v/>
      </c>
      <c r="J678" s="4" t="str">
        <f>IF(copyYourOldExportHere!G678="x",IF(copyYourOldExportHere!I678="","",copyYourOldExportHere!I678),"")</f>
        <v/>
      </c>
      <c r="K678">
        <v>677</v>
      </c>
      <c r="L678" t="s">
        <v>31</v>
      </c>
      <c r="M678" t="s">
        <v>835</v>
      </c>
      <c r="N678" t="s">
        <v>22</v>
      </c>
      <c r="O678">
        <v>18</v>
      </c>
      <c r="P678" t="s">
        <v>346</v>
      </c>
      <c r="Q678" t="str">
        <f t="shared" si="61"/>
        <v/>
      </c>
      <c r="R678" t="str">
        <f t="shared" si="62"/>
        <v/>
      </c>
      <c r="S678" t="str">
        <f t="shared" si="63"/>
        <v/>
      </c>
      <c r="T678" t="s">
        <v>6</v>
      </c>
      <c r="V678" t="str">
        <f t="shared" si="64"/>
        <v>Hughes,B*pARN</v>
      </c>
      <c r="W678" t="str">
        <f>IF(T678&lt;&gt;"multiple",IF(ISERROR(VLOOKUP(SUBSTITUTE(SUBSTITUTE(V678,"*","~*"),"+","~+"),playerChgs!G$2:H$411,2,FALSE)),"",VLOOKUP(SUBSTITUTE(SUBSTITUTE(V678,"*","~*"),"+","~+"),playerChgs!G$2:H$411,2,FALSE)),"")</f>
        <v/>
      </c>
      <c r="X678" t="str">
        <f t="shared" si="65"/>
        <v>Hughes,B*pARN</v>
      </c>
    </row>
    <row r="679" spans="1:24" x14ac:dyDescent="0.25">
      <c r="A679" s="7" t="str">
        <f t="shared" si="60"/>
        <v/>
      </c>
      <c r="B679" s="4" t="str">
        <f>IF(copyYourOldExportHere!G679="x",IF(copyYourOldExportHere!A679="","",copyYourOldExportHere!A679),"")</f>
        <v/>
      </c>
      <c r="C679" s="4" t="str">
        <f>IF(copyYourOldExportHere!G679="x",IF(copyYourOldExportHere!B679="","",copyYourOldExportHere!B679),"")</f>
        <v/>
      </c>
      <c r="D679" s="4" t="str">
        <f>IF(copyYourOldExportHere!G679="x",IF(copyYourOldExportHere!C679="","",copyYourOldExportHere!C679),"")</f>
        <v/>
      </c>
      <c r="E679" s="4" t="str">
        <f>IF(copyYourOldExportHere!G679="x",IF(copyYourOldExportHere!D679="","",copyYourOldExportHere!D679),"")</f>
        <v/>
      </c>
      <c r="F679" s="4" t="str">
        <f>IF(copyYourOldExportHere!G679="x",IF(copyYourOldExportHere!E679="","",copyYourOldExportHere!E679),"")</f>
        <v/>
      </c>
      <c r="G679" s="4" t="str">
        <f>IF(copyYourOldExportHere!G679="x",IF(copyYourOldExportHere!F679="","",copyYourOldExportHere!F679),"")</f>
        <v/>
      </c>
      <c r="H679" s="4" t="str">
        <f>IF(copyYourOldExportHere!G679="x",IF(copyYourOldExportHere!G679="","",copyYourOldExportHere!G679),"")</f>
        <v/>
      </c>
      <c r="I679" s="4" t="str">
        <f>IF(copyYourOldExportHere!G679="x",IF(copyYourOldExportHere!H679="","",copyYourOldExportHere!H679),"")</f>
        <v/>
      </c>
      <c r="J679" s="4" t="str">
        <f>IF(copyYourOldExportHere!G679="x",IF(copyYourOldExportHere!I679="","",copyYourOldExportHere!I679),"")</f>
        <v/>
      </c>
      <c r="K679">
        <v>678</v>
      </c>
      <c r="L679" t="s">
        <v>118</v>
      </c>
      <c r="M679" t="s">
        <v>836</v>
      </c>
      <c r="N679" t="s">
        <v>27</v>
      </c>
      <c r="O679">
        <v>8</v>
      </c>
      <c r="P679" t="s">
        <v>1644</v>
      </c>
      <c r="Q679" t="str">
        <f t="shared" si="61"/>
        <v/>
      </c>
      <c r="R679" t="str">
        <f t="shared" si="62"/>
        <v/>
      </c>
      <c r="S679" t="str">
        <f t="shared" si="63"/>
        <v/>
      </c>
      <c r="T679" t="s">
        <v>6</v>
      </c>
      <c r="V679" t="str">
        <f t="shared" si="64"/>
        <v>Hummel,C+hHOA</v>
      </c>
      <c r="W679" t="str">
        <f>IF(T679&lt;&gt;"multiple",IF(ISERROR(VLOOKUP(SUBSTITUTE(SUBSTITUTE(V679,"*","~*"),"+","~+"),playerChgs!G$2:H$411,2,FALSE)),"",VLOOKUP(SUBSTITUTE(SUBSTITUTE(V679,"*","~*"),"+","~+"),playerChgs!G$2:H$411,2,FALSE)),"")</f>
        <v/>
      </c>
      <c r="X679" t="str">
        <f t="shared" si="65"/>
        <v>Hummel,C+hHOA</v>
      </c>
    </row>
    <row r="680" spans="1:24" x14ac:dyDescent="0.25">
      <c r="A680" s="7" t="str">
        <f t="shared" si="60"/>
        <v/>
      </c>
      <c r="B680" s="4" t="str">
        <f>IF(copyYourOldExportHere!G680="x",IF(copyYourOldExportHere!A680="","",copyYourOldExportHere!A680),"")</f>
        <v/>
      </c>
      <c r="C680" s="4" t="str">
        <f>IF(copyYourOldExportHere!G680="x",IF(copyYourOldExportHere!B680="","",copyYourOldExportHere!B680),"")</f>
        <v/>
      </c>
      <c r="D680" s="4" t="str">
        <f>IF(copyYourOldExportHere!G680="x",IF(copyYourOldExportHere!C680="","",copyYourOldExportHere!C680),"")</f>
        <v/>
      </c>
      <c r="E680" s="4" t="str">
        <f>IF(copyYourOldExportHere!G680="x",IF(copyYourOldExportHere!D680="","",copyYourOldExportHere!D680),"")</f>
        <v/>
      </c>
      <c r="F680" s="4" t="str">
        <f>IF(copyYourOldExportHere!G680="x",IF(copyYourOldExportHere!E680="","",copyYourOldExportHere!E680),"")</f>
        <v/>
      </c>
      <c r="G680" s="4" t="str">
        <f>IF(copyYourOldExportHere!G680="x",IF(copyYourOldExportHere!F680="","",copyYourOldExportHere!F680),"")</f>
        <v/>
      </c>
      <c r="H680" s="4" t="str">
        <f>IF(copyYourOldExportHere!G680="x",IF(copyYourOldExportHere!G680="","",copyYourOldExportHere!G680),"")</f>
        <v/>
      </c>
      <c r="I680" s="4" t="str">
        <f>IF(copyYourOldExportHere!G680="x",IF(copyYourOldExportHere!H680="","",copyYourOldExportHere!H680),"")</f>
        <v/>
      </c>
      <c r="J680" s="4" t="str">
        <f>IF(copyYourOldExportHere!G680="x",IF(copyYourOldExportHere!I680="","",copyYourOldExportHere!I680),"")</f>
        <v/>
      </c>
      <c r="K680">
        <v>679</v>
      </c>
      <c r="L680" t="s">
        <v>29</v>
      </c>
      <c r="M680" t="s">
        <v>1066</v>
      </c>
      <c r="N680" t="s">
        <v>22</v>
      </c>
      <c r="O680">
        <v>7</v>
      </c>
      <c r="P680" t="s">
        <v>333</v>
      </c>
      <c r="Q680" t="str">
        <f t="shared" si="61"/>
        <v/>
      </c>
      <c r="R680" t="str">
        <f t="shared" si="62"/>
        <v/>
      </c>
      <c r="S680" t="str">
        <f t="shared" si="63"/>
        <v/>
      </c>
      <c r="T680" t="s">
        <v>6</v>
      </c>
      <c r="V680" t="str">
        <f t="shared" si="64"/>
        <v>Hurt,KpLAN</v>
      </c>
      <c r="W680" t="str">
        <f>IF(T680&lt;&gt;"multiple",IF(ISERROR(VLOOKUP(SUBSTITUTE(SUBSTITUTE(V680,"*","~*"),"+","~+"),playerChgs!G$2:H$411,2,FALSE)),"",VLOOKUP(SUBSTITUTE(SUBSTITUTE(V680,"*","~*"),"+","~+"),playerChgs!G$2:H$411,2,FALSE)),"")</f>
        <v/>
      </c>
      <c r="X680" t="str">
        <f t="shared" si="65"/>
        <v>Hurt,KpLAN</v>
      </c>
    </row>
    <row r="681" spans="1:24" x14ac:dyDescent="0.25">
      <c r="A681" s="7" t="str">
        <f t="shared" si="60"/>
        <v/>
      </c>
      <c r="B681" s="4" t="str">
        <f>IF(copyYourOldExportHere!G681="x",IF(copyYourOldExportHere!A681="","",copyYourOldExportHere!A681),"")</f>
        <v/>
      </c>
      <c r="C681" s="4" t="str">
        <f>IF(copyYourOldExportHere!G681="x",IF(copyYourOldExportHere!B681="","",copyYourOldExportHere!B681),"")</f>
        <v/>
      </c>
      <c r="D681" s="4" t="str">
        <f>IF(copyYourOldExportHere!G681="x",IF(copyYourOldExportHere!C681="","",copyYourOldExportHere!C681),"")</f>
        <v/>
      </c>
      <c r="E681" s="4" t="str">
        <f>IF(copyYourOldExportHere!G681="x",IF(copyYourOldExportHere!D681="","",copyYourOldExportHere!D681),"")</f>
        <v/>
      </c>
      <c r="F681" s="4" t="str">
        <f>IF(copyYourOldExportHere!G681="x",IF(copyYourOldExportHere!E681="","",copyYourOldExportHere!E681),"")</f>
        <v/>
      </c>
      <c r="G681" s="4" t="str">
        <f>IF(copyYourOldExportHere!G681="x",IF(copyYourOldExportHere!F681="","",copyYourOldExportHere!F681),"")</f>
        <v/>
      </c>
      <c r="H681" s="4" t="str">
        <f>IF(copyYourOldExportHere!G681="x",IF(copyYourOldExportHere!G681="","",copyYourOldExportHere!G681),"")</f>
        <v/>
      </c>
      <c r="I681" s="4" t="str">
        <f>IF(copyYourOldExportHere!G681="x",IF(copyYourOldExportHere!H681="","",copyYourOldExportHere!H681),"")</f>
        <v/>
      </c>
      <c r="J681" s="4" t="str">
        <f>IF(copyYourOldExportHere!G681="x",IF(copyYourOldExportHere!I681="","",copyYourOldExportHere!I681),"")</f>
        <v/>
      </c>
      <c r="K681">
        <v>680</v>
      </c>
      <c r="L681" t="s">
        <v>48</v>
      </c>
      <c r="M681" t="s">
        <v>1645</v>
      </c>
      <c r="N681" t="s">
        <v>22</v>
      </c>
      <c r="O681">
        <v>45</v>
      </c>
      <c r="P681" t="s">
        <v>336</v>
      </c>
      <c r="Q681" t="str">
        <f t="shared" si="61"/>
        <v/>
      </c>
      <c r="R681" t="str">
        <f t="shared" si="62"/>
        <v/>
      </c>
      <c r="S681" t="str">
        <f t="shared" si="63"/>
        <v/>
      </c>
      <c r="V681" t="str">
        <f t="shared" si="64"/>
        <v>Hurter,B*pDEA</v>
      </c>
      <c r="W681" t="str">
        <f>IF(T681&lt;&gt;"multiple",IF(ISERROR(VLOOKUP(SUBSTITUTE(SUBSTITUTE(V681,"*","~*"),"+","~+"),playerChgs!G$2:H$411,2,FALSE)),"",VLOOKUP(SUBSTITUTE(SUBSTITUTE(V681,"*","~*"),"+","~+"),playerChgs!G$2:H$411,2,FALSE)),"")</f>
        <v/>
      </c>
      <c r="X681" t="str">
        <f t="shared" si="65"/>
        <v>Hurter,B*pDEA</v>
      </c>
    </row>
    <row r="682" spans="1:24" x14ac:dyDescent="0.25">
      <c r="A682" s="7" t="str">
        <f t="shared" si="60"/>
        <v/>
      </c>
      <c r="B682" s="4" t="str">
        <f>IF(copyYourOldExportHere!G682="x",IF(copyYourOldExportHere!A682="","",copyYourOldExportHere!A682),"")</f>
        <v/>
      </c>
      <c r="C682" s="4" t="str">
        <f>IF(copyYourOldExportHere!G682="x",IF(copyYourOldExportHere!B682="","",copyYourOldExportHere!B682),"")</f>
        <v/>
      </c>
      <c r="D682" s="4" t="str">
        <f>IF(copyYourOldExportHere!G682="x",IF(copyYourOldExportHere!C682="","",copyYourOldExportHere!C682),"")</f>
        <v/>
      </c>
      <c r="E682" s="4" t="str">
        <f>IF(copyYourOldExportHere!G682="x",IF(copyYourOldExportHere!D682="","",copyYourOldExportHere!D682),"")</f>
        <v/>
      </c>
      <c r="F682" s="4" t="str">
        <f>IF(copyYourOldExportHere!G682="x",IF(copyYourOldExportHere!E682="","",copyYourOldExportHere!E682),"")</f>
        <v/>
      </c>
      <c r="G682" s="4" t="str">
        <f>IF(copyYourOldExportHere!G682="x",IF(copyYourOldExportHere!F682="","",copyYourOldExportHere!F682),"")</f>
        <v/>
      </c>
      <c r="H682" s="4" t="str">
        <f>IF(copyYourOldExportHere!G682="x",IF(copyYourOldExportHere!G682="","",copyYourOldExportHere!G682),"")</f>
        <v/>
      </c>
      <c r="I682" s="4" t="str">
        <f>IF(copyYourOldExportHere!G682="x",IF(copyYourOldExportHere!H682="","",copyYourOldExportHere!H682),"")</f>
        <v/>
      </c>
      <c r="J682" s="4" t="str">
        <f>IF(copyYourOldExportHere!G682="x",IF(copyYourOldExportHere!I682="","",copyYourOldExportHere!I682),"")</f>
        <v/>
      </c>
      <c r="K682">
        <v>681</v>
      </c>
      <c r="L682" t="s">
        <v>34</v>
      </c>
      <c r="M682" t="s">
        <v>1646</v>
      </c>
      <c r="N682" t="s">
        <v>27</v>
      </c>
      <c r="O682">
        <v>54</v>
      </c>
      <c r="P682" t="s">
        <v>1647</v>
      </c>
      <c r="Q682" t="str">
        <f t="shared" si="61"/>
        <v/>
      </c>
      <c r="R682" t="str">
        <f t="shared" si="62"/>
        <v/>
      </c>
      <c r="S682" t="str">
        <f t="shared" si="63"/>
        <v/>
      </c>
      <c r="V682" t="str">
        <f t="shared" si="64"/>
        <v>Hurtubise,J*hCIN</v>
      </c>
      <c r="W682" t="str">
        <f>IF(T682&lt;&gt;"multiple",IF(ISERROR(VLOOKUP(SUBSTITUTE(SUBSTITUTE(V682,"*","~*"),"+","~+"),playerChgs!G$2:H$411,2,FALSE)),"",VLOOKUP(SUBSTITUTE(SUBSTITUTE(V682,"*","~*"),"+","~+"),playerChgs!G$2:H$411,2,FALSE)),"")</f>
        <v/>
      </c>
      <c r="X682" t="str">
        <f t="shared" si="65"/>
        <v>Hurtubise,J*hCIN</v>
      </c>
    </row>
    <row r="683" spans="1:24" x14ac:dyDescent="0.25">
      <c r="A683" s="7" t="str">
        <f t="shared" si="60"/>
        <v/>
      </c>
      <c r="B683" s="4" t="str">
        <f>IF(copyYourOldExportHere!G683="x",IF(copyYourOldExportHere!A683="","",copyYourOldExportHere!A683),"")</f>
        <v/>
      </c>
      <c r="C683" s="4" t="str">
        <f>IF(copyYourOldExportHere!G683="x",IF(copyYourOldExportHere!B683="","",copyYourOldExportHere!B683),"")</f>
        <v/>
      </c>
      <c r="D683" s="4" t="str">
        <f>IF(copyYourOldExportHere!G683="x",IF(copyYourOldExportHere!C683="","",copyYourOldExportHere!C683),"")</f>
        <v/>
      </c>
      <c r="E683" s="4" t="str">
        <f>IF(copyYourOldExportHere!G683="x",IF(copyYourOldExportHere!D683="","",copyYourOldExportHere!D683),"")</f>
        <v/>
      </c>
      <c r="F683" s="4" t="str">
        <f>IF(copyYourOldExportHere!G683="x",IF(copyYourOldExportHere!E683="","",copyYourOldExportHere!E683),"")</f>
        <v/>
      </c>
      <c r="G683" s="4" t="str">
        <f>IF(copyYourOldExportHere!G683="x",IF(copyYourOldExportHere!F683="","",copyYourOldExportHere!F683),"")</f>
        <v/>
      </c>
      <c r="H683" s="4" t="str">
        <f>IF(copyYourOldExportHere!G683="x",IF(copyYourOldExportHere!G683="","",copyYourOldExportHere!G683),"")</f>
        <v/>
      </c>
      <c r="I683" s="4" t="str">
        <f>IF(copyYourOldExportHere!G683="x",IF(copyYourOldExportHere!H683="","",copyYourOldExportHere!H683),"")</f>
        <v/>
      </c>
      <c r="J683" s="4" t="str">
        <f>IF(copyYourOldExportHere!G683="x",IF(copyYourOldExportHere!I683="","",copyYourOldExportHere!I683),"")</f>
        <v/>
      </c>
      <c r="K683">
        <v>682</v>
      </c>
      <c r="L683" t="s">
        <v>48</v>
      </c>
      <c r="M683" t="s">
        <v>647</v>
      </c>
      <c r="N683" t="s">
        <v>27</v>
      </c>
      <c r="O683">
        <v>224</v>
      </c>
      <c r="P683" t="s">
        <v>1648</v>
      </c>
      <c r="Q683" t="str">
        <f t="shared" si="61"/>
        <v/>
      </c>
      <c r="R683" t="str">
        <f t="shared" si="62"/>
        <v/>
      </c>
      <c r="S683" t="str">
        <f t="shared" si="63"/>
        <v/>
      </c>
      <c r="V683" t="str">
        <f t="shared" si="64"/>
        <v>Ibanez,AhDEA</v>
      </c>
      <c r="W683" t="str">
        <f>IF(T683&lt;&gt;"multiple",IF(ISERROR(VLOOKUP(SUBSTITUTE(SUBSTITUTE(V683,"*","~*"),"+","~+"),playerChgs!G$2:H$411,2,FALSE)),"",VLOOKUP(SUBSTITUTE(SUBSTITUTE(V683,"*","~*"),"+","~+"),playerChgs!G$2:H$411,2,FALSE)),"")</f>
        <v/>
      </c>
      <c r="X683" t="str">
        <f t="shared" si="65"/>
        <v>Ibanez,AhDEA</v>
      </c>
    </row>
    <row r="684" spans="1:24" x14ac:dyDescent="0.25">
      <c r="A684" s="7" t="str">
        <f t="shared" si="60"/>
        <v/>
      </c>
      <c r="B684" s="4" t="str">
        <f>IF(copyYourOldExportHere!G684="x",IF(copyYourOldExportHere!A684="","",copyYourOldExportHere!A684),"")</f>
        <v/>
      </c>
      <c r="C684" s="4" t="str">
        <f>IF(copyYourOldExportHere!G684="x",IF(copyYourOldExportHere!B684="","",copyYourOldExportHere!B684),"")</f>
        <v/>
      </c>
      <c r="D684" s="4" t="str">
        <f>IF(copyYourOldExportHere!G684="x",IF(copyYourOldExportHere!C684="","",copyYourOldExportHere!C684),"")</f>
        <v/>
      </c>
      <c r="E684" s="4" t="str">
        <f>IF(copyYourOldExportHere!G684="x",IF(copyYourOldExportHere!D684="","",copyYourOldExportHere!D684),"")</f>
        <v/>
      </c>
      <c r="F684" s="4" t="str">
        <f>IF(copyYourOldExportHere!G684="x",IF(copyYourOldExportHere!E684="","",copyYourOldExportHere!E684),"")</f>
        <v/>
      </c>
      <c r="G684" s="4" t="str">
        <f>IF(copyYourOldExportHere!G684="x",IF(copyYourOldExportHere!F684="","",copyYourOldExportHere!F684),"")</f>
        <v/>
      </c>
      <c r="H684" s="4" t="str">
        <f>IF(copyYourOldExportHere!G684="x",IF(copyYourOldExportHere!G684="","",copyYourOldExportHere!G684),"")</f>
        <v/>
      </c>
      <c r="I684" s="4" t="str">
        <f>IF(copyYourOldExportHere!G684="x",IF(copyYourOldExportHere!H684="","",copyYourOldExportHere!H684),"")</f>
        <v/>
      </c>
      <c r="J684" s="4" t="str">
        <f>IF(copyYourOldExportHere!G684="x",IF(copyYourOldExportHere!I684="","",copyYourOldExportHere!I684),"")</f>
        <v/>
      </c>
      <c r="K684">
        <v>683</v>
      </c>
      <c r="L684" t="s">
        <v>25</v>
      </c>
      <c r="M684" t="s">
        <v>1649</v>
      </c>
      <c r="N684" t="s">
        <v>27</v>
      </c>
      <c r="O684">
        <v>270</v>
      </c>
      <c r="P684" t="s">
        <v>1650</v>
      </c>
      <c r="Q684" t="str">
        <f t="shared" si="61"/>
        <v/>
      </c>
      <c r="R684" t="str">
        <f t="shared" si="62"/>
        <v/>
      </c>
      <c r="S684" t="str">
        <f t="shared" si="63"/>
        <v/>
      </c>
      <c r="V684" t="str">
        <f t="shared" si="64"/>
        <v>Iglesias,JhNYN</v>
      </c>
      <c r="W684" t="str">
        <f>IF(T684&lt;&gt;"multiple",IF(ISERROR(VLOOKUP(SUBSTITUTE(SUBSTITUTE(V684,"*","~*"),"+","~+"),playerChgs!G$2:H$411,2,FALSE)),"",VLOOKUP(SUBSTITUTE(SUBSTITUTE(V684,"*","~*"),"+","~+"),playerChgs!G$2:H$411,2,FALSE)),"")</f>
        <v/>
      </c>
      <c r="X684" t="str">
        <f t="shared" si="65"/>
        <v>Iglesias,JhNYN</v>
      </c>
    </row>
    <row r="685" spans="1:24" x14ac:dyDescent="0.25">
      <c r="A685" s="7" t="str">
        <f t="shared" si="60"/>
        <v/>
      </c>
      <c r="B685" s="4" t="str">
        <f>IF(copyYourOldExportHere!G685="x",IF(copyYourOldExportHere!A685="","",copyYourOldExportHere!A685),"")</f>
        <v/>
      </c>
      <c r="C685" s="4" t="str">
        <f>IF(copyYourOldExportHere!G685="x",IF(copyYourOldExportHere!B685="","",copyYourOldExportHere!B685),"")</f>
        <v/>
      </c>
      <c r="D685" s="4" t="str">
        <f>IF(copyYourOldExportHere!G685="x",IF(copyYourOldExportHere!C685="","",copyYourOldExportHere!C685),"")</f>
        <v/>
      </c>
      <c r="E685" s="4" t="str">
        <f>IF(copyYourOldExportHere!G685="x",IF(copyYourOldExportHere!D685="","",copyYourOldExportHere!D685),"")</f>
        <v/>
      </c>
      <c r="F685" s="4" t="str">
        <f>IF(copyYourOldExportHere!G685="x",IF(copyYourOldExportHere!E685="","",copyYourOldExportHere!E685),"")</f>
        <v/>
      </c>
      <c r="G685" s="4" t="str">
        <f>IF(copyYourOldExportHere!G685="x",IF(copyYourOldExportHere!F685="","",copyYourOldExportHere!F685),"")</f>
        <v/>
      </c>
      <c r="H685" s="4" t="str">
        <f>IF(copyYourOldExportHere!G685="x",IF(copyYourOldExportHere!G685="","",copyYourOldExportHere!G685),"")</f>
        <v/>
      </c>
      <c r="I685" s="4" t="str">
        <f>IF(copyYourOldExportHere!G685="x",IF(copyYourOldExportHere!H685="","",copyYourOldExportHere!H685),"")</f>
        <v/>
      </c>
      <c r="J685" s="4" t="str">
        <f>IF(copyYourOldExportHere!G685="x",IF(copyYourOldExportHere!I685="","",copyYourOldExportHere!I685),"")</f>
        <v/>
      </c>
      <c r="K685">
        <v>684</v>
      </c>
      <c r="L685" t="s">
        <v>36</v>
      </c>
      <c r="M685" t="s">
        <v>199</v>
      </c>
      <c r="N685" t="s">
        <v>22</v>
      </c>
      <c r="O685">
        <v>69</v>
      </c>
      <c r="P685" t="s">
        <v>73</v>
      </c>
      <c r="Q685" t="str">
        <f t="shared" si="61"/>
        <v/>
      </c>
      <c r="R685" t="str">
        <f t="shared" si="62"/>
        <v/>
      </c>
      <c r="S685" t="str">
        <f t="shared" si="63"/>
        <v/>
      </c>
      <c r="V685" t="str">
        <f t="shared" si="64"/>
        <v>Iglesias,RpATN</v>
      </c>
      <c r="W685" t="str">
        <f>IF(T685&lt;&gt;"multiple",IF(ISERROR(VLOOKUP(SUBSTITUTE(SUBSTITUTE(V685,"*","~*"),"+","~+"),playerChgs!G$2:H$411,2,FALSE)),"",VLOOKUP(SUBSTITUTE(SUBSTITUTE(V685,"*","~*"),"+","~+"),playerChgs!G$2:H$411,2,FALSE)),"")</f>
        <v/>
      </c>
      <c r="X685" t="str">
        <f t="shared" si="65"/>
        <v>Iglesias,RpATN</v>
      </c>
    </row>
    <row r="686" spans="1:24" x14ac:dyDescent="0.25">
      <c r="A686" s="7" t="str">
        <f t="shared" si="60"/>
        <v/>
      </c>
      <c r="B686" s="4" t="str">
        <f>IF(copyYourOldExportHere!G686="x",IF(copyYourOldExportHere!A686="","",copyYourOldExportHere!A686),"")</f>
        <v/>
      </c>
      <c r="C686" s="4" t="str">
        <f>IF(copyYourOldExportHere!G686="x",IF(copyYourOldExportHere!B686="","",copyYourOldExportHere!B686),"")</f>
        <v/>
      </c>
      <c r="D686" s="4" t="str">
        <f>IF(copyYourOldExportHere!G686="x",IF(copyYourOldExportHere!C686="","",copyYourOldExportHere!C686),"")</f>
        <v/>
      </c>
      <c r="E686" s="4" t="str">
        <f>IF(copyYourOldExportHere!G686="x",IF(copyYourOldExportHere!D686="","",copyYourOldExportHere!D686),"")</f>
        <v/>
      </c>
      <c r="F686" s="4" t="str">
        <f>IF(copyYourOldExportHere!G686="x",IF(copyYourOldExportHere!E686="","",copyYourOldExportHere!E686),"")</f>
        <v/>
      </c>
      <c r="G686" s="4" t="str">
        <f>IF(copyYourOldExportHere!G686="x",IF(copyYourOldExportHere!F686="","",copyYourOldExportHere!F686),"")</f>
        <v/>
      </c>
      <c r="H686" s="4" t="str">
        <f>IF(copyYourOldExportHere!G686="x",IF(copyYourOldExportHere!G686="","",copyYourOldExportHere!G686),"")</f>
        <v/>
      </c>
      <c r="I686" s="4" t="str">
        <f>IF(copyYourOldExportHere!G686="x",IF(copyYourOldExportHere!H686="","",copyYourOldExportHere!H686),"")</f>
        <v/>
      </c>
      <c r="J686" s="4" t="str">
        <f>IF(copyYourOldExportHere!G686="x",IF(copyYourOldExportHere!I686="","",copyYourOldExportHere!I686),"")</f>
        <v/>
      </c>
      <c r="K686">
        <v>685</v>
      </c>
      <c r="L686" t="s">
        <v>24</v>
      </c>
      <c r="M686" t="s">
        <v>1651</v>
      </c>
      <c r="N686" t="s">
        <v>22</v>
      </c>
      <c r="O686">
        <v>173</v>
      </c>
      <c r="P686" t="s">
        <v>67</v>
      </c>
      <c r="Q686" t="str">
        <f t="shared" si="61"/>
        <v/>
      </c>
      <c r="R686" t="str">
        <f t="shared" si="62"/>
        <v/>
      </c>
      <c r="S686" t="str">
        <f t="shared" si="63"/>
        <v/>
      </c>
      <c r="V686" t="str">
        <f t="shared" si="64"/>
        <v>Imanaga,S*pCHN</v>
      </c>
      <c r="W686" t="str">
        <f>IF(T686&lt;&gt;"multiple",IF(ISERROR(VLOOKUP(SUBSTITUTE(SUBSTITUTE(V686,"*","~*"),"+","~+"),playerChgs!G$2:H$411,2,FALSE)),"",VLOOKUP(SUBSTITUTE(SUBSTITUTE(V686,"*","~*"),"+","~+"),playerChgs!G$2:H$411,2,FALSE)),"")</f>
        <v/>
      </c>
      <c r="X686" t="str">
        <f t="shared" si="65"/>
        <v>Imanaga,S*pCHN</v>
      </c>
    </row>
    <row r="687" spans="1:24" x14ac:dyDescent="0.25">
      <c r="A687" s="7" t="str">
        <f t="shared" si="60"/>
        <v/>
      </c>
      <c r="B687" s="4" t="str">
        <f>IF(copyYourOldExportHere!G687="x",IF(copyYourOldExportHere!A687="","",copyYourOldExportHere!A687),"")</f>
        <v/>
      </c>
      <c r="C687" s="4" t="str">
        <f>IF(copyYourOldExportHere!G687="x",IF(copyYourOldExportHere!B687="","",copyYourOldExportHere!B687),"")</f>
        <v/>
      </c>
      <c r="D687" s="4" t="str">
        <f>IF(copyYourOldExportHere!G687="x",IF(copyYourOldExportHere!C687="","",copyYourOldExportHere!C687),"")</f>
        <v/>
      </c>
      <c r="E687" s="4" t="str">
        <f>IF(copyYourOldExportHere!G687="x",IF(copyYourOldExportHere!D687="","",copyYourOldExportHere!D687),"")</f>
        <v/>
      </c>
      <c r="F687" s="4" t="str">
        <f>IF(copyYourOldExportHere!G687="x",IF(copyYourOldExportHere!E687="","",copyYourOldExportHere!E687),"")</f>
        <v/>
      </c>
      <c r="G687" s="4" t="str">
        <f>IF(copyYourOldExportHere!G687="x",IF(copyYourOldExportHere!F687="","",copyYourOldExportHere!F687),"")</f>
        <v/>
      </c>
      <c r="H687" s="4" t="str">
        <f>IF(copyYourOldExportHere!G687="x",IF(copyYourOldExportHere!G687="","",copyYourOldExportHere!G687),"")</f>
        <v/>
      </c>
      <c r="I687" s="4" t="str">
        <f>IF(copyYourOldExportHere!G687="x",IF(copyYourOldExportHere!H687="","",copyYourOldExportHere!H687),"")</f>
        <v/>
      </c>
      <c r="J687" s="4" t="str">
        <f>IF(copyYourOldExportHere!G687="x",IF(copyYourOldExportHere!I687="","",copyYourOldExportHere!I687),"")</f>
        <v/>
      </c>
      <c r="K687">
        <v>686</v>
      </c>
      <c r="L687" t="s">
        <v>34</v>
      </c>
      <c r="M687" t="s">
        <v>648</v>
      </c>
      <c r="N687" t="s">
        <v>27</v>
      </c>
      <c r="O687">
        <v>533</v>
      </c>
      <c r="P687" t="s">
        <v>1652</v>
      </c>
      <c r="Q687" t="str">
        <f t="shared" si="61"/>
        <v/>
      </c>
      <c r="R687" t="str">
        <f t="shared" si="62"/>
        <v/>
      </c>
      <c r="S687" t="str">
        <f t="shared" si="63"/>
        <v/>
      </c>
      <c r="V687" t="str">
        <f t="shared" si="64"/>
        <v>India,JhCIN</v>
      </c>
      <c r="W687" t="str">
        <f>IF(T687&lt;&gt;"multiple",IF(ISERROR(VLOOKUP(SUBSTITUTE(SUBSTITUTE(V687,"*","~*"),"+","~+"),playerChgs!G$2:H$411,2,FALSE)),"",VLOOKUP(SUBSTITUTE(SUBSTITUTE(V687,"*","~*"),"+","~+"),playerChgs!G$2:H$411,2,FALSE)),"")</f>
        <v/>
      </c>
      <c r="X687" t="str">
        <f t="shared" si="65"/>
        <v>India,JhCIN</v>
      </c>
    </row>
    <row r="688" spans="1:24" x14ac:dyDescent="0.25">
      <c r="A688" s="7" t="str">
        <f t="shared" si="60"/>
        <v/>
      </c>
      <c r="B688" s="4" t="str">
        <f>IF(copyYourOldExportHere!G688="x",IF(copyYourOldExportHere!A688="","",copyYourOldExportHere!A688),"")</f>
        <v/>
      </c>
      <c r="C688" s="4" t="str">
        <f>IF(copyYourOldExportHere!G688="x",IF(copyYourOldExportHere!B688="","",copyYourOldExportHere!B688),"")</f>
        <v/>
      </c>
      <c r="D688" s="4" t="str">
        <f>IF(copyYourOldExportHere!G688="x",IF(copyYourOldExportHere!C688="","",copyYourOldExportHere!C688),"")</f>
        <v/>
      </c>
      <c r="E688" s="4" t="str">
        <f>IF(copyYourOldExportHere!G688="x",IF(copyYourOldExportHere!D688="","",copyYourOldExportHere!D688),"")</f>
        <v/>
      </c>
      <c r="F688" s="4" t="str">
        <f>IF(copyYourOldExportHere!G688="x",IF(copyYourOldExportHere!E688="","",copyYourOldExportHere!E688),"")</f>
        <v/>
      </c>
      <c r="G688" s="4" t="str">
        <f>IF(copyYourOldExportHere!G688="x",IF(copyYourOldExportHere!F688="","",copyYourOldExportHere!F688),"")</f>
        <v/>
      </c>
      <c r="H688" s="4" t="str">
        <f>IF(copyYourOldExportHere!G688="x",IF(copyYourOldExportHere!G688="","",copyYourOldExportHere!G688),"")</f>
        <v/>
      </c>
      <c r="I688" s="4" t="str">
        <f>IF(copyYourOldExportHere!G688="x",IF(copyYourOldExportHere!H688="","",copyYourOldExportHere!H688),"")</f>
        <v/>
      </c>
      <c r="J688" s="4" t="str">
        <f>IF(copyYourOldExportHere!G688="x",IF(copyYourOldExportHere!I688="","",copyYourOldExportHere!I688),"")</f>
        <v/>
      </c>
      <c r="K688">
        <v>687</v>
      </c>
      <c r="L688" t="s">
        <v>23</v>
      </c>
      <c r="M688" t="s">
        <v>1653</v>
      </c>
      <c r="N688" t="s">
        <v>22</v>
      </c>
      <c r="O688">
        <v>6</v>
      </c>
      <c r="P688" t="s">
        <v>62</v>
      </c>
      <c r="Q688" t="str">
        <f t="shared" si="61"/>
        <v/>
      </c>
      <c r="R688" t="str">
        <f t="shared" si="62"/>
        <v/>
      </c>
      <c r="S688" t="str">
        <f t="shared" si="63"/>
        <v/>
      </c>
      <c r="T688" t="s">
        <v>6</v>
      </c>
      <c r="V688" t="str">
        <f t="shared" si="64"/>
        <v>Iriarte,JpCHA</v>
      </c>
      <c r="W688" t="str">
        <f>IF(T688&lt;&gt;"multiple",IF(ISERROR(VLOOKUP(SUBSTITUTE(SUBSTITUTE(V688,"*","~*"),"+","~+"),playerChgs!G$2:H$411,2,FALSE)),"",VLOOKUP(SUBSTITUTE(SUBSTITUTE(V688,"*","~*"),"+","~+"),playerChgs!G$2:H$411,2,FALSE)),"")</f>
        <v/>
      </c>
      <c r="X688" t="str">
        <f t="shared" si="65"/>
        <v>Iriarte,JpCHA</v>
      </c>
    </row>
    <row r="689" spans="1:24" x14ac:dyDescent="0.25">
      <c r="A689" s="7" t="str">
        <f t="shared" si="60"/>
        <v/>
      </c>
      <c r="B689" s="4" t="str">
        <f>IF(copyYourOldExportHere!G689="x",IF(copyYourOldExportHere!A689="","",copyYourOldExportHere!A689),"")</f>
        <v/>
      </c>
      <c r="C689" s="4" t="str">
        <f>IF(copyYourOldExportHere!G689="x",IF(copyYourOldExportHere!B689="","",copyYourOldExportHere!B689),"")</f>
        <v/>
      </c>
      <c r="D689" s="4" t="str">
        <f>IF(copyYourOldExportHere!G689="x",IF(copyYourOldExportHere!C689="","",copyYourOldExportHere!C689),"")</f>
        <v/>
      </c>
      <c r="E689" s="4" t="str">
        <f>IF(copyYourOldExportHere!G689="x",IF(copyYourOldExportHere!D689="","",copyYourOldExportHere!D689),"")</f>
        <v/>
      </c>
      <c r="F689" s="4" t="str">
        <f>IF(copyYourOldExportHere!G689="x",IF(copyYourOldExportHere!E689="","",copyYourOldExportHere!E689),"")</f>
        <v/>
      </c>
      <c r="G689" s="4" t="str">
        <f>IF(copyYourOldExportHere!G689="x",IF(copyYourOldExportHere!F689="","",copyYourOldExportHere!F689),"")</f>
        <v/>
      </c>
      <c r="H689" s="4" t="str">
        <f>IF(copyYourOldExportHere!G689="x",IF(copyYourOldExportHere!G689="","",copyYourOldExportHere!G689),"")</f>
        <v/>
      </c>
      <c r="I689" s="4" t="str">
        <f>IF(copyYourOldExportHere!G689="x",IF(copyYourOldExportHere!H689="","",copyYourOldExportHere!H689),"")</f>
        <v/>
      </c>
      <c r="J689" s="4" t="str">
        <f>IF(copyYourOldExportHere!G689="x",IF(copyYourOldExportHere!I689="","",copyYourOldExportHere!I689),"")</f>
        <v/>
      </c>
      <c r="K689">
        <v>688</v>
      </c>
      <c r="L689" t="s">
        <v>42</v>
      </c>
      <c r="M689" t="s">
        <v>450</v>
      </c>
      <c r="N689" t="s">
        <v>22</v>
      </c>
      <c r="O689">
        <v>111</v>
      </c>
      <c r="P689" t="s">
        <v>79</v>
      </c>
      <c r="Q689" t="str">
        <f t="shared" si="61"/>
        <v/>
      </c>
      <c r="R689" t="str">
        <f t="shared" si="62"/>
        <v/>
      </c>
      <c r="S689" t="str">
        <f t="shared" si="63"/>
        <v/>
      </c>
      <c r="V689" t="str">
        <f t="shared" si="64"/>
        <v>Irvin,C*pMNA</v>
      </c>
      <c r="W689" t="str">
        <f>IF(T689&lt;&gt;"multiple",IF(ISERROR(VLOOKUP(SUBSTITUTE(SUBSTITUTE(V689,"*","~*"),"+","~+"),playerChgs!G$2:H$411,2,FALSE)),"",VLOOKUP(SUBSTITUTE(SUBSTITUTE(V689,"*","~*"),"+","~+"),playerChgs!G$2:H$411,2,FALSE)),"")</f>
        <v/>
      </c>
      <c r="X689" t="str">
        <f t="shared" si="65"/>
        <v>Irvin,C*pMNA</v>
      </c>
    </row>
    <row r="690" spans="1:24" x14ac:dyDescent="0.25">
      <c r="A690" s="7" t="str">
        <f t="shared" si="60"/>
        <v/>
      </c>
      <c r="B690" s="4" t="str">
        <f>IF(copyYourOldExportHere!G690="x",IF(copyYourOldExportHere!A690="","",copyYourOldExportHere!A690),"")</f>
        <v/>
      </c>
      <c r="C690" s="4" t="str">
        <f>IF(copyYourOldExportHere!G690="x",IF(copyYourOldExportHere!B690="","",copyYourOldExportHere!B690),"")</f>
        <v/>
      </c>
      <c r="D690" s="4" t="str">
        <f>IF(copyYourOldExportHere!G690="x",IF(copyYourOldExportHere!C690="","",copyYourOldExportHere!C690),"")</f>
        <v/>
      </c>
      <c r="E690" s="4" t="str">
        <f>IF(copyYourOldExportHere!G690="x",IF(copyYourOldExportHere!D690="","",copyYourOldExportHere!D690),"")</f>
        <v/>
      </c>
      <c r="F690" s="4" t="str">
        <f>IF(copyYourOldExportHere!G690="x",IF(copyYourOldExportHere!E690="","",copyYourOldExportHere!E690),"")</f>
        <v/>
      </c>
      <c r="G690" s="4" t="str">
        <f>IF(copyYourOldExportHere!G690="x",IF(copyYourOldExportHere!F690="","",copyYourOldExportHere!F690),"")</f>
        <v/>
      </c>
      <c r="H690" s="4" t="str">
        <f>IF(copyYourOldExportHere!G690="x",IF(copyYourOldExportHere!G690="","",copyYourOldExportHere!G690),"")</f>
        <v/>
      </c>
      <c r="I690" s="4" t="str">
        <f>IF(copyYourOldExportHere!G690="x",IF(copyYourOldExportHere!H690="","",copyYourOldExportHere!H690),"")</f>
        <v/>
      </c>
      <c r="J690" s="4" t="str">
        <f>IF(copyYourOldExportHere!G690="x",IF(copyYourOldExportHere!I690="","",copyYourOldExportHere!I690),"")</f>
        <v/>
      </c>
      <c r="K690">
        <v>689</v>
      </c>
      <c r="L690" t="s">
        <v>33</v>
      </c>
      <c r="M690" t="s">
        <v>1067</v>
      </c>
      <c r="N690" t="s">
        <v>22</v>
      </c>
      <c r="O690">
        <v>188</v>
      </c>
      <c r="P690" t="s">
        <v>67</v>
      </c>
      <c r="Q690" t="str">
        <f t="shared" si="61"/>
        <v/>
      </c>
      <c r="R690" t="str">
        <f t="shared" si="62"/>
        <v/>
      </c>
      <c r="S690" t="str">
        <f t="shared" si="63"/>
        <v/>
      </c>
      <c r="V690" t="str">
        <f t="shared" si="64"/>
        <v>Irvin,JpWAN</v>
      </c>
      <c r="W690" t="str">
        <f>IF(T690&lt;&gt;"multiple",IF(ISERROR(VLOOKUP(SUBSTITUTE(SUBSTITUTE(V690,"*","~*"),"+","~+"),playerChgs!G$2:H$411,2,FALSE)),"",VLOOKUP(SUBSTITUTE(SUBSTITUTE(V690,"*","~*"),"+","~+"),playerChgs!G$2:H$411,2,FALSE)),"")</f>
        <v/>
      </c>
      <c r="X690" t="str">
        <f t="shared" si="65"/>
        <v>Irvin,JpWAN</v>
      </c>
    </row>
    <row r="691" spans="1:24" x14ac:dyDescent="0.25">
      <c r="A691" s="7" t="str">
        <f t="shared" si="60"/>
        <v/>
      </c>
      <c r="B691" s="4" t="str">
        <f>IF(copyYourOldExportHere!G691="x",IF(copyYourOldExportHere!A691="","",copyYourOldExportHere!A691),"")</f>
        <v/>
      </c>
      <c r="C691" s="4" t="str">
        <f>IF(copyYourOldExportHere!G691="x",IF(copyYourOldExportHere!B691="","",copyYourOldExportHere!B691),"")</f>
        <v/>
      </c>
      <c r="D691" s="4" t="str">
        <f>IF(copyYourOldExportHere!G691="x",IF(copyYourOldExportHere!C691="","",copyYourOldExportHere!C691),"")</f>
        <v/>
      </c>
      <c r="E691" s="4" t="str">
        <f>IF(copyYourOldExportHere!G691="x",IF(copyYourOldExportHere!D691="","",copyYourOldExportHere!D691),"")</f>
        <v/>
      </c>
      <c r="F691" s="4" t="str">
        <f>IF(copyYourOldExportHere!G691="x",IF(copyYourOldExportHere!E691="","",copyYourOldExportHere!E691),"")</f>
        <v/>
      </c>
      <c r="G691" s="4" t="str">
        <f>IF(copyYourOldExportHere!G691="x",IF(copyYourOldExportHere!F691="","",copyYourOldExportHere!F691),"")</f>
        <v/>
      </c>
      <c r="H691" s="4" t="str">
        <f>IF(copyYourOldExportHere!G691="x",IF(copyYourOldExportHere!G691="","",copyYourOldExportHere!G691),"")</f>
        <v/>
      </c>
      <c r="I691" s="4" t="str">
        <f>IF(copyYourOldExportHere!G691="x",IF(copyYourOldExportHere!H691="","",copyYourOldExportHere!H691),"")</f>
        <v/>
      </c>
      <c r="J691" s="4" t="str">
        <f>IF(copyYourOldExportHere!G691="x",IF(copyYourOldExportHere!I691="","",copyYourOldExportHere!I691),"")</f>
        <v/>
      </c>
      <c r="K691">
        <v>690</v>
      </c>
      <c r="L691" t="s">
        <v>37</v>
      </c>
      <c r="M691" t="s">
        <v>649</v>
      </c>
      <c r="N691" t="s">
        <v>27</v>
      </c>
      <c r="O691">
        <v>384</v>
      </c>
      <c r="P691" t="s">
        <v>1654</v>
      </c>
      <c r="Q691" t="str">
        <f t="shared" si="61"/>
        <v/>
      </c>
      <c r="R691" t="str">
        <f t="shared" si="62"/>
        <v/>
      </c>
      <c r="S691" t="str">
        <f t="shared" si="63"/>
        <v/>
      </c>
      <c r="V691" t="str">
        <f t="shared" si="64"/>
        <v>Isbel,K*hKCA</v>
      </c>
      <c r="W691" t="str">
        <f>IF(T691&lt;&gt;"multiple",IF(ISERROR(VLOOKUP(SUBSTITUTE(SUBSTITUTE(V691,"*","~*"),"+","~+"),playerChgs!G$2:H$411,2,FALSE)),"",VLOOKUP(SUBSTITUTE(SUBSTITUTE(V691,"*","~*"),"+","~+"),playerChgs!G$2:H$411,2,FALSE)),"")</f>
        <v/>
      </c>
      <c r="X691" t="str">
        <f t="shared" si="65"/>
        <v>Isbel,K*hKCA</v>
      </c>
    </row>
    <row r="692" spans="1:24" x14ac:dyDescent="0.25">
      <c r="A692" s="7" t="str">
        <f t="shared" si="60"/>
        <v/>
      </c>
      <c r="B692" s="4" t="str">
        <f>IF(copyYourOldExportHere!G692="x",IF(copyYourOldExportHere!A692="","",copyYourOldExportHere!A692),"")</f>
        <v/>
      </c>
      <c r="C692" s="4" t="str">
        <f>IF(copyYourOldExportHere!G692="x",IF(copyYourOldExportHere!B692="","",copyYourOldExportHere!B692),"")</f>
        <v/>
      </c>
      <c r="D692" s="4" t="str">
        <f>IF(copyYourOldExportHere!G692="x",IF(copyYourOldExportHere!C692="","",copyYourOldExportHere!C692),"")</f>
        <v/>
      </c>
      <c r="E692" s="4" t="str">
        <f>IF(copyYourOldExportHere!G692="x",IF(copyYourOldExportHere!D692="","",copyYourOldExportHere!D692),"")</f>
        <v/>
      </c>
      <c r="F692" s="4" t="str">
        <f>IF(copyYourOldExportHere!G692="x",IF(copyYourOldExportHere!E692="","",copyYourOldExportHere!E692),"")</f>
        <v/>
      </c>
      <c r="G692" s="4" t="str">
        <f>IF(copyYourOldExportHere!G692="x",IF(copyYourOldExportHere!F692="","",copyYourOldExportHere!F692),"")</f>
        <v/>
      </c>
      <c r="H692" s="4" t="str">
        <f>IF(copyYourOldExportHere!G692="x",IF(copyYourOldExportHere!G692="","",copyYourOldExportHere!G692),"")</f>
        <v/>
      </c>
      <c r="I692" s="4" t="str">
        <f>IF(copyYourOldExportHere!G692="x",IF(copyYourOldExportHere!H692="","",copyYourOldExportHere!H692),"")</f>
        <v/>
      </c>
      <c r="J692" s="4" t="str">
        <f>IF(copyYourOldExportHere!G692="x",IF(copyYourOldExportHere!I692="","",copyYourOldExportHere!I692),"")</f>
        <v/>
      </c>
      <c r="K692">
        <v>691</v>
      </c>
      <c r="L692" t="s">
        <v>47</v>
      </c>
      <c r="M692" t="s">
        <v>84</v>
      </c>
      <c r="N692" t="s">
        <v>27</v>
      </c>
      <c r="O692">
        <v>139</v>
      </c>
      <c r="P692" t="s">
        <v>1655</v>
      </c>
      <c r="Q692" t="str">
        <f t="shared" si="61"/>
        <v/>
      </c>
      <c r="R692" t="str">
        <f t="shared" si="62"/>
        <v/>
      </c>
      <c r="S692" t="str">
        <f t="shared" si="63"/>
        <v/>
      </c>
      <c r="V692" t="str">
        <f t="shared" si="64"/>
        <v>Jackson,AhTBA</v>
      </c>
      <c r="W692" t="str">
        <f>IF(T692&lt;&gt;"multiple",IF(ISERROR(VLOOKUP(SUBSTITUTE(SUBSTITUTE(V692,"*","~*"),"+","~+"),playerChgs!G$2:H$411,2,FALSE)),"",VLOOKUP(SUBSTITUTE(SUBSTITUTE(V692,"*","~*"),"+","~+"),playerChgs!G$2:H$411,2,FALSE)),"")</f>
        <v/>
      </c>
      <c r="X692" t="str">
        <f t="shared" si="65"/>
        <v>Jackson,AhTBA</v>
      </c>
    </row>
    <row r="693" spans="1:24" x14ac:dyDescent="0.25">
      <c r="A693" s="7" t="str">
        <f t="shared" si="60"/>
        <v/>
      </c>
      <c r="B693" s="4" t="str">
        <f>IF(copyYourOldExportHere!G693="x",IF(copyYourOldExportHere!A693="","",copyYourOldExportHere!A693),"")</f>
        <v/>
      </c>
      <c r="C693" s="4" t="str">
        <f>IF(copyYourOldExportHere!G693="x",IF(copyYourOldExportHere!B693="","",copyYourOldExportHere!B693),"")</f>
        <v/>
      </c>
      <c r="D693" s="4" t="str">
        <f>IF(copyYourOldExportHere!G693="x",IF(copyYourOldExportHere!C693="","",copyYourOldExportHere!C693),"")</f>
        <v/>
      </c>
      <c r="E693" s="4" t="str">
        <f>IF(copyYourOldExportHere!G693="x",IF(copyYourOldExportHere!D693="","",copyYourOldExportHere!D693),"")</f>
        <v/>
      </c>
      <c r="F693" s="4" t="str">
        <f>IF(copyYourOldExportHere!G693="x",IF(copyYourOldExportHere!E693="","",copyYourOldExportHere!E693),"")</f>
        <v/>
      </c>
      <c r="G693" s="4" t="str">
        <f>IF(copyYourOldExportHere!G693="x",IF(copyYourOldExportHere!F693="","",copyYourOldExportHere!F693),"")</f>
        <v/>
      </c>
      <c r="H693" s="4" t="str">
        <f>IF(copyYourOldExportHere!G693="x",IF(copyYourOldExportHere!G693="","",copyYourOldExportHere!G693),"")</f>
        <v/>
      </c>
      <c r="I693" s="4" t="str">
        <f>IF(copyYourOldExportHere!G693="x",IF(copyYourOldExportHere!H693="","",copyYourOldExportHere!H693),"")</f>
        <v/>
      </c>
      <c r="J693" s="4" t="str">
        <f>IF(copyYourOldExportHere!G693="x",IF(copyYourOldExportHere!I693="","",copyYourOldExportHere!I693),"")</f>
        <v/>
      </c>
      <c r="K693">
        <v>692</v>
      </c>
      <c r="L693" t="s">
        <v>42</v>
      </c>
      <c r="M693" t="s">
        <v>650</v>
      </c>
      <c r="N693" t="s">
        <v>22</v>
      </c>
      <c r="O693">
        <v>26</v>
      </c>
      <c r="P693" t="s">
        <v>60</v>
      </c>
      <c r="Q693" t="str">
        <f t="shared" si="61"/>
        <v/>
      </c>
      <c r="R693" t="str">
        <f t="shared" si="62"/>
        <v/>
      </c>
      <c r="S693" t="str">
        <f t="shared" si="63"/>
        <v/>
      </c>
      <c r="V693" t="str">
        <f t="shared" si="64"/>
        <v>Jackson,JpMNA</v>
      </c>
      <c r="W693" t="str">
        <f>IF(T693&lt;&gt;"multiple",IF(ISERROR(VLOOKUP(SUBSTITUTE(SUBSTITUTE(V693,"*","~*"),"+","~+"),playerChgs!G$2:H$411,2,FALSE)),"",VLOOKUP(SUBSTITUTE(SUBSTITUTE(V693,"*","~*"),"+","~+"),playerChgs!G$2:H$411,2,FALSE)),"")</f>
        <v/>
      </c>
      <c r="X693" t="str">
        <f t="shared" si="65"/>
        <v>Jackson,JpMNA</v>
      </c>
    </row>
    <row r="694" spans="1:24" x14ac:dyDescent="0.25">
      <c r="A694" s="7" t="str">
        <f t="shared" si="60"/>
        <v/>
      </c>
      <c r="B694" s="4" t="str">
        <f>IF(copyYourOldExportHere!G694="x",IF(copyYourOldExportHere!A694="","",copyYourOldExportHere!A694),"")</f>
        <v/>
      </c>
      <c r="C694" s="4" t="str">
        <f>IF(copyYourOldExportHere!G694="x",IF(copyYourOldExportHere!B694="","",copyYourOldExportHere!B694),"")</f>
        <v/>
      </c>
      <c r="D694" s="4" t="str">
        <f>IF(copyYourOldExportHere!G694="x",IF(copyYourOldExportHere!C694="","",copyYourOldExportHere!C694),"")</f>
        <v/>
      </c>
      <c r="E694" s="4" t="str">
        <f>IF(copyYourOldExportHere!G694="x",IF(copyYourOldExportHere!D694="","",copyYourOldExportHere!D694),"")</f>
        <v/>
      </c>
      <c r="F694" s="4" t="str">
        <f>IF(copyYourOldExportHere!G694="x",IF(copyYourOldExportHere!E694="","",copyYourOldExportHere!E694),"")</f>
        <v/>
      </c>
      <c r="G694" s="4" t="str">
        <f>IF(copyYourOldExportHere!G694="x",IF(copyYourOldExportHere!F694="","",copyYourOldExportHere!F694),"")</f>
        <v/>
      </c>
      <c r="H694" s="4" t="str">
        <f>IF(copyYourOldExportHere!G694="x",IF(copyYourOldExportHere!G694="","",copyYourOldExportHere!G694),"")</f>
        <v/>
      </c>
      <c r="I694" s="4" t="str">
        <f>IF(copyYourOldExportHere!G694="x",IF(copyYourOldExportHere!H694="","",copyYourOldExportHere!H694),"")</f>
        <v/>
      </c>
      <c r="J694" s="4" t="str">
        <f>IF(copyYourOldExportHere!G694="x",IF(copyYourOldExportHere!I694="","",copyYourOldExportHere!I694),"")</f>
        <v/>
      </c>
      <c r="K694">
        <v>693</v>
      </c>
      <c r="L694" t="s">
        <v>36</v>
      </c>
      <c r="M694" t="s">
        <v>1068</v>
      </c>
      <c r="N694" t="s">
        <v>22</v>
      </c>
      <c r="O694">
        <v>53</v>
      </c>
      <c r="P694" t="s">
        <v>62</v>
      </c>
      <c r="Q694" t="str">
        <f t="shared" si="61"/>
        <v/>
      </c>
      <c r="R694" t="str">
        <f t="shared" si="62"/>
        <v/>
      </c>
      <c r="S694" t="str">
        <f t="shared" si="63"/>
        <v/>
      </c>
      <c r="V694" t="str">
        <f t="shared" si="64"/>
        <v>Jackson,LpATN</v>
      </c>
      <c r="W694" t="str">
        <f>IF(T694&lt;&gt;"multiple",IF(ISERROR(VLOOKUP(SUBSTITUTE(SUBSTITUTE(V694,"*","~*"),"+","~+"),playerChgs!G$2:H$411,2,FALSE)),"",VLOOKUP(SUBSTITUTE(SUBSTITUTE(V694,"*","~*"),"+","~+"),playerChgs!G$2:H$411,2,FALSE)),"")</f>
        <v/>
      </c>
      <c r="X694" t="str">
        <f t="shared" si="65"/>
        <v>Jackson,LpATN</v>
      </c>
    </row>
    <row r="695" spans="1:24" x14ac:dyDescent="0.25">
      <c r="A695" s="7" t="str">
        <f t="shared" si="60"/>
        <v/>
      </c>
      <c r="B695" s="4" t="str">
        <f>IF(copyYourOldExportHere!G695="x",IF(copyYourOldExportHere!A695="","",copyYourOldExportHere!A695),"")</f>
        <v/>
      </c>
      <c r="C695" s="4" t="str">
        <f>IF(copyYourOldExportHere!G695="x",IF(copyYourOldExportHere!B695="","",copyYourOldExportHere!B695),"")</f>
        <v/>
      </c>
      <c r="D695" s="4" t="str">
        <f>IF(copyYourOldExportHere!G695="x",IF(copyYourOldExportHere!C695="","",copyYourOldExportHere!C695),"")</f>
        <v/>
      </c>
      <c r="E695" s="4" t="str">
        <f>IF(copyYourOldExportHere!G695="x",IF(copyYourOldExportHere!D695="","",copyYourOldExportHere!D695),"")</f>
        <v/>
      </c>
      <c r="F695" s="4" t="str">
        <f>IF(copyYourOldExportHere!G695="x",IF(copyYourOldExportHere!E695="","",copyYourOldExportHere!E695),"")</f>
        <v/>
      </c>
      <c r="G695" s="4" t="str">
        <f>IF(copyYourOldExportHere!G695="x",IF(copyYourOldExportHere!F695="","",copyYourOldExportHere!F695),"")</f>
        <v/>
      </c>
      <c r="H695" s="4" t="str">
        <f>IF(copyYourOldExportHere!G695="x",IF(copyYourOldExportHere!G695="","",copyYourOldExportHere!G695),"")</f>
        <v/>
      </c>
      <c r="I695" s="4" t="str">
        <f>IF(copyYourOldExportHere!G695="x",IF(copyYourOldExportHere!H695="","",copyYourOldExportHere!H695),"")</f>
        <v/>
      </c>
      <c r="J695" s="4" t="str">
        <f>IF(copyYourOldExportHere!G695="x",IF(copyYourOldExportHere!I695="","",copyYourOldExportHere!I695),"")</f>
        <v/>
      </c>
      <c r="K695">
        <v>694</v>
      </c>
      <c r="L695" t="s">
        <v>26</v>
      </c>
      <c r="M695" t="s">
        <v>1069</v>
      </c>
      <c r="N695" t="s">
        <v>22</v>
      </c>
      <c r="O695">
        <v>15</v>
      </c>
      <c r="P695" t="s">
        <v>71</v>
      </c>
      <c r="Q695" t="str">
        <f t="shared" si="61"/>
        <v/>
      </c>
      <c r="R695" t="str">
        <f t="shared" si="62"/>
        <v/>
      </c>
      <c r="S695" t="str">
        <f t="shared" si="63"/>
        <v/>
      </c>
      <c r="T695" t="s">
        <v>6</v>
      </c>
      <c r="V695" t="str">
        <f t="shared" si="64"/>
        <v>Jacob,ApSDN</v>
      </c>
      <c r="W695" t="str">
        <f>IF(T695&lt;&gt;"multiple",IF(ISERROR(VLOOKUP(SUBSTITUTE(SUBSTITUTE(V695,"*","~*"),"+","~+"),playerChgs!G$2:H$411,2,FALSE)),"",VLOOKUP(SUBSTITUTE(SUBSTITUTE(V695,"*","~*"),"+","~+"),playerChgs!G$2:H$411,2,FALSE)),"")</f>
        <v/>
      </c>
      <c r="X695" t="str">
        <f t="shared" si="65"/>
        <v>Jacob,ApSDN</v>
      </c>
    </row>
    <row r="696" spans="1:24" x14ac:dyDescent="0.25">
      <c r="A696" s="7" t="str">
        <f t="shared" si="60"/>
        <v/>
      </c>
      <c r="B696" s="4" t="str">
        <f>IF(copyYourOldExportHere!G696="x",IF(copyYourOldExportHere!A696="","",copyYourOldExportHere!A696),"")</f>
        <v/>
      </c>
      <c r="C696" s="4" t="str">
        <f>IF(copyYourOldExportHere!G696="x",IF(copyYourOldExportHere!B696="","",copyYourOldExportHere!B696),"")</f>
        <v/>
      </c>
      <c r="D696" s="4" t="str">
        <f>IF(copyYourOldExportHere!G696="x",IF(copyYourOldExportHere!C696="","",copyYourOldExportHere!C696),"")</f>
        <v/>
      </c>
      <c r="E696" s="4" t="str">
        <f>IF(copyYourOldExportHere!G696="x",IF(copyYourOldExportHere!D696="","",copyYourOldExportHere!D696),"")</f>
        <v/>
      </c>
      <c r="F696" s="4" t="str">
        <f>IF(copyYourOldExportHere!G696="x",IF(copyYourOldExportHere!E696="","",copyYourOldExportHere!E696),"")</f>
        <v/>
      </c>
      <c r="G696" s="4" t="str">
        <f>IF(copyYourOldExportHere!G696="x",IF(copyYourOldExportHere!F696="","",copyYourOldExportHere!F696),"")</f>
        <v/>
      </c>
      <c r="H696" s="4" t="str">
        <f>IF(copyYourOldExportHere!G696="x",IF(copyYourOldExportHere!G696="","",copyYourOldExportHere!G696),"")</f>
        <v/>
      </c>
      <c r="I696" s="4" t="str">
        <f>IF(copyYourOldExportHere!G696="x",IF(copyYourOldExportHere!H696="","",copyYourOldExportHere!H696),"")</f>
        <v/>
      </c>
      <c r="J696" s="4" t="str">
        <f>IF(copyYourOldExportHere!G696="x",IF(copyYourOldExportHere!I696="","",copyYourOldExportHere!I696),"")</f>
        <v/>
      </c>
      <c r="K696">
        <v>695</v>
      </c>
      <c r="L696" t="s">
        <v>31</v>
      </c>
      <c r="M696" t="s">
        <v>1070</v>
      </c>
      <c r="N696" t="s">
        <v>22</v>
      </c>
      <c r="O696">
        <v>3</v>
      </c>
      <c r="P696" t="s">
        <v>62</v>
      </c>
      <c r="Q696" t="str">
        <f t="shared" si="61"/>
        <v/>
      </c>
      <c r="R696" t="str">
        <f t="shared" si="62"/>
        <v/>
      </c>
      <c r="S696" t="str">
        <f t="shared" si="63"/>
        <v/>
      </c>
      <c r="T696" t="s">
        <v>6</v>
      </c>
      <c r="V696" t="str">
        <f t="shared" si="64"/>
        <v>Jacques,J*pARN</v>
      </c>
      <c r="W696" t="str">
        <f>IF(T696&lt;&gt;"multiple",IF(ISERROR(VLOOKUP(SUBSTITUTE(SUBSTITUTE(V696,"*","~*"),"+","~+"),playerChgs!G$2:H$411,2,FALSE)),"",VLOOKUP(SUBSTITUTE(SUBSTITUTE(V696,"*","~*"),"+","~+"),playerChgs!G$2:H$411,2,FALSE)),"")</f>
        <v/>
      </c>
      <c r="X696" t="str">
        <f t="shared" si="65"/>
        <v>Jacques,J*pARN</v>
      </c>
    </row>
    <row r="697" spans="1:24" x14ac:dyDescent="0.25">
      <c r="A697" s="7" t="str">
        <f t="shared" si="60"/>
        <v/>
      </c>
      <c r="B697" s="4" t="str">
        <f>IF(copyYourOldExportHere!G697="x",IF(copyYourOldExportHere!A697="","",copyYourOldExportHere!A697),"")</f>
        <v/>
      </c>
      <c r="C697" s="4" t="str">
        <f>IF(copyYourOldExportHere!G697="x",IF(copyYourOldExportHere!B697="","",copyYourOldExportHere!B697),"")</f>
        <v/>
      </c>
      <c r="D697" s="4" t="str">
        <f>IF(copyYourOldExportHere!G697="x",IF(copyYourOldExportHere!C697="","",copyYourOldExportHere!C697),"")</f>
        <v/>
      </c>
      <c r="E697" s="4" t="str">
        <f>IF(copyYourOldExportHere!G697="x",IF(copyYourOldExportHere!D697="","",copyYourOldExportHere!D697),"")</f>
        <v/>
      </c>
      <c r="F697" s="4" t="str">
        <f>IF(copyYourOldExportHere!G697="x",IF(copyYourOldExportHere!E697="","",copyYourOldExportHere!E697),"")</f>
        <v/>
      </c>
      <c r="G697" s="4" t="str">
        <f>IF(copyYourOldExportHere!G697="x",IF(copyYourOldExportHere!F697="","",copyYourOldExportHere!F697),"")</f>
        <v/>
      </c>
      <c r="H697" s="4" t="str">
        <f>IF(copyYourOldExportHere!G697="x",IF(copyYourOldExportHere!G697="","",copyYourOldExportHere!G697),"")</f>
        <v/>
      </c>
      <c r="I697" s="4" t="str">
        <f>IF(copyYourOldExportHere!G697="x",IF(copyYourOldExportHere!H697="","",copyYourOldExportHere!H697),"")</f>
        <v/>
      </c>
      <c r="J697" s="4" t="str">
        <f>IF(copyYourOldExportHere!G697="x",IF(copyYourOldExportHere!I697="","",copyYourOldExportHere!I697),"")</f>
        <v/>
      </c>
      <c r="K697">
        <v>696</v>
      </c>
      <c r="L697" t="s">
        <v>50</v>
      </c>
      <c r="M697" t="s">
        <v>1070</v>
      </c>
      <c r="N697" t="s">
        <v>22</v>
      </c>
      <c r="O697">
        <v>2</v>
      </c>
      <c r="P697" t="s">
        <v>62</v>
      </c>
      <c r="Q697" t="str">
        <f t="shared" si="61"/>
        <v/>
      </c>
      <c r="R697" t="str">
        <f t="shared" si="62"/>
        <v/>
      </c>
      <c r="S697" t="str">
        <f t="shared" si="63"/>
        <v/>
      </c>
      <c r="T697" t="s">
        <v>7</v>
      </c>
      <c r="V697" t="str">
        <f t="shared" si="64"/>
        <v>Jacques,J*pBOA</v>
      </c>
      <c r="W697" t="str">
        <f>IF(T697&lt;&gt;"multiple",IF(ISERROR(VLOOKUP(SUBSTITUTE(SUBSTITUTE(V697,"*","~*"),"+","~+"),playerChgs!G$2:H$411,2,FALSE)),"",VLOOKUP(SUBSTITUTE(SUBSTITUTE(V697,"*","~*"),"+","~+"),playerChgs!G$2:H$411,2,FALSE)),"")</f>
        <v/>
      </c>
      <c r="X697" t="str">
        <f t="shared" si="65"/>
        <v>Jacques,J*pBOA</v>
      </c>
    </row>
    <row r="698" spans="1:24" x14ac:dyDescent="0.25">
      <c r="A698" s="7" t="str">
        <f t="shared" si="60"/>
        <v/>
      </c>
      <c r="B698" s="4" t="str">
        <f>IF(copyYourOldExportHere!G698="x",IF(copyYourOldExportHere!A698="","",copyYourOldExportHere!A698),"")</f>
        <v/>
      </c>
      <c r="C698" s="4" t="str">
        <f>IF(copyYourOldExportHere!G698="x",IF(copyYourOldExportHere!B698="","",copyYourOldExportHere!B698),"")</f>
        <v/>
      </c>
      <c r="D698" s="4" t="str">
        <f>IF(copyYourOldExportHere!G698="x",IF(copyYourOldExportHere!C698="","",copyYourOldExportHere!C698),"")</f>
        <v/>
      </c>
      <c r="E698" s="4" t="str">
        <f>IF(copyYourOldExportHere!G698="x",IF(copyYourOldExportHere!D698="","",copyYourOldExportHere!D698),"")</f>
        <v/>
      </c>
      <c r="F698" s="4" t="str">
        <f>IF(copyYourOldExportHere!G698="x",IF(copyYourOldExportHere!E698="","",copyYourOldExportHere!E698),"")</f>
        <v/>
      </c>
      <c r="G698" s="4" t="str">
        <f>IF(copyYourOldExportHere!G698="x",IF(copyYourOldExportHere!F698="","",copyYourOldExportHere!F698),"")</f>
        <v/>
      </c>
      <c r="H698" s="4" t="str">
        <f>IF(copyYourOldExportHere!G698="x",IF(copyYourOldExportHere!G698="","",copyYourOldExportHere!G698),"")</f>
        <v/>
      </c>
      <c r="I698" s="4" t="str">
        <f>IF(copyYourOldExportHere!G698="x",IF(copyYourOldExportHere!H698="","",copyYourOldExportHere!H698),"")</f>
        <v/>
      </c>
      <c r="J698" s="4" t="str">
        <f>IF(copyYourOldExportHere!G698="x",IF(copyYourOldExportHere!I698="","",copyYourOldExportHere!I698),"")</f>
        <v/>
      </c>
      <c r="K698">
        <v>697</v>
      </c>
      <c r="L698" t="s">
        <v>31</v>
      </c>
      <c r="M698" t="s">
        <v>1070</v>
      </c>
      <c r="N698" t="s">
        <v>22</v>
      </c>
      <c r="O698">
        <v>1</v>
      </c>
      <c r="P698" t="s">
        <v>62</v>
      </c>
      <c r="Q698" t="str">
        <f t="shared" si="61"/>
        <v/>
      </c>
      <c r="R698" t="str">
        <f t="shared" si="62"/>
        <v/>
      </c>
      <c r="S698" t="str">
        <f t="shared" si="63"/>
        <v/>
      </c>
      <c r="T698" t="s">
        <v>7</v>
      </c>
      <c r="V698" t="str">
        <f t="shared" si="64"/>
        <v>Jacques,J*pARN</v>
      </c>
      <c r="W698" t="str">
        <f>IF(T698&lt;&gt;"multiple",IF(ISERROR(VLOOKUP(SUBSTITUTE(SUBSTITUTE(V698,"*","~*"),"+","~+"),playerChgs!G$2:H$411,2,FALSE)),"",VLOOKUP(SUBSTITUTE(SUBSTITUTE(V698,"*","~*"),"+","~+"),playerChgs!G$2:H$411,2,FALSE)),"")</f>
        <v/>
      </c>
      <c r="X698" t="str">
        <f t="shared" si="65"/>
        <v>Jacques,J*pARN</v>
      </c>
    </row>
    <row r="699" spans="1:24" x14ac:dyDescent="0.25">
      <c r="A699" s="7" t="str">
        <f t="shared" si="60"/>
        <v/>
      </c>
      <c r="B699" s="4" t="str">
        <f>IF(copyYourOldExportHere!G699="x",IF(copyYourOldExportHere!A699="","",copyYourOldExportHere!A699),"")</f>
        <v/>
      </c>
      <c r="C699" s="4" t="str">
        <f>IF(copyYourOldExportHere!G699="x",IF(copyYourOldExportHere!B699="","",copyYourOldExportHere!B699),"")</f>
        <v/>
      </c>
      <c r="D699" s="4" t="str">
        <f>IF(copyYourOldExportHere!G699="x",IF(copyYourOldExportHere!C699="","",copyYourOldExportHere!C699),"")</f>
        <v/>
      </c>
      <c r="E699" s="4" t="str">
        <f>IF(copyYourOldExportHere!G699="x",IF(copyYourOldExportHere!D699="","",copyYourOldExportHere!D699),"")</f>
        <v/>
      </c>
      <c r="F699" s="4" t="str">
        <f>IF(copyYourOldExportHere!G699="x",IF(copyYourOldExportHere!E699="","",copyYourOldExportHere!E699),"")</f>
        <v/>
      </c>
      <c r="G699" s="4" t="str">
        <f>IF(copyYourOldExportHere!G699="x",IF(copyYourOldExportHere!F699="","",copyYourOldExportHere!F699),"")</f>
        <v/>
      </c>
      <c r="H699" s="4" t="str">
        <f>IF(copyYourOldExportHere!G699="x",IF(copyYourOldExportHere!G699="","",copyYourOldExportHere!G699),"")</f>
        <v/>
      </c>
      <c r="I699" s="4" t="str">
        <f>IF(copyYourOldExportHere!G699="x",IF(copyYourOldExportHere!H699="","",copyYourOldExportHere!H699),"")</f>
        <v/>
      </c>
      <c r="J699" s="4" t="str">
        <f>IF(copyYourOldExportHere!G699="x",IF(copyYourOldExportHere!I699="","",copyYourOldExportHere!I699),"")</f>
        <v/>
      </c>
      <c r="K699">
        <v>698</v>
      </c>
      <c r="L699" t="s">
        <v>39</v>
      </c>
      <c r="M699" t="s">
        <v>200</v>
      </c>
      <c r="N699" t="s">
        <v>27</v>
      </c>
      <c r="O699">
        <v>190</v>
      </c>
      <c r="P699" t="s">
        <v>1656</v>
      </c>
      <c r="Q699" t="str">
        <f t="shared" si="61"/>
        <v/>
      </c>
      <c r="R699" t="str">
        <f t="shared" si="62"/>
        <v/>
      </c>
      <c r="S699" t="str">
        <f t="shared" si="63"/>
        <v/>
      </c>
      <c r="V699" t="str">
        <f t="shared" si="64"/>
        <v>Jankowski,T*hTEA</v>
      </c>
      <c r="W699" t="str">
        <f>IF(T699&lt;&gt;"multiple",IF(ISERROR(VLOOKUP(SUBSTITUTE(SUBSTITUTE(V699,"*","~*"),"+","~+"),playerChgs!G$2:H$411,2,FALSE)),"",VLOOKUP(SUBSTITUTE(SUBSTITUTE(V699,"*","~*"),"+","~+"),playerChgs!G$2:H$411,2,FALSE)),"")</f>
        <v/>
      </c>
      <c r="X699" t="str">
        <f t="shared" si="65"/>
        <v>Jankowski,T*hTEA</v>
      </c>
    </row>
    <row r="700" spans="1:24" x14ac:dyDescent="0.25">
      <c r="A700" s="7" t="str">
        <f t="shared" si="60"/>
        <v/>
      </c>
      <c r="B700" s="4" t="str">
        <f>IF(copyYourOldExportHere!G700="x",IF(copyYourOldExportHere!A700="","",copyYourOldExportHere!A700),"")</f>
        <v/>
      </c>
      <c r="C700" s="4" t="str">
        <f>IF(copyYourOldExportHere!G700="x",IF(copyYourOldExportHere!B700="","",copyYourOldExportHere!B700),"")</f>
        <v/>
      </c>
      <c r="D700" s="4" t="str">
        <f>IF(copyYourOldExportHere!G700="x",IF(copyYourOldExportHere!C700="","",copyYourOldExportHere!C700),"")</f>
        <v/>
      </c>
      <c r="E700" s="4" t="str">
        <f>IF(copyYourOldExportHere!G700="x",IF(copyYourOldExportHere!D700="","",copyYourOldExportHere!D700),"")</f>
        <v/>
      </c>
      <c r="F700" s="4" t="str">
        <f>IF(copyYourOldExportHere!G700="x",IF(copyYourOldExportHere!E700="","",copyYourOldExportHere!E700),"")</f>
        <v/>
      </c>
      <c r="G700" s="4" t="str">
        <f>IF(copyYourOldExportHere!G700="x",IF(copyYourOldExportHere!F700="","",copyYourOldExportHere!F700),"")</f>
        <v/>
      </c>
      <c r="H700" s="4" t="str">
        <f>IF(copyYourOldExportHere!G700="x",IF(copyYourOldExportHere!G700="","",copyYourOldExportHere!G700),"")</f>
        <v/>
      </c>
      <c r="I700" s="4" t="str">
        <f>IF(copyYourOldExportHere!G700="x",IF(copyYourOldExportHere!H700="","",copyYourOldExportHere!H700),"")</f>
        <v/>
      </c>
      <c r="J700" s="4" t="str">
        <f>IF(copyYourOldExportHere!G700="x",IF(copyYourOldExportHere!I700="","",copyYourOldExportHere!I700),"")</f>
        <v/>
      </c>
      <c r="K700">
        <v>699</v>
      </c>
      <c r="L700" t="s">
        <v>50</v>
      </c>
      <c r="M700" t="s">
        <v>362</v>
      </c>
      <c r="N700" t="s">
        <v>27</v>
      </c>
      <c r="O700">
        <v>278</v>
      </c>
      <c r="P700" t="s">
        <v>1657</v>
      </c>
      <c r="Q700" t="str">
        <f t="shared" si="61"/>
        <v/>
      </c>
      <c r="R700" t="str">
        <f t="shared" si="62"/>
        <v/>
      </c>
      <c r="S700" t="str">
        <f t="shared" si="63"/>
        <v/>
      </c>
      <c r="V700" t="str">
        <f t="shared" si="64"/>
        <v>Jansen,DhBOA</v>
      </c>
      <c r="W700" t="str">
        <f>IF(T700&lt;&gt;"multiple",IF(ISERROR(VLOOKUP(SUBSTITUTE(SUBSTITUTE(V700,"*","~*"),"+","~+"),playerChgs!G$2:H$411,2,FALSE)),"",VLOOKUP(SUBSTITUTE(SUBSTITUTE(V700,"*","~*"),"+","~+"),playerChgs!G$2:H$411,2,FALSE)),"")</f>
        <v/>
      </c>
      <c r="X700" t="str">
        <f t="shared" si="65"/>
        <v>Jansen,DhBOA</v>
      </c>
    </row>
    <row r="701" spans="1:24" x14ac:dyDescent="0.25">
      <c r="A701" s="7" t="str">
        <f t="shared" si="60"/>
        <v/>
      </c>
      <c r="B701" s="4" t="str">
        <f>IF(copyYourOldExportHere!G701="x",IF(copyYourOldExportHere!A701="","",copyYourOldExportHere!A701),"")</f>
        <v/>
      </c>
      <c r="C701" s="4" t="str">
        <f>IF(copyYourOldExportHere!G701="x",IF(copyYourOldExportHere!B701="","",copyYourOldExportHere!B701),"")</f>
        <v/>
      </c>
      <c r="D701" s="4" t="str">
        <f>IF(copyYourOldExportHere!G701="x",IF(copyYourOldExportHere!C701="","",copyYourOldExportHere!C701),"")</f>
        <v/>
      </c>
      <c r="E701" s="4" t="str">
        <f>IF(copyYourOldExportHere!G701="x",IF(copyYourOldExportHere!D701="","",copyYourOldExportHere!D701),"")</f>
        <v/>
      </c>
      <c r="F701" s="4" t="str">
        <f>IF(copyYourOldExportHere!G701="x",IF(copyYourOldExportHere!E701="","",copyYourOldExportHere!E701),"")</f>
        <v/>
      </c>
      <c r="G701" s="4" t="str">
        <f>IF(copyYourOldExportHere!G701="x",IF(copyYourOldExportHere!F701="","",copyYourOldExportHere!F701),"")</f>
        <v/>
      </c>
      <c r="H701" s="4" t="str">
        <f>IF(copyYourOldExportHere!G701="x",IF(copyYourOldExportHere!G701="","",copyYourOldExportHere!G701),"")</f>
        <v/>
      </c>
      <c r="I701" s="4" t="str">
        <f>IF(copyYourOldExportHere!G701="x",IF(copyYourOldExportHere!H701="","",copyYourOldExportHere!H701),"")</f>
        <v/>
      </c>
      <c r="J701" s="4" t="str">
        <f>IF(copyYourOldExportHere!G701="x",IF(copyYourOldExportHere!I701="","",copyYourOldExportHere!I701),"")</f>
        <v/>
      </c>
      <c r="K701">
        <v>700</v>
      </c>
      <c r="L701" t="s">
        <v>50</v>
      </c>
      <c r="M701" t="s">
        <v>85</v>
      </c>
      <c r="N701" t="s">
        <v>22</v>
      </c>
      <c r="O701">
        <v>55</v>
      </c>
      <c r="P701" t="s">
        <v>73</v>
      </c>
      <c r="Q701" t="str">
        <f t="shared" si="61"/>
        <v/>
      </c>
      <c r="R701" t="str">
        <f t="shared" si="62"/>
        <v/>
      </c>
      <c r="S701" t="str">
        <f t="shared" si="63"/>
        <v/>
      </c>
      <c r="V701" t="str">
        <f t="shared" si="64"/>
        <v>Jansen,KpBOA</v>
      </c>
      <c r="W701" t="str">
        <f>IF(T701&lt;&gt;"multiple",IF(ISERROR(VLOOKUP(SUBSTITUTE(SUBSTITUTE(V701,"*","~*"),"+","~+"),playerChgs!G$2:H$411,2,FALSE)),"",VLOOKUP(SUBSTITUTE(SUBSTITUTE(V701,"*","~*"),"+","~+"),playerChgs!G$2:H$411,2,FALSE)),"")</f>
        <v/>
      </c>
      <c r="X701" t="str">
        <f t="shared" si="65"/>
        <v>Jansen,KpBOA</v>
      </c>
    </row>
    <row r="702" spans="1:24" x14ac:dyDescent="0.25">
      <c r="A702" s="7" t="str">
        <f t="shared" si="60"/>
        <v/>
      </c>
      <c r="B702" s="4" t="str">
        <f>IF(copyYourOldExportHere!G702="x",IF(copyYourOldExportHere!A702="","",copyYourOldExportHere!A702),"")</f>
        <v/>
      </c>
      <c r="C702" s="4" t="str">
        <f>IF(copyYourOldExportHere!G702="x",IF(copyYourOldExportHere!B702="","",copyYourOldExportHere!B702),"")</f>
        <v/>
      </c>
      <c r="D702" s="4" t="str">
        <f>IF(copyYourOldExportHere!G702="x",IF(copyYourOldExportHere!C702="","",copyYourOldExportHere!C702),"")</f>
        <v/>
      </c>
      <c r="E702" s="4" t="str">
        <f>IF(copyYourOldExportHere!G702="x",IF(copyYourOldExportHere!D702="","",copyYourOldExportHere!D702),"")</f>
        <v/>
      </c>
      <c r="F702" s="4" t="str">
        <f>IF(copyYourOldExportHere!G702="x",IF(copyYourOldExportHere!E702="","",copyYourOldExportHere!E702),"")</f>
        <v/>
      </c>
      <c r="G702" s="4" t="str">
        <f>IF(copyYourOldExportHere!G702="x",IF(copyYourOldExportHere!F702="","",copyYourOldExportHere!F702),"")</f>
        <v/>
      </c>
      <c r="H702" s="4" t="str">
        <f>IF(copyYourOldExportHere!G702="x",IF(copyYourOldExportHere!G702="","",copyYourOldExportHere!G702),"")</f>
        <v/>
      </c>
      <c r="I702" s="4" t="str">
        <f>IF(copyYourOldExportHere!G702="x",IF(copyYourOldExportHere!H702="","",copyYourOldExportHere!H702),"")</f>
        <v/>
      </c>
      <c r="J702" s="4" t="str">
        <f>IF(copyYourOldExportHere!G702="x",IF(copyYourOldExportHere!I702="","",copyYourOldExportHere!I702),"")</f>
        <v/>
      </c>
      <c r="K702">
        <v>701</v>
      </c>
      <c r="L702" t="s">
        <v>31</v>
      </c>
      <c r="M702" t="s">
        <v>1071</v>
      </c>
      <c r="N702" t="s">
        <v>22</v>
      </c>
      <c r="O702">
        <v>59</v>
      </c>
      <c r="P702" t="s">
        <v>60</v>
      </c>
      <c r="Q702" t="str">
        <f t="shared" si="61"/>
        <v/>
      </c>
      <c r="R702" t="str">
        <f t="shared" si="62"/>
        <v/>
      </c>
      <c r="S702" t="str">
        <f t="shared" si="63"/>
        <v/>
      </c>
      <c r="V702" t="str">
        <f t="shared" si="64"/>
        <v>Jarvis,BpARN</v>
      </c>
      <c r="W702" t="str">
        <f>IF(T702&lt;&gt;"multiple",IF(ISERROR(VLOOKUP(SUBSTITUTE(SUBSTITUTE(V702,"*","~*"),"+","~+"),playerChgs!G$2:H$411,2,FALSE)),"",VLOOKUP(SUBSTITUTE(SUBSTITUTE(V702,"*","~*"),"+","~+"),playerChgs!G$2:H$411,2,FALSE)),"")</f>
        <v/>
      </c>
      <c r="X702" t="str">
        <f t="shared" si="65"/>
        <v>Jarvis,BpARN</v>
      </c>
    </row>
    <row r="703" spans="1:24" x14ac:dyDescent="0.25">
      <c r="A703" s="7" t="str">
        <f t="shared" si="60"/>
        <v/>
      </c>
      <c r="B703" s="4" t="str">
        <f>IF(copyYourOldExportHere!G703="x",IF(copyYourOldExportHere!A703="","",copyYourOldExportHere!A703),"")</f>
        <v/>
      </c>
      <c r="C703" s="4" t="str">
        <f>IF(copyYourOldExportHere!G703="x",IF(copyYourOldExportHere!B703="","",copyYourOldExportHere!B703),"")</f>
        <v/>
      </c>
      <c r="D703" s="4" t="str">
        <f>IF(copyYourOldExportHere!G703="x",IF(copyYourOldExportHere!C703="","",copyYourOldExportHere!C703),"")</f>
        <v/>
      </c>
      <c r="E703" s="4" t="str">
        <f>IF(copyYourOldExportHere!G703="x",IF(copyYourOldExportHere!D703="","",copyYourOldExportHere!D703),"")</f>
        <v/>
      </c>
      <c r="F703" s="4" t="str">
        <f>IF(copyYourOldExportHere!G703="x",IF(copyYourOldExportHere!E703="","",copyYourOldExportHere!E703),"")</f>
        <v/>
      </c>
      <c r="G703" s="4" t="str">
        <f>IF(copyYourOldExportHere!G703="x",IF(copyYourOldExportHere!F703="","",copyYourOldExportHere!F703),"")</f>
        <v/>
      </c>
      <c r="H703" s="4" t="str">
        <f>IF(copyYourOldExportHere!G703="x",IF(copyYourOldExportHere!G703="","",copyYourOldExportHere!G703),"")</f>
        <v/>
      </c>
      <c r="I703" s="4" t="str">
        <f>IF(copyYourOldExportHere!G703="x",IF(copyYourOldExportHere!H703="","",copyYourOldExportHere!H703),"")</f>
        <v/>
      </c>
      <c r="J703" s="4" t="str">
        <f>IF(copyYourOldExportHere!G703="x",IF(copyYourOldExportHere!I703="","",copyYourOldExportHere!I703),"")</f>
        <v/>
      </c>
      <c r="K703">
        <v>702</v>
      </c>
      <c r="L703" t="s">
        <v>118</v>
      </c>
      <c r="M703" t="s">
        <v>544</v>
      </c>
      <c r="N703" t="s">
        <v>22</v>
      </c>
      <c r="O703">
        <v>35</v>
      </c>
      <c r="P703" t="s">
        <v>69</v>
      </c>
      <c r="Q703" t="str">
        <f t="shared" si="61"/>
        <v/>
      </c>
      <c r="R703" t="str">
        <f t="shared" si="62"/>
        <v/>
      </c>
      <c r="S703" t="str">
        <f t="shared" si="63"/>
        <v/>
      </c>
      <c r="V703" t="str">
        <f t="shared" si="64"/>
        <v>Javier,CpHOA</v>
      </c>
      <c r="W703" t="str">
        <f>IF(T703&lt;&gt;"multiple",IF(ISERROR(VLOOKUP(SUBSTITUTE(SUBSTITUTE(V703,"*","~*"),"+","~+"),playerChgs!G$2:H$411,2,FALSE)),"",VLOOKUP(SUBSTITUTE(SUBSTITUTE(V703,"*","~*"),"+","~+"),playerChgs!G$2:H$411,2,FALSE)),"")</f>
        <v/>
      </c>
      <c r="X703" t="str">
        <f t="shared" si="65"/>
        <v>Javier,CpHOA</v>
      </c>
    </row>
    <row r="704" spans="1:24" x14ac:dyDescent="0.25">
      <c r="A704" s="7" t="str">
        <f t="shared" si="60"/>
        <v/>
      </c>
      <c r="B704" s="4" t="str">
        <f>IF(copyYourOldExportHere!G704="x",IF(copyYourOldExportHere!A704="","",copyYourOldExportHere!A704),"")</f>
        <v/>
      </c>
      <c r="C704" s="4" t="str">
        <f>IF(copyYourOldExportHere!G704="x",IF(copyYourOldExportHere!B704="","",copyYourOldExportHere!B704),"")</f>
        <v/>
      </c>
      <c r="D704" s="4" t="str">
        <f>IF(copyYourOldExportHere!G704="x",IF(copyYourOldExportHere!C704="","",copyYourOldExportHere!C704),"")</f>
        <v/>
      </c>
      <c r="E704" s="4" t="str">
        <f>IF(copyYourOldExportHere!G704="x",IF(copyYourOldExportHere!D704="","",copyYourOldExportHere!D704),"")</f>
        <v/>
      </c>
      <c r="F704" s="4" t="str">
        <f>IF(copyYourOldExportHere!G704="x",IF(copyYourOldExportHere!E704="","",copyYourOldExportHere!E704),"")</f>
        <v/>
      </c>
      <c r="G704" s="4" t="str">
        <f>IF(copyYourOldExportHere!G704="x",IF(copyYourOldExportHere!F704="","",copyYourOldExportHere!F704),"")</f>
        <v/>
      </c>
      <c r="H704" s="4" t="str">
        <f>IF(copyYourOldExportHere!G704="x",IF(copyYourOldExportHere!G704="","",copyYourOldExportHere!G704),"")</f>
        <v/>
      </c>
      <c r="I704" s="4" t="str">
        <f>IF(copyYourOldExportHere!G704="x",IF(copyYourOldExportHere!H704="","",copyYourOldExportHere!H704),"")</f>
        <v/>
      </c>
      <c r="J704" s="4" t="str">
        <f>IF(copyYourOldExportHere!G704="x",IF(copyYourOldExportHere!I704="","",copyYourOldExportHere!I704),"")</f>
        <v/>
      </c>
      <c r="K704">
        <v>703</v>
      </c>
      <c r="L704" t="s">
        <v>42</v>
      </c>
      <c r="M704" t="s">
        <v>651</v>
      </c>
      <c r="N704" t="s">
        <v>22</v>
      </c>
      <c r="O704">
        <v>71</v>
      </c>
      <c r="P704" t="s">
        <v>64</v>
      </c>
      <c r="Q704" t="str">
        <f t="shared" si="61"/>
        <v/>
      </c>
      <c r="R704" t="str">
        <f t="shared" si="62"/>
        <v/>
      </c>
      <c r="S704" t="str">
        <f t="shared" si="63"/>
        <v/>
      </c>
      <c r="V704" t="str">
        <f t="shared" si="64"/>
        <v>Jax,GpMNA</v>
      </c>
      <c r="W704" t="str">
        <f>IF(T704&lt;&gt;"multiple",IF(ISERROR(VLOOKUP(SUBSTITUTE(SUBSTITUTE(V704,"*","~*"),"+","~+"),playerChgs!G$2:H$411,2,FALSE)),"",VLOOKUP(SUBSTITUTE(SUBSTITUTE(V704,"*","~*"),"+","~+"),playerChgs!G$2:H$411,2,FALSE)),"")</f>
        <v/>
      </c>
      <c r="X704" t="str">
        <f t="shared" si="65"/>
        <v>Jax,GpMNA</v>
      </c>
    </row>
    <row r="705" spans="1:24" x14ac:dyDescent="0.25">
      <c r="A705" s="7" t="str">
        <f t="shared" si="60"/>
        <v/>
      </c>
      <c r="B705" s="4" t="str">
        <f>IF(copyYourOldExportHere!G705="x",IF(copyYourOldExportHere!A705="","",copyYourOldExportHere!A705),"")</f>
        <v/>
      </c>
      <c r="C705" s="4" t="str">
        <f>IF(copyYourOldExportHere!G705="x",IF(copyYourOldExportHere!B705="","",copyYourOldExportHere!B705),"")</f>
        <v/>
      </c>
      <c r="D705" s="4" t="str">
        <f>IF(copyYourOldExportHere!G705="x",IF(copyYourOldExportHere!C705="","",copyYourOldExportHere!C705),"")</f>
        <v/>
      </c>
      <c r="E705" s="4" t="str">
        <f>IF(copyYourOldExportHere!G705="x",IF(copyYourOldExportHere!D705="","",copyYourOldExportHere!D705),"")</f>
        <v/>
      </c>
      <c r="F705" s="4" t="str">
        <f>IF(copyYourOldExportHere!G705="x",IF(copyYourOldExportHere!E705="","",copyYourOldExportHere!E705),"")</f>
        <v/>
      </c>
      <c r="G705" s="4" t="str">
        <f>IF(copyYourOldExportHere!G705="x",IF(copyYourOldExportHere!F705="","",copyYourOldExportHere!F705),"")</f>
        <v/>
      </c>
      <c r="H705" s="4" t="str">
        <f>IF(copyYourOldExportHere!G705="x",IF(copyYourOldExportHere!G705="","",copyYourOldExportHere!G705),"")</f>
        <v/>
      </c>
      <c r="I705" s="4" t="str">
        <f>IF(copyYourOldExportHere!G705="x",IF(copyYourOldExportHere!H705="","",copyYourOldExportHere!H705),"")</f>
        <v/>
      </c>
      <c r="J705" s="4" t="str">
        <f>IF(copyYourOldExportHere!G705="x",IF(copyYourOldExportHere!I705="","",copyYourOldExportHere!I705),"")</f>
        <v/>
      </c>
      <c r="K705">
        <v>704</v>
      </c>
      <c r="L705" t="s">
        <v>30</v>
      </c>
      <c r="M705" t="s">
        <v>1658</v>
      </c>
      <c r="N705" t="s">
        <v>22</v>
      </c>
      <c r="O705">
        <v>8</v>
      </c>
      <c r="P705" t="s">
        <v>60</v>
      </c>
      <c r="Q705" t="str">
        <f t="shared" si="61"/>
        <v/>
      </c>
      <c r="R705" t="str">
        <f t="shared" si="62"/>
        <v/>
      </c>
      <c r="S705" t="str">
        <f t="shared" si="63"/>
        <v/>
      </c>
      <c r="T705" t="s">
        <v>6</v>
      </c>
      <c r="V705" t="str">
        <f t="shared" si="64"/>
        <v>Jay,T*pMLN</v>
      </c>
      <c r="W705" t="str">
        <f>IF(T705&lt;&gt;"multiple",IF(ISERROR(VLOOKUP(SUBSTITUTE(SUBSTITUTE(V705,"*","~*"),"+","~+"),playerChgs!G$2:H$411,2,FALSE)),"",VLOOKUP(SUBSTITUTE(SUBSTITUTE(V705,"*","~*"),"+","~+"),playerChgs!G$2:H$411,2,FALSE)),"")</f>
        <v/>
      </c>
      <c r="X705" t="str">
        <f t="shared" si="65"/>
        <v>Jay,T*pMLN</v>
      </c>
    </row>
    <row r="706" spans="1:24" x14ac:dyDescent="0.25">
      <c r="A706" s="7" t="str">
        <f t="shared" si="60"/>
        <v/>
      </c>
      <c r="B706" s="4" t="str">
        <f>IF(copyYourOldExportHere!G706="x",IF(copyYourOldExportHere!A706="","",copyYourOldExportHere!A706),"")</f>
        <v/>
      </c>
      <c r="C706" s="4" t="str">
        <f>IF(copyYourOldExportHere!G706="x",IF(copyYourOldExportHere!B706="","",copyYourOldExportHere!B706),"")</f>
        <v/>
      </c>
      <c r="D706" s="4" t="str">
        <f>IF(copyYourOldExportHere!G706="x",IF(copyYourOldExportHere!C706="","",copyYourOldExportHere!C706),"")</f>
        <v/>
      </c>
      <c r="E706" s="4" t="str">
        <f>IF(copyYourOldExportHere!G706="x",IF(copyYourOldExportHere!D706="","",copyYourOldExportHere!D706),"")</f>
        <v/>
      </c>
      <c r="F706" s="4" t="str">
        <f>IF(copyYourOldExportHere!G706="x",IF(copyYourOldExportHere!E706="","",copyYourOldExportHere!E706),"")</f>
        <v/>
      </c>
      <c r="G706" s="4" t="str">
        <f>IF(copyYourOldExportHere!G706="x",IF(copyYourOldExportHere!F706="","",copyYourOldExportHere!F706),"")</f>
        <v/>
      </c>
      <c r="H706" s="4" t="str">
        <f>IF(copyYourOldExportHere!G706="x",IF(copyYourOldExportHere!G706="","",copyYourOldExportHere!G706),"")</f>
        <v/>
      </c>
      <c r="I706" s="4" t="str">
        <f>IF(copyYourOldExportHere!G706="x",IF(copyYourOldExportHere!H706="","",copyYourOldExportHere!H706),"")</f>
        <v/>
      </c>
      <c r="J706" s="4" t="str">
        <f>IF(copyYourOldExportHere!G706="x",IF(copyYourOldExportHere!I706="","",copyYourOldExportHere!I706),"")</f>
        <v/>
      </c>
      <c r="K706">
        <v>705</v>
      </c>
      <c r="L706" t="s">
        <v>32</v>
      </c>
      <c r="M706" t="s">
        <v>1659</v>
      </c>
      <c r="N706" t="s">
        <v>22</v>
      </c>
      <c r="O706">
        <v>15</v>
      </c>
      <c r="P706" t="s">
        <v>333</v>
      </c>
      <c r="Q706" t="str">
        <f t="shared" si="61"/>
        <v/>
      </c>
      <c r="R706" t="str">
        <f t="shared" si="62"/>
        <v/>
      </c>
      <c r="S706" t="str">
        <f t="shared" si="63"/>
        <v/>
      </c>
      <c r="T706" t="s">
        <v>6</v>
      </c>
      <c r="V706" t="str">
        <f t="shared" si="64"/>
        <v>Jefferies,DpPIN</v>
      </c>
      <c r="W706" t="str">
        <f>IF(T706&lt;&gt;"multiple",IF(ISERROR(VLOOKUP(SUBSTITUTE(SUBSTITUTE(V706,"*","~*"),"+","~+"),playerChgs!G$2:H$411,2,FALSE)),"",VLOOKUP(SUBSTITUTE(SUBSTITUTE(V706,"*","~*"),"+","~+"),playerChgs!G$2:H$411,2,FALSE)),"")</f>
        <v/>
      </c>
      <c r="X706" t="str">
        <f t="shared" si="65"/>
        <v>Jefferies,DpPIN</v>
      </c>
    </row>
    <row r="707" spans="1:24" x14ac:dyDescent="0.25">
      <c r="A707" s="7" t="str">
        <f t="shared" ref="A707:A770" si="66">CONCATENATE(LEFT(D707,LEN(D707)),E707,C707)</f>
        <v/>
      </c>
      <c r="B707" s="4" t="str">
        <f>IF(copyYourOldExportHere!G707="x",IF(copyYourOldExportHere!A707="","",copyYourOldExportHere!A707),"")</f>
        <v/>
      </c>
      <c r="C707" s="4" t="str">
        <f>IF(copyYourOldExportHere!G707="x",IF(copyYourOldExportHere!B707="","",copyYourOldExportHere!B707),"")</f>
        <v/>
      </c>
      <c r="D707" s="4" t="str">
        <f>IF(copyYourOldExportHere!G707="x",IF(copyYourOldExportHere!C707="","",copyYourOldExportHere!C707),"")</f>
        <v/>
      </c>
      <c r="E707" s="4" t="str">
        <f>IF(copyYourOldExportHere!G707="x",IF(copyYourOldExportHere!D707="","",copyYourOldExportHere!D707),"")</f>
        <v/>
      </c>
      <c r="F707" s="4" t="str">
        <f>IF(copyYourOldExportHere!G707="x",IF(copyYourOldExportHere!E707="","",copyYourOldExportHere!E707),"")</f>
        <v/>
      </c>
      <c r="G707" s="4" t="str">
        <f>IF(copyYourOldExportHere!G707="x",IF(copyYourOldExportHere!F707="","",copyYourOldExportHere!F707),"")</f>
        <v/>
      </c>
      <c r="H707" s="4" t="str">
        <f>IF(copyYourOldExportHere!G707="x",IF(copyYourOldExportHere!G707="","",copyYourOldExportHere!G707),"")</f>
        <v/>
      </c>
      <c r="I707" s="4" t="str">
        <f>IF(copyYourOldExportHere!G707="x",IF(copyYourOldExportHere!H707="","",copyYourOldExportHere!H707),"")</f>
        <v/>
      </c>
      <c r="J707" s="4" t="str">
        <f>IF(copyYourOldExportHere!G707="x",IF(copyYourOldExportHere!I707="","",copyYourOldExportHere!I707),"")</f>
        <v/>
      </c>
      <c r="K707">
        <v>706</v>
      </c>
      <c r="L707" t="s">
        <v>42</v>
      </c>
      <c r="M707" t="s">
        <v>545</v>
      </c>
      <c r="N707" t="s">
        <v>27</v>
      </c>
      <c r="O707">
        <v>412</v>
      </c>
      <c r="P707" t="s">
        <v>1660</v>
      </c>
      <c r="Q707" t="str">
        <f t="shared" ref="Q707:Q770" si="67">IF(ISERROR(VLOOKUP(SUBSTITUTE(SUBSTITUTE($X707,"*","~*"),"+","~+"),$A$2:$J$1663,8,FALSE)),"",VLOOKUP(SUBSTITUTE(SUBSTITUTE($X707,"*","~*"),"+","~+"),$A$2:$J$1641,8,FALSE))</f>
        <v/>
      </c>
      <c r="R707" t="str">
        <f t="shared" ref="R707:R770" si="68">IF(ISERROR(VLOOKUP(SUBSTITUTE(SUBSTITUTE($X707,"*","~*"),"+","~+"),$A$2:$J$1663,9,FALSE)),"",VLOOKUP(SUBSTITUTE(SUBSTITUTE($X707,"*","~*"),"+","~+"),$A$2:$J$1641,9,FALSE))</f>
        <v/>
      </c>
      <c r="S707" t="str">
        <f t="shared" ref="S707:S770" si="69">IF(ISERROR(VLOOKUP(SUBSTITUTE(SUBSTITUTE($X707,"*","~*"),"+","~+"),$A$2:$J$1663,10,FALSE)),"",VLOOKUP(SUBSTITUTE(SUBSTITUTE($X707,"*","~*"),"+","~+"),$A$2:$J$1641,10,FALSE))</f>
        <v/>
      </c>
      <c r="V707" t="str">
        <f t="shared" ref="V707:V770" si="70">IF(OR(RIGHT(M707)="*",RIGHT(M707)="+"),CONCATENATE(LEFT(M707,LEN(M707)),N707,L707),CONCATENATE(LEFT(M707,LEN(M707)),N707,L707))</f>
        <v>Jeffers,RhMNA</v>
      </c>
      <c r="W707" t="str">
        <f>IF(T707&lt;&gt;"multiple",IF(ISERROR(VLOOKUP(SUBSTITUTE(SUBSTITUTE(V707,"*","~*"),"+","~+"),playerChgs!G$2:H$411,2,FALSE)),"",VLOOKUP(SUBSTITUTE(SUBSTITUTE(V707,"*","~*"),"+","~+"),playerChgs!G$2:H$411,2,FALSE)),"")</f>
        <v/>
      </c>
      <c r="X707" t="str">
        <f t="shared" ref="X707:X770" si="71">IF(W707="",V707,W707)</f>
        <v>Jeffers,RhMNA</v>
      </c>
    </row>
    <row r="708" spans="1:24" x14ac:dyDescent="0.25">
      <c r="A708" s="7" t="str">
        <f t="shared" si="66"/>
        <v/>
      </c>
      <c r="B708" s="4" t="str">
        <f>IF(copyYourOldExportHere!G708="x",IF(copyYourOldExportHere!A708="","",copyYourOldExportHere!A708),"")</f>
        <v/>
      </c>
      <c r="C708" s="4" t="str">
        <f>IF(copyYourOldExportHere!G708="x",IF(copyYourOldExportHere!B708="","",copyYourOldExportHere!B708),"")</f>
        <v/>
      </c>
      <c r="D708" s="4" t="str">
        <f>IF(copyYourOldExportHere!G708="x",IF(copyYourOldExportHere!C708="","",copyYourOldExportHere!C708),"")</f>
        <v/>
      </c>
      <c r="E708" s="4" t="str">
        <f>IF(copyYourOldExportHere!G708="x",IF(copyYourOldExportHere!D708="","",copyYourOldExportHere!D708),"")</f>
        <v/>
      </c>
      <c r="F708" s="4" t="str">
        <f>IF(copyYourOldExportHere!G708="x",IF(copyYourOldExportHere!E708="","",copyYourOldExportHere!E708),"")</f>
        <v/>
      </c>
      <c r="G708" s="4" t="str">
        <f>IF(copyYourOldExportHere!G708="x",IF(copyYourOldExportHere!F708="","",copyYourOldExportHere!F708),"")</f>
        <v/>
      </c>
      <c r="H708" s="4" t="str">
        <f>IF(copyYourOldExportHere!G708="x",IF(copyYourOldExportHere!G708="","",copyYourOldExportHere!G708),"")</f>
        <v/>
      </c>
      <c r="I708" s="4" t="str">
        <f>IF(copyYourOldExportHere!G708="x",IF(copyYourOldExportHere!H708="","",copyYourOldExportHere!H708),"")</f>
        <v/>
      </c>
      <c r="J708" s="4" t="str">
        <f>IF(copyYourOldExportHere!G708="x",IF(copyYourOldExportHere!I708="","",copyYourOldExportHere!I708),"")</f>
        <v/>
      </c>
      <c r="K708">
        <v>707</v>
      </c>
      <c r="L708" t="s">
        <v>45</v>
      </c>
      <c r="M708" t="s">
        <v>837</v>
      </c>
      <c r="N708" t="s">
        <v>22</v>
      </c>
      <c r="O708">
        <v>26</v>
      </c>
      <c r="P708" t="s">
        <v>66</v>
      </c>
      <c r="Q708" t="str">
        <f t="shared" si="67"/>
        <v/>
      </c>
      <c r="R708" t="str">
        <f t="shared" si="68"/>
        <v/>
      </c>
      <c r="S708" t="str">
        <f t="shared" si="69"/>
        <v/>
      </c>
      <c r="V708" t="str">
        <f t="shared" si="70"/>
        <v>Jimenez,DpOAA</v>
      </c>
      <c r="W708" t="str">
        <f>IF(T708&lt;&gt;"multiple",IF(ISERROR(VLOOKUP(SUBSTITUTE(SUBSTITUTE(V708,"*","~*"),"+","~+"),playerChgs!G$2:H$411,2,FALSE)),"",VLOOKUP(SUBSTITUTE(SUBSTITUTE(V708,"*","~*"),"+","~+"),playerChgs!G$2:H$411,2,FALSE)),"")</f>
        <v/>
      </c>
      <c r="X708" t="str">
        <f t="shared" si="71"/>
        <v>Jimenez,DpOAA</v>
      </c>
    </row>
    <row r="709" spans="1:24" x14ac:dyDescent="0.25">
      <c r="A709" s="7" t="str">
        <f t="shared" si="66"/>
        <v/>
      </c>
      <c r="B709" s="4" t="str">
        <f>IF(copyYourOldExportHere!G709="x",IF(copyYourOldExportHere!A709="","",copyYourOldExportHere!A709),"")</f>
        <v/>
      </c>
      <c r="C709" s="4" t="str">
        <f>IF(copyYourOldExportHere!G709="x",IF(copyYourOldExportHere!B709="","",copyYourOldExportHere!B709),"")</f>
        <v/>
      </c>
      <c r="D709" s="4" t="str">
        <f>IF(copyYourOldExportHere!G709="x",IF(copyYourOldExportHere!C709="","",copyYourOldExportHere!C709),"")</f>
        <v/>
      </c>
      <c r="E709" s="4" t="str">
        <f>IF(copyYourOldExportHere!G709="x",IF(copyYourOldExportHere!D709="","",copyYourOldExportHere!D709),"")</f>
        <v/>
      </c>
      <c r="F709" s="4" t="str">
        <f>IF(copyYourOldExportHere!G709="x",IF(copyYourOldExportHere!E709="","",copyYourOldExportHere!E709),"")</f>
        <v/>
      </c>
      <c r="G709" s="4" t="str">
        <f>IF(copyYourOldExportHere!G709="x",IF(copyYourOldExportHere!F709="","",copyYourOldExportHere!F709),"")</f>
        <v/>
      </c>
      <c r="H709" s="4" t="str">
        <f>IF(copyYourOldExportHere!G709="x",IF(copyYourOldExportHere!G709="","",copyYourOldExportHere!G709),"")</f>
        <v/>
      </c>
      <c r="I709" s="4" t="str">
        <f>IF(copyYourOldExportHere!G709="x",IF(copyYourOldExportHere!H709="","",copyYourOldExportHere!H709),"")</f>
        <v/>
      </c>
      <c r="J709" s="4" t="str">
        <f>IF(copyYourOldExportHere!G709="x",IF(copyYourOldExportHere!I709="","",copyYourOldExportHere!I709),"")</f>
        <v/>
      </c>
      <c r="K709">
        <v>708</v>
      </c>
      <c r="L709" t="s">
        <v>35</v>
      </c>
      <c r="M709" t="s">
        <v>451</v>
      </c>
      <c r="N709" t="s">
        <v>27</v>
      </c>
      <c r="O709">
        <v>324</v>
      </c>
      <c r="P709" t="s">
        <v>1661</v>
      </c>
      <c r="Q709" t="str">
        <f t="shared" si="67"/>
        <v/>
      </c>
      <c r="R709" t="str">
        <f t="shared" si="68"/>
        <v/>
      </c>
      <c r="S709" t="str">
        <f t="shared" si="69"/>
        <v/>
      </c>
      <c r="V709" t="str">
        <f t="shared" si="70"/>
        <v>Jimenez,EhBAA</v>
      </c>
      <c r="W709" t="str">
        <f>IF(T709&lt;&gt;"multiple",IF(ISERROR(VLOOKUP(SUBSTITUTE(SUBSTITUTE(V709,"*","~*"),"+","~+"),playerChgs!G$2:H$411,2,FALSE)),"",VLOOKUP(SUBSTITUTE(SUBSTITUTE(V709,"*","~*"),"+","~+"),playerChgs!G$2:H$411,2,FALSE)),"")</f>
        <v/>
      </c>
      <c r="X709" t="str">
        <f t="shared" si="71"/>
        <v>Jimenez,EhBAA</v>
      </c>
    </row>
    <row r="710" spans="1:24" x14ac:dyDescent="0.25">
      <c r="A710" s="7" t="str">
        <f t="shared" si="66"/>
        <v/>
      </c>
      <c r="B710" s="4" t="str">
        <f>IF(copyYourOldExportHere!G710="x",IF(copyYourOldExportHere!A710="","",copyYourOldExportHere!A710),"")</f>
        <v/>
      </c>
      <c r="C710" s="4" t="str">
        <f>IF(copyYourOldExportHere!G710="x",IF(copyYourOldExportHere!B710="","",copyYourOldExportHere!B710),"")</f>
        <v/>
      </c>
      <c r="D710" s="4" t="str">
        <f>IF(copyYourOldExportHere!G710="x",IF(copyYourOldExportHere!C710="","",copyYourOldExportHere!C710),"")</f>
        <v/>
      </c>
      <c r="E710" s="4" t="str">
        <f>IF(copyYourOldExportHere!G710="x",IF(copyYourOldExportHere!D710="","",copyYourOldExportHere!D710),"")</f>
        <v/>
      </c>
      <c r="F710" s="4" t="str">
        <f>IF(copyYourOldExportHere!G710="x",IF(copyYourOldExportHere!E710="","",copyYourOldExportHere!E710),"")</f>
        <v/>
      </c>
      <c r="G710" s="4" t="str">
        <f>IF(copyYourOldExportHere!G710="x",IF(copyYourOldExportHere!F710="","",copyYourOldExportHere!F710),"")</f>
        <v/>
      </c>
      <c r="H710" s="4" t="str">
        <f>IF(copyYourOldExportHere!G710="x",IF(copyYourOldExportHere!G710="","",copyYourOldExportHere!G710),"")</f>
        <v/>
      </c>
      <c r="I710" s="4" t="str">
        <f>IF(copyYourOldExportHere!G710="x",IF(copyYourOldExportHere!H710="","",copyYourOldExportHere!H710),"")</f>
        <v/>
      </c>
      <c r="J710" s="4" t="str">
        <f>IF(copyYourOldExportHere!G710="x",IF(copyYourOldExportHere!I710="","",copyYourOldExportHere!I710),"")</f>
        <v/>
      </c>
      <c r="K710">
        <v>709</v>
      </c>
      <c r="L710" t="s">
        <v>36</v>
      </c>
      <c r="M710" t="s">
        <v>271</v>
      </c>
      <c r="N710" t="s">
        <v>22</v>
      </c>
      <c r="O710">
        <v>69</v>
      </c>
      <c r="P710" t="s">
        <v>68</v>
      </c>
      <c r="Q710" t="str">
        <f t="shared" si="67"/>
        <v/>
      </c>
      <c r="R710" t="str">
        <f t="shared" si="68"/>
        <v/>
      </c>
      <c r="S710" t="str">
        <f t="shared" si="69"/>
        <v/>
      </c>
      <c r="V710" t="str">
        <f t="shared" si="70"/>
        <v>Jimenez,JpATN</v>
      </c>
      <c r="W710" t="str">
        <f>IF(T710&lt;&gt;"multiple",IF(ISERROR(VLOOKUP(SUBSTITUTE(SUBSTITUTE(V710,"*","~*"),"+","~+"),playerChgs!G$2:H$411,2,FALSE)),"",VLOOKUP(SUBSTITUTE(SUBSTITUTE(V710,"*","~*"),"+","~+"),playerChgs!G$2:H$411,2,FALSE)),"")</f>
        <v/>
      </c>
      <c r="X710" t="str">
        <f t="shared" si="71"/>
        <v>Jimenez,JpATN</v>
      </c>
    </row>
    <row r="711" spans="1:24" x14ac:dyDescent="0.25">
      <c r="A711" s="7" t="str">
        <f t="shared" si="66"/>
        <v/>
      </c>
      <c r="B711" s="4" t="str">
        <f>IF(copyYourOldExportHere!G711="x",IF(copyYourOldExportHere!A711="","",copyYourOldExportHere!A711),"")</f>
        <v/>
      </c>
      <c r="C711" s="4" t="str">
        <f>IF(copyYourOldExportHere!G711="x",IF(copyYourOldExportHere!B711="","",copyYourOldExportHere!B711),"")</f>
        <v/>
      </c>
      <c r="D711" s="4" t="str">
        <f>IF(copyYourOldExportHere!G711="x",IF(copyYourOldExportHere!C711="","",copyYourOldExportHere!C711),"")</f>
        <v/>
      </c>
      <c r="E711" s="4" t="str">
        <f>IF(copyYourOldExportHere!G711="x",IF(copyYourOldExportHere!D711="","",copyYourOldExportHere!D711),"")</f>
        <v/>
      </c>
      <c r="F711" s="4" t="str">
        <f>IF(copyYourOldExportHere!G711="x",IF(copyYourOldExportHere!E711="","",copyYourOldExportHere!E711),"")</f>
        <v/>
      </c>
      <c r="G711" s="4" t="str">
        <f>IF(copyYourOldExportHere!G711="x",IF(copyYourOldExportHere!F711="","",copyYourOldExportHere!F711),"")</f>
        <v/>
      </c>
      <c r="H711" s="4" t="str">
        <f>IF(copyYourOldExportHere!G711="x",IF(copyYourOldExportHere!G711="","",copyYourOldExportHere!G711),"")</f>
        <v/>
      </c>
      <c r="I711" s="4" t="str">
        <f>IF(copyYourOldExportHere!G711="x",IF(copyYourOldExportHere!H711="","",copyYourOldExportHere!H711),"")</f>
        <v/>
      </c>
      <c r="J711" s="4" t="str">
        <f>IF(copyYourOldExportHere!G711="x",IF(copyYourOldExportHere!I711="","",copyYourOldExportHere!I711),"")</f>
        <v/>
      </c>
      <c r="K711">
        <v>710</v>
      </c>
      <c r="L711" t="s">
        <v>49</v>
      </c>
      <c r="M711" t="s">
        <v>1662</v>
      </c>
      <c r="N711" t="s">
        <v>27</v>
      </c>
      <c r="O711">
        <v>179</v>
      </c>
      <c r="P711" t="s">
        <v>1663</v>
      </c>
      <c r="Q711" t="str">
        <f t="shared" si="67"/>
        <v/>
      </c>
      <c r="R711" t="str">
        <f t="shared" si="68"/>
        <v/>
      </c>
      <c r="S711" t="str">
        <f t="shared" si="69"/>
        <v/>
      </c>
      <c r="V711" t="str">
        <f t="shared" si="70"/>
        <v>Jimenez,LhTOA</v>
      </c>
      <c r="W711" t="str">
        <f>IF(T711&lt;&gt;"multiple",IF(ISERROR(VLOOKUP(SUBSTITUTE(SUBSTITUTE(V711,"*","~*"),"+","~+"),playerChgs!G$2:H$411,2,FALSE)),"",VLOOKUP(SUBSTITUTE(SUBSTITUTE(V711,"*","~*"),"+","~+"),playerChgs!G$2:H$411,2,FALSE)),"")</f>
        <v/>
      </c>
      <c r="X711" t="str">
        <f t="shared" si="71"/>
        <v>Jimenez,LhTOA</v>
      </c>
    </row>
    <row r="712" spans="1:24" x14ac:dyDescent="0.25">
      <c r="A712" s="7" t="str">
        <f t="shared" si="66"/>
        <v/>
      </c>
      <c r="B712" s="4" t="str">
        <f>IF(copyYourOldExportHere!G712="x",IF(copyYourOldExportHere!A712="","",copyYourOldExportHere!A712),"")</f>
        <v/>
      </c>
      <c r="C712" s="4" t="str">
        <f>IF(copyYourOldExportHere!G712="x",IF(copyYourOldExportHere!B712="","",copyYourOldExportHere!B712),"")</f>
        <v/>
      </c>
      <c r="D712" s="4" t="str">
        <f>IF(copyYourOldExportHere!G712="x",IF(copyYourOldExportHere!C712="","",copyYourOldExportHere!C712),"")</f>
        <v/>
      </c>
      <c r="E712" s="4" t="str">
        <f>IF(copyYourOldExportHere!G712="x",IF(copyYourOldExportHere!D712="","",copyYourOldExportHere!D712),"")</f>
        <v/>
      </c>
      <c r="F712" s="4" t="str">
        <f>IF(copyYourOldExportHere!G712="x",IF(copyYourOldExportHere!E712="","",copyYourOldExportHere!E712),"")</f>
        <v/>
      </c>
      <c r="G712" s="4" t="str">
        <f>IF(copyYourOldExportHere!G712="x",IF(copyYourOldExportHere!F712="","",copyYourOldExportHere!F712),"")</f>
        <v/>
      </c>
      <c r="H712" s="4" t="str">
        <f>IF(copyYourOldExportHere!G712="x",IF(copyYourOldExportHere!G712="","",copyYourOldExportHere!G712),"")</f>
        <v/>
      </c>
      <c r="I712" s="4" t="str">
        <f>IF(copyYourOldExportHere!G712="x",IF(copyYourOldExportHere!H712="","",copyYourOldExportHere!H712),"")</f>
        <v/>
      </c>
      <c r="J712" s="4" t="str">
        <f>IF(copyYourOldExportHere!G712="x",IF(copyYourOldExportHere!I712="","",copyYourOldExportHere!I712),"")</f>
        <v/>
      </c>
      <c r="K712">
        <v>711</v>
      </c>
      <c r="L712" t="s">
        <v>48</v>
      </c>
      <c r="M712" t="s">
        <v>1664</v>
      </c>
      <c r="N712" t="s">
        <v>22</v>
      </c>
      <c r="O712">
        <v>4</v>
      </c>
      <c r="P712" t="s">
        <v>71</v>
      </c>
      <c r="Q712" t="str">
        <f t="shared" si="67"/>
        <v/>
      </c>
      <c r="R712" t="str">
        <f t="shared" si="68"/>
        <v/>
      </c>
      <c r="S712" t="str">
        <f t="shared" si="69"/>
        <v/>
      </c>
      <c r="V712" t="str">
        <f t="shared" si="70"/>
        <v>Jobe,JpDEA</v>
      </c>
      <c r="W712" t="str">
        <f>IF(T712&lt;&gt;"multiple",IF(ISERROR(VLOOKUP(SUBSTITUTE(SUBSTITUTE(V712,"*","~*"),"+","~+"),playerChgs!G$2:H$411,2,FALSE)),"",VLOOKUP(SUBSTITUTE(SUBSTITUTE(V712,"*","~*"),"+","~+"),playerChgs!G$2:H$411,2,FALSE)),"")</f>
        <v/>
      </c>
      <c r="X712" t="str">
        <f t="shared" si="71"/>
        <v>Jobe,JpDEA</v>
      </c>
    </row>
    <row r="713" spans="1:24" x14ac:dyDescent="0.25">
      <c r="A713" s="7" t="str">
        <f t="shared" si="66"/>
        <v/>
      </c>
      <c r="B713" s="4" t="str">
        <f>IF(copyYourOldExportHere!G713="x",IF(copyYourOldExportHere!A713="","",copyYourOldExportHere!A713),"")</f>
        <v/>
      </c>
      <c r="C713" s="4" t="str">
        <f>IF(copyYourOldExportHere!G713="x",IF(copyYourOldExportHere!B713="","",copyYourOldExportHere!B713),"")</f>
        <v/>
      </c>
      <c r="D713" s="4" t="str">
        <f>IF(copyYourOldExportHere!G713="x",IF(copyYourOldExportHere!C713="","",copyYourOldExportHere!C713),"")</f>
        <v/>
      </c>
      <c r="E713" s="4" t="str">
        <f>IF(copyYourOldExportHere!G713="x",IF(copyYourOldExportHere!D713="","",copyYourOldExportHere!D713),"")</f>
        <v/>
      </c>
      <c r="F713" s="4" t="str">
        <f>IF(copyYourOldExportHere!G713="x",IF(copyYourOldExportHere!E713="","",copyYourOldExportHere!E713),"")</f>
        <v/>
      </c>
      <c r="G713" s="4" t="str">
        <f>IF(copyYourOldExportHere!G713="x",IF(copyYourOldExportHere!F713="","",copyYourOldExportHere!F713),"")</f>
        <v/>
      </c>
      <c r="H713" s="4" t="str">
        <f>IF(copyYourOldExportHere!G713="x",IF(copyYourOldExportHere!G713="","",copyYourOldExportHere!G713),"")</f>
        <v/>
      </c>
      <c r="I713" s="4" t="str">
        <f>IF(copyYourOldExportHere!G713="x",IF(copyYourOldExportHere!H713="","",copyYourOldExportHere!H713),"")</f>
        <v/>
      </c>
      <c r="J713" s="4" t="str">
        <f>IF(copyYourOldExportHere!G713="x",IF(copyYourOldExportHere!I713="","",copyYourOldExportHere!I713),"")</f>
        <v/>
      </c>
      <c r="K713">
        <v>712</v>
      </c>
      <c r="L713" t="s">
        <v>32</v>
      </c>
      <c r="M713" t="s">
        <v>652</v>
      </c>
      <c r="N713" t="s">
        <v>27</v>
      </c>
      <c r="O713">
        <v>364</v>
      </c>
      <c r="P713" t="s">
        <v>1665</v>
      </c>
      <c r="Q713" t="str">
        <f t="shared" si="67"/>
        <v/>
      </c>
      <c r="R713" t="str">
        <f t="shared" si="68"/>
        <v/>
      </c>
      <c r="S713" t="str">
        <f t="shared" si="69"/>
        <v/>
      </c>
      <c r="V713" t="str">
        <f t="shared" si="70"/>
        <v>Joe,ChPIN</v>
      </c>
      <c r="W713" t="str">
        <f>IF(T713&lt;&gt;"multiple",IF(ISERROR(VLOOKUP(SUBSTITUTE(SUBSTITUTE(V713,"*","~*"),"+","~+"),playerChgs!G$2:H$411,2,FALSE)),"",VLOOKUP(SUBSTITUTE(SUBSTITUTE(V713,"*","~*"),"+","~+"),playerChgs!G$2:H$411,2,FALSE)),"")</f>
        <v/>
      </c>
      <c r="X713" t="str">
        <f t="shared" si="71"/>
        <v>Joe,ChPIN</v>
      </c>
    </row>
    <row r="714" spans="1:24" x14ac:dyDescent="0.25">
      <c r="A714" s="7" t="str">
        <f t="shared" si="66"/>
        <v/>
      </c>
      <c r="B714" s="4" t="str">
        <f>IF(copyYourOldExportHere!G714="x",IF(copyYourOldExportHere!A714="","",copyYourOldExportHere!A714),"")</f>
        <v/>
      </c>
      <c r="C714" s="4" t="str">
        <f>IF(copyYourOldExportHere!G714="x",IF(copyYourOldExportHere!B714="","",copyYourOldExportHere!B714),"")</f>
        <v/>
      </c>
      <c r="D714" s="4" t="str">
        <f>IF(copyYourOldExportHere!G714="x",IF(copyYourOldExportHere!C714="","",copyYourOldExportHere!C714),"")</f>
        <v/>
      </c>
      <c r="E714" s="4" t="str">
        <f>IF(copyYourOldExportHere!G714="x",IF(copyYourOldExportHere!D714="","",copyYourOldExportHere!D714),"")</f>
        <v/>
      </c>
      <c r="F714" s="4" t="str">
        <f>IF(copyYourOldExportHere!G714="x",IF(copyYourOldExportHere!E714="","",copyYourOldExportHere!E714),"")</f>
        <v/>
      </c>
      <c r="G714" s="4" t="str">
        <f>IF(copyYourOldExportHere!G714="x",IF(copyYourOldExportHere!F714="","",copyYourOldExportHere!F714),"")</f>
        <v/>
      </c>
      <c r="H714" s="4" t="str">
        <f>IF(copyYourOldExportHere!G714="x",IF(copyYourOldExportHere!G714="","",copyYourOldExportHere!G714),"")</f>
        <v/>
      </c>
      <c r="I714" s="4" t="str">
        <f>IF(copyYourOldExportHere!G714="x",IF(copyYourOldExportHere!H714="","",copyYourOldExportHere!H714),"")</f>
        <v/>
      </c>
      <c r="J714" s="4" t="str">
        <f>IF(copyYourOldExportHere!G714="x",IF(copyYourOldExportHere!I714="","",copyYourOldExportHere!I714),"")</f>
        <v/>
      </c>
      <c r="K714">
        <v>713</v>
      </c>
      <c r="L714" t="s">
        <v>26</v>
      </c>
      <c r="M714" t="s">
        <v>838</v>
      </c>
      <c r="N714" t="s">
        <v>27</v>
      </c>
      <c r="O714">
        <v>63</v>
      </c>
      <c r="P714" t="s">
        <v>1666</v>
      </c>
      <c r="Q714" t="str">
        <f t="shared" si="67"/>
        <v/>
      </c>
      <c r="R714" t="str">
        <f t="shared" si="68"/>
        <v/>
      </c>
      <c r="S714" t="str">
        <f t="shared" si="69"/>
        <v/>
      </c>
      <c r="V714" t="str">
        <f t="shared" si="70"/>
        <v>Johnson,B+hSDN</v>
      </c>
      <c r="W714" t="str">
        <f>IF(T714&lt;&gt;"multiple",IF(ISERROR(VLOOKUP(SUBSTITUTE(SUBSTITUTE(V714,"*","~*"),"+","~+"),playerChgs!G$2:H$411,2,FALSE)),"",VLOOKUP(SUBSTITUTE(SUBSTITUTE(V714,"*","~*"),"+","~+"),playerChgs!G$2:H$411,2,FALSE)),"")</f>
        <v/>
      </c>
      <c r="X714" t="str">
        <f t="shared" si="71"/>
        <v>Johnson,B+hSDN</v>
      </c>
    </row>
    <row r="715" spans="1:24" x14ac:dyDescent="0.25">
      <c r="A715" s="7" t="str">
        <f t="shared" si="66"/>
        <v/>
      </c>
      <c r="B715" s="4" t="str">
        <f>IF(copyYourOldExportHere!G715="x",IF(copyYourOldExportHere!A715="","",copyYourOldExportHere!A715),"")</f>
        <v/>
      </c>
      <c r="C715" s="4" t="str">
        <f>IF(copyYourOldExportHere!G715="x",IF(copyYourOldExportHere!B715="","",copyYourOldExportHere!B715),"")</f>
        <v/>
      </c>
      <c r="D715" s="4" t="str">
        <f>IF(copyYourOldExportHere!G715="x",IF(copyYourOldExportHere!C715="","",copyYourOldExportHere!C715),"")</f>
        <v/>
      </c>
      <c r="E715" s="4" t="str">
        <f>IF(copyYourOldExportHere!G715="x",IF(copyYourOldExportHere!D715="","",copyYourOldExportHere!D715),"")</f>
        <v/>
      </c>
      <c r="F715" s="4" t="str">
        <f>IF(copyYourOldExportHere!G715="x",IF(copyYourOldExportHere!E715="","",copyYourOldExportHere!E715),"")</f>
        <v/>
      </c>
      <c r="G715" s="4" t="str">
        <f>IF(copyYourOldExportHere!G715="x",IF(copyYourOldExportHere!F715="","",copyYourOldExportHere!F715),"")</f>
        <v/>
      </c>
      <c r="H715" s="4" t="str">
        <f>IF(copyYourOldExportHere!G715="x",IF(copyYourOldExportHere!G715="","",copyYourOldExportHere!G715),"")</f>
        <v/>
      </c>
      <c r="I715" s="4" t="str">
        <f>IF(copyYourOldExportHere!G715="x",IF(copyYourOldExportHere!H715="","",copyYourOldExportHere!H715),"")</f>
        <v/>
      </c>
      <c r="J715" s="4" t="str">
        <f>IF(copyYourOldExportHere!G715="x",IF(copyYourOldExportHere!I715="","",copyYourOldExportHere!I715),"")</f>
        <v/>
      </c>
      <c r="K715">
        <v>714</v>
      </c>
      <c r="L715" t="s">
        <v>35</v>
      </c>
      <c r="M715" t="s">
        <v>1667</v>
      </c>
      <c r="N715" t="s">
        <v>27</v>
      </c>
      <c r="O715">
        <v>1</v>
      </c>
      <c r="P715" t="s">
        <v>1668</v>
      </c>
      <c r="Q715" t="str">
        <f t="shared" si="67"/>
        <v/>
      </c>
      <c r="R715" t="str">
        <f t="shared" si="68"/>
        <v/>
      </c>
      <c r="S715" t="str">
        <f t="shared" si="69"/>
        <v/>
      </c>
      <c r="T715" t="s">
        <v>6</v>
      </c>
      <c r="V715" t="str">
        <f t="shared" si="70"/>
        <v>Johnson,D*hBAA</v>
      </c>
      <c r="W715" t="str">
        <f>IF(T715&lt;&gt;"multiple",IF(ISERROR(VLOOKUP(SUBSTITUTE(SUBSTITUTE(V715,"*","~*"),"+","~+"),playerChgs!G$2:H$411,2,FALSE)),"",VLOOKUP(SUBSTITUTE(SUBSTITUTE(V715,"*","~*"),"+","~+"),playerChgs!G$2:H$411,2,FALSE)),"")</f>
        <v/>
      </c>
      <c r="X715" t="str">
        <f t="shared" si="71"/>
        <v>Johnson,D*hBAA</v>
      </c>
    </row>
    <row r="716" spans="1:24" x14ac:dyDescent="0.25">
      <c r="A716" s="7" t="str">
        <f t="shared" si="66"/>
        <v/>
      </c>
      <c r="B716" s="4" t="str">
        <f>IF(copyYourOldExportHere!G716="x",IF(copyYourOldExportHere!A716="","",copyYourOldExportHere!A716),"")</f>
        <v/>
      </c>
      <c r="C716" s="4" t="str">
        <f>IF(copyYourOldExportHere!G716="x",IF(copyYourOldExportHere!B716="","",copyYourOldExportHere!B716),"")</f>
        <v/>
      </c>
      <c r="D716" s="4" t="str">
        <f>IF(copyYourOldExportHere!G716="x",IF(copyYourOldExportHere!C716="","",copyYourOldExportHere!C716),"")</f>
        <v/>
      </c>
      <c r="E716" s="4" t="str">
        <f>IF(copyYourOldExportHere!G716="x",IF(copyYourOldExportHere!D716="","",copyYourOldExportHere!D716),"")</f>
        <v/>
      </c>
      <c r="F716" s="4" t="str">
        <f>IF(copyYourOldExportHere!G716="x",IF(copyYourOldExportHere!E716="","",copyYourOldExportHere!E716),"")</f>
        <v/>
      </c>
      <c r="G716" s="4" t="str">
        <f>IF(copyYourOldExportHere!G716="x",IF(copyYourOldExportHere!F716="","",copyYourOldExportHere!F716),"")</f>
        <v/>
      </c>
      <c r="H716" s="4" t="str">
        <f>IF(copyYourOldExportHere!G716="x",IF(copyYourOldExportHere!G716="","",copyYourOldExportHere!G716),"")</f>
        <v/>
      </c>
      <c r="I716" s="4" t="str">
        <f>IF(copyYourOldExportHere!G716="x",IF(copyYourOldExportHere!H716="","",copyYourOldExportHere!H716),"")</f>
        <v/>
      </c>
      <c r="J716" s="4" t="str">
        <f>IF(copyYourOldExportHere!G716="x",IF(copyYourOldExportHere!I716="","",copyYourOldExportHere!I716),"")</f>
        <v/>
      </c>
      <c r="K716">
        <v>715</v>
      </c>
      <c r="L716" t="s">
        <v>36</v>
      </c>
      <c r="M716" t="s">
        <v>546</v>
      </c>
      <c r="N716" t="s">
        <v>22</v>
      </c>
      <c r="O716">
        <v>56</v>
      </c>
      <c r="P716" t="s">
        <v>74</v>
      </c>
      <c r="Q716" t="str">
        <f t="shared" si="67"/>
        <v/>
      </c>
      <c r="R716" t="str">
        <f t="shared" si="68"/>
        <v/>
      </c>
      <c r="S716" t="str">
        <f t="shared" si="69"/>
        <v/>
      </c>
      <c r="V716" t="str">
        <f t="shared" si="70"/>
        <v>Johnson,PpATN</v>
      </c>
      <c r="W716" t="str">
        <f>IF(T716&lt;&gt;"multiple",IF(ISERROR(VLOOKUP(SUBSTITUTE(SUBSTITUTE(V716,"*","~*"),"+","~+"),playerChgs!G$2:H$411,2,FALSE)),"",VLOOKUP(SUBSTITUTE(SUBSTITUTE(V716,"*","~*"),"+","~+"),playerChgs!G$2:H$411,2,FALSE)),"")</f>
        <v/>
      </c>
      <c r="X716" t="str">
        <f t="shared" si="71"/>
        <v>Johnson,PpATN</v>
      </c>
    </row>
    <row r="717" spans="1:24" x14ac:dyDescent="0.25">
      <c r="A717" s="7" t="str">
        <f t="shared" si="66"/>
        <v/>
      </c>
      <c r="B717" s="4" t="str">
        <f>IF(copyYourOldExportHere!G717="x",IF(copyYourOldExportHere!A717="","",copyYourOldExportHere!A717),"")</f>
        <v/>
      </c>
      <c r="C717" s="4" t="str">
        <f>IF(copyYourOldExportHere!G717="x",IF(copyYourOldExportHere!B717="","",copyYourOldExportHere!B717),"")</f>
        <v/>
      </c>
      <c r="D717" s="4" t="str">
        <f>IF(copyYourOldExportHere!G717="x",IF(copyYourOldExportHere!C717="","",copyYourOldExportHere!C717),"")</f>
        <v/>
      </c>
      <c r="E717" s="4" t="str">
        <f>IF(copyYourOldExportHere!G717="x",IF(copyYourOldExportHere!D717="","",copyYourOldExportHere!D717),"")</f>
        <v/>
      </c>
      <c r="F717" s="4" t="str">
        <f>IF(copyYourOldExportHere!G717="x",IF(copyYourOldExportHere!E717="","",copyYourOldExportHere!E717),"")</f>
        <v/>
      </c>
      <c r="G717" s="4" t="str">
        <f>IF(copyYourOldExportHere!G717="x",IF(copyYourOldExportHere!F717="","",copyYourOldExportHere!F717),"")</f>
        <v/>
      </c>
      <c r="H717" s="4" t="str">
        <f>IF(copyYourOldExportHere!G717="x",IF(copyYourOldExportHere!G717="","",copyYourOldExportHere!G717),"")</f>
        <v/>
      </c>
      <c r="I717" s="4" t="str">
        <f>IF(copyYourOldExportHere!G717="x",IF(copyYourOldExportHere!H717="","",copyYourOldExportHere!H717),"")</f>
        <v/>
      </c>
      <c r="J717" s="4" t="str">
        <f>IF(copyYourOldExportHere!G717="x",IF(copyYourOldExportHere!I717="","",copyYourOldExportHere!I717),"")</f>
        <v/>
      </c>
      <c r="K717">
        <v>716</v>
      </c>
      <c r="L717" t="s">
        <v>38</v>
      </c>
      <c r="M717" t="s">
        <v>1669</v>
      </c>
      <c r="N717" t="s">
        <v>22</v>
      </c>
      <c r="O717">
        <v>2</v>
      </c>
      <c r="P717" t="s">
        <v>339</v>
      </c>
      <c r="Q717" t="str">
        <f t="shared" si="67"/>
        <v/>
      </c>
      <c r="R717" t="str">
        <f t="shared" si="68"/>
        <v/>
      </c>
      <c r="S717" t="str">
        <f t="shared" si="69"/>
        <v/>
      </c>
      <c r="T717" t="s">
        <v>6</v>
      </c>
      <c r="V717" t="str">
        <f t="shared" si="70"/>
        <v>Johnson,SpPHN</v>
      </c>
      <c r="W717" t="str">
        <f>IF(T717&lt;&gt;"multiple",IF(ISERROR(VLOOKUP(SUBSTITUTE(SUBSTITUTE(V717,"*","~*"),"+","~+"),playerChgs!G$2:H$411,2,FALSE)),"",VLOOKUP(SUBSTITUTE(SUBSTITUTE(V717,"*","~*"),"+","~+"),playerChgs!G$2:H$411,2,FALSE)),"")</f>
        <v/>
      </c>
      <c r="X717" t="str">
        <f t="shared" si="71"/>
        <v>Johnson,SpPHN</v>
      </c>
    </row>
    <row r="718" spans="1:24" x14ac:dyDescent="0.25">
      <c r="A718" s="7" t="str">
        <f t="shared" si="66"/>
        <v/>
      </c>
      <c r="B718" s="4" t="str">
        <f>IF(copyYourOldExportHere!G718="x",IF(copyYourOldExportHere!A718="","",copyYourOldExportHere!A718),"")</f>
        <v/>
      </c>
      <c r="C718" s="4" t="str">
        <f>IF(copyYourOldExportHere!G718="x",IF(copyYourOldExportHere!B718="","",copyYourOldExportHere!B718),"")</f>
        <v/>
      </c>
      <c r="D718" s="4" t="str">
        <f>IF(copyYourOldExportHere!G718="x",IF(copyYourOldExportHere!C718="","",copyYourOldExportHere!C718),"")</f>
        <v/>
      </c>
      <c r="E718" s="4" t="str">
        <f>IF(copyYourOldExportHere!G718="x",IF(copyYourOldExportHere!D718="","",copyYourOldExportHere!D718),"")</f>
        <v/>
      </c>
      <c r="F718" s="4" t="str">
        <f>IF(copyYourOldExportHere!G718="x",IF(copyYourOldExportHere!E718="","",copyYourOldExportHere!E718),"")</f>
        <v/>
      </c>
      <c r="G718" s="4" t="str">
        <f>IF(copyYourOldExportHere!G718="x",IF(copyYourOldExportHere!F718="","",copyYourOldExportHere!F718),"")</f>
        <v/>
      </c>
      <c r="H718" s="4" t="str">
        <f>IF(copyYourOldExportHere!G718="x",IF(copyYourOldExportHere!G718="","",copyYourOldExportHere!G718),"")</f>
        <v/>
      </c>
      <c r="I718" s="4" t="str">
        <f>IF(copyYourOldExportHere!G718="x",IF(copyYourOldExportHere!H718="","",copyYourOldExportHere!H718),"")</f>
        <v/>
      </c>
      <c r="J718" s="4" t="str">
        <f>IF(copyYourOldExportHere!G718="x",IF(copyYourOldExportHere!I718="","",copyYourOldExportHere!I718),"")</f>
        <v/>
      </c>
      <c r="K718">
        <v>717</v>
      </c>
      <c r="L718" t="s">
        <v>46</v>
      </c>
      <c r="M718" t="s">
        <v>1670</v>
      </c>
      <c r="N718" t="s">
        <v>27</v>
      </c>
      <c r="O718">
        <v>5</v>
      </c>
      <c r="P718" t="s">
        <v>1671</v>
      </c>
      <c r="Q718" t="str">
        <f t="shared" si="67"/>
        <v/>
      </c>
      <c r="R718" t="str">
        <f t="shared" si="68"/>
        <v/>
      </c>
      <c r="S718" t="str">
        <f t="shared" si="69"/>
        <v/>
      </c>
      <c r="T718" t="s">
        <v>6</v>
      </c>
      <c r="V718" t="str">
        <f t="shared" si="70"/>
        <v>Jones,G+hCON</v>
      </c>
      <c r="W718" t="str">
        <f>IF(T718&lt;&gt;"multiple",IF(ISERROR(VLOOKUP(SUBSTITUTE(SUBSTITUTE(V718,"*","~*"),"+","~+"),playerChgs!G$2:H$411,2,FALSE)),"",VLOOKUP(SUBSTITUTE(SUBSTITUTE(V718,"*","~*"),"+","~+"),playerChgs!G$2:H$411,2,FALSE)),"")</f>
        <v/>
      </c>
      <c r="X718" t="str">
        <f t="shared" si="71"/>
        <v>Jones,G+hCON</v>
      </c>
    </row>
    <row r="719" spans="1:24" x14ac:dyDescent="0.25">
      <c r="A719" s="7" t="str">
        <f t="shared" si="66"/>
        <v/>
      </c>
      <c r="B719" s="4" t="str">
        <f>IF(copyYourOldExportHere!G719="x",IF(copyYourOldExportHere!A719="","",copyYourOldExportHere!A719),"")</f>
        <v/>
      </c>
      <c r="C719" s="4" t="str">
        <f>IF(copyYourOldExportHere!G719="x",IF(copyYourOldExportHere!B719="","",copyYourOldExportHere!B719),"")</f>
        <v/>
      </c>
      <c r="D719" s="4" t="str">
        <f>IF(copyYourOldExportHere!G719="x",IF(copyYourOldExportHere!C719="","",copyYourOldExportHere!C719),"")</f>
        <v/>
      </c>
      <c r="E719" s="4" t="str">
        <f>IF(copyYourOldExportHere!G719="x",IF(copyYourOldExportHere!D719="","",copyYourOldExportHere!D719),"")</f>
        <v/>
      </c>
      <c r="F719" s="4" t="str">
        <f>IF(copyYourOldExportHere!G719="x",IF(copyYourOldExportHere!E719="","",copyYourOldExportHere!E719),"")</f>
        <v/>
      </c>
      <c r="G719" s="4" t="str">
        <f>IF(copyYourOldExportHere!G719="x",IF(copyYourOldExportHere!F719="","",copyYourOldExportHere!F719),"")</f>
        <v/>
      </c>
      <c r="H719" s="4" t="str">
        <f>IF(copyYourOldExportHere!G719="x",IF(copyYourOldExportHere!G719="","",copyYourOldExportHere!G719),"")</f>
        <v/>
      </c>
      <c r="I719" s="4" t="str">
        <f>IF(copyYourOldExportHere!G719="x",IF(copyYourOldExportHere!H719="","",copyYourOldExportHere!H719),"")</f>
        <v/>
      </c>
      <c r="J719" s="4" t="str">
        <f>IF(copyYourOldExportHere!G719="x",IF(copyYourOldExportHere!I719="","",copyYourOldExportHere!I719),"")</f>
        <v/>
      </c>
      <c r="K719">
        <v>718</v>
      </c>
      <c r="L719" t="s">
        <v>44</v>
      </c>
      <c r="M719" t="s">
        <v>1072</v>
      </c>
      <c r="N719" t="s">
        <v>27</v>
      </c>
      <c r="O719">
        <v>42</v>
      </c>
      <c r="P719" t="s">
        <v>1672</v>
      </c>
      <c r="Q719" t="str">
        <f t="shared" si="67"/>
        <v/>
      </c>
      <c r="R719" t="str">
        <f t="shared" si="68"/>
        <v/>
      </c>
      <c r="S719" t="str">
        <f t="shared" si="69"/>
        <v/>
      </c>
      <c r="T719" t="s">
        <v>6</v>
      </c>
      <c r="V719" t="str">
        <f t="shared" si="70"/>
        <v>Jones,JhNYA</v>
      </c>
      <c r="W719" t="str">
        <f>IF(T719&lt;&gt;"multiple",IF(ISERROR(VLOOKUP(SUBSTITUTE(SUBSTITUTE(V719,"*","~*"),"+","~+"),playerChgs!G$2:H$411,2,FALSE)),"",VLOOKUP(SUBSTITUTE(SUBSTITUTE(V719,"*","~*"),"+","~+"),playerChgs!G$2:H$411,2,FALSE)),"")</f>
        <v/>
      </c>
      <c r="X719" t="str">
        <f t="shared" si="71"/>
        <v>Jones,JhNYA</v>
      </c>
    </row>
    <row r="720" spans="1:24" x14ac:dyDescent="0.25">
      <c r="A720" s="7" t="str">
        <f t="shared" si="66"/>
        <v/>
      </c>
      <c r="B720" s="4" t="str">
        <f>IF(copyYourOldExportHere!G720="x",IF(copyYourOldExportHere!A720="","",copyYourOldExportHere!A720),"")</f>
        <v/>
      </c>
      <c r="C720" s="4" t="str">
        <f>IF(copyYourOldExportHere!G720="x",IF(copyYourOldExportHere!B720="","",copyYourOldExportHere!B720),"")</f>
        <v/>
      </c>
      <c r="D720" s="4" t="str">
        <f>IF(copyYourOldExportHere!G720="x",IF(copyYourOldExportHere!C720="","",copyYourOldExportHere!C720),"")</f>
        <v/>
      </c>
      <c r="E720" s="4" t="str">
        <f>IF(copyYourOldExportHere!G720="x",IF(copyYourOldExportHere!D720="","",copyYourOldExportHere!D720),"")</f>
        <v/>
      </c>
      <c r="F720" s="4" t="str">
        <f>IF(copyYourOldExportHere!G720="x",IF(copyYourOldExportHere!E720="","",copyYourOldExportHere!E720),"")</f>
        <v/>
      </c>
      <c r="G720" s="4" t="str">
        <f>IF(copyYourOldExportHere!G720="x",IF(copyYourOldExportHere!F720="","",copyYourOldExportHere!F720),"")</f>
        <v/>
      </c>
      <c r="H720" s="4" t="str">
        <f>IF(copyYourOldExportHere!G720="x",IF(copyYourOldExportHere!G720="","",copyYourOldExportHere!G720),"")</f>
        <v/>
      </c>
      <c r="I720" s="4" t="str">
        <f>IF(copyYourOldExportHere!G720="x",IF(copyYourOldExportHere!H720="","",copyYourOldExportHere!H720),"")</f>
        <v/>
      </c>
      <c r="J720" s="4" t="str">
        <f>IF(copyYourOldExportHere!G720="x",IF(copyYourOldExportHere!I720="","",copyYourOldExportHere!I720),"")</f>
        <v/>
      </c>
      <c r="K720">
        <v>719</v>
      </c>
      <c r="L720" t="s">
        <v>32</v>
      </c>
      <c r="M720" t="s">
        <v>1072</v>
      </c>
      <c r="N720" t="s">
        <v>22</v>
      </c>
      <c r="O720">
        <v>122</v>
      </c>
      <c r="P720" t="s">
        <v>69</v>
      </c>
      <c r="Q720" t="str">
        <f t="shared" si="67"/>
        <v/>
      </c>
      <c r="R720" t="str">
        <f t="shared" si="68"/>
        <v/>
      </c>
      <c r="S720" t="str">
        <f t="shared" si="69"/>
        <v/>
      </c>
      <c r="V720" t="str">
        <f t="shared" si="70"/>
        <v>Jones,JpPIN</v>
      </c>
      <c r="W720" t="str">
        <f>IF(T720&lt;&gt;"multiple",IF(ISERROR(VLOOKUP(SUBSTITUTE(SUBSTITUTE(V720,"*","~*"),"+","~+"),playerChgs!G$2:H$411,2,FALSE)),"",VLOOKUP(SUBSTITUTE(SUBSTITUTE(V720,"*","~*"),"+","~+"),playerChgs!G$2:H$411,2,FALSE)),"")</f>
        <v/>
      </c>
      <c r="X720" t="str">
        <f t="shared" si="71"/>
        <v>Jones,JpPIN</v>
      </c>
    </row>
    <row r="721" spans="1:24" x14ac:dyDescent="0.25">
      <c r="A721" s="7" t="str">
        <f t="shared" si="66"/>
        <v/>
      </c>
      <c r="B721" s="4" t="str">
        <f>IF(copyYourOldExportHere!G721="x",IF(copyYourOldExportHere!A721="","",copyYourOldExportHere!A721),"")</f>
        <v/>
      </c>
      <c r="C721" s="4" t="str">
        <f>IF(copyYourOldExportHere!G721="x",IF(copyYourOldExportHere!B721="","",copyYourOldExportHere!B721),"")</f>
        <v/>
      </c>
      <c r="D721" s="4" t="str">
        <f>IF(copyYourOldExportHere!G721="x",IF(copyYourOldExportHere!C721="","",copyYourOldExportHere!C721),"")</f>
        <v/>
      </c>
      <c r="E721" s="4" t="str">
        <f>IF(copyYourOldExportHere!G721="x",IF(copyYourOldExportHere!D721="","",copyYourOldExportHere!D721),"")</f>
        <v/>
      </c>
      <c r="F721" s="4" t="str">
        <f>IF(copyYourOldExportHere!G721="x",IF(copyYourOldExportHere!E721="","",copyYourOldExportHere!E721),"")</f>
        <v/>
      </c>
      <c r="G721" s="4" t="str">
        <f>IF(copyYourOldExportHere!G721="x",IF(copyYourOldExportHere!F721="","",copyYourOldExportHere!F721),"")</f>
        <v/>
      </c>
      <c r="H721" s="4" t="str">
        <f>IF(copyYourOldExportHere!G721="x",IF(copyYourOldExportHere!G721="","",copyYourOldExportHere!G721),"")</f>
        <v/>
      </c>
      <c r="I721" s="4" t="str">
        <f>IF(copyYourOldExportHere!G721="x",IF(copyYourOldExportHere!H721="","",copyYourOldExportHere!H721),"")</f>
        <v/>
      </c>
      <c r="J721" s="4" t="str">
        <f>IF(copyYourOldExportHere!G721="x",IF(copyYourOldExportHere!I721="","",copyYourOldExportHere!I721),"")</f>
        <v/>
      </c>
      <c r="K721">
        <v>720</v>
      </c>
      <c r="L721" t="s">
        <v>46</v>
      </c>
      <c r="M721" t="s">
        <v>839</v>
      </c>
      <c r="N721" t="s">
        <v>27</v>
      </c>
      <c r="O721">
        <v>256</v>
      </c>
      <c r="P721" t="s">
        <v>1673</v>
      </c>
      <c r="Q721" t="str">
        <f t="shared" si="67"/>
        <v/>
      </c>
      <c r="R721" t="str">
        <f t="shared" si="68"/>
        <v/>
      </c>
      <c r="S721" t="str">
        <f t="shared" si="69"/>
        <v/>
      </c>
      <c r="V721" t="str">
        <f t="shared" si="70"/>
        <v>Jones,N*hCON</v>
      </c>
      <c r="W721" t="str">
        <f>IF(T721&lt;&gt;"multiple",IF(ISERROR(VLOOKUP(SUBSTITUTE(SUBSTITUTE(V721,"*","~*"),"+","~+"),playerChgs!G$2:H$411,2,FALSE)),"",VLOOKUP(SUBSTITUTE(SUBSTITUTE(V721,"*","~*"),"+","~+"),playerChgs!G$2:H$411,2,FALSE)),"")</f>
        <v/>
      </c>
      <c r="X721" t="str">
        <f t="shared" si="71"/>
        <v>Jones,N*hCON</v>
      </c>
    </row>
    <row r="722" spans="1:24" x14ac:dyDescent="0.25">
      <c r="A722" s="7" t="str">
        <f t="shared" si="66"/>
        <v/>
      </c>
      <c r="B722" s="4" t="str">
        <f>IF(copyYourOldExportHere!G722="x",IF(copyYourOldExportHere!A722="","",copyYourOldExportHere!A722),"")</f>
        <v/>
      </c>
      <c r="C722" s="4" t="str">
        <f>IF(copyYourOldExportHere!G722="x",IF(copyYourOldExportHere!B722="","",copyYourOldExportHere!B722),"")</f>
        <v/>
      </c>
      <c r="D722" s="4" t="str">
        <f>IF(copyYourOldExportHere!G722="x",IF(copyYourOldExportHere!C722="","",copyYourOldExportHere!C722),"")</f>
        <v/>
      </c>
      <c r="E722" s="4" t="str">
        <f>IF(copyYourOldExportHere!G722="x",IF(copyYourOldExportHere!D722="","",copyYourOldExportHere!D722),"")</f>
        <v/>
      </c>
      <c r="F722" s="4" t="str">
        <f>IF(copyYourOldExportHere!G722="x",IF(copyYourOldExportHere!E722="","",copyYourOldExportHere!E722),"")</f>
        <v/>
      </c>
      <c r="G722" s="4" t="str">
        <f>IF(copyYourOldExportHere!G722="x",IF(copyYourOldExportHere!F722="","",copyYourOldExportHere!F722),"")</f>
        <v/>
      </c>
      <c r="H722" s="4" t="str">
        <f>IF(copyYourOldExportHere!G722="x",IF(copyYourOldExportHere!G722="","",copyYourOldExportHere!G722),"")</f>
        <v/>
      </c>
      <c r="I722" s="4" t="str">
        <f>IF(copyYourOldExportHere!G722="x",IF(copyYourOldExportHere!H722="","",copyYourOldExportHere!H722),"")</f>
        <v/>
      </c>
      <c r="J722" s="4" t="str">
        <f>IF(copyYourOldExportHere!G722="x",IF(copyYourOldExportHere!I722="","",copyYourOldExportHere!I722),"")</f>
        <v/>
      </c>
      <c r="K722">
        <v>721</v>
      </c>
      <c r="L722" t="s">
        <v>34</v>
      </c>
      <c r="M722" t="s">
        <v>1674</v>
      </c>
      <c r="N722" t="s">
        <v>27</v>
      </c>
      <c r="O722">
        <v>10</v>
      </c>
      <c r="P722" t="s">
        <v>1675</v>
      </c>
      <c r="Q722" t="str">
        <f t="shared" si="67"/>
        <v/>
      </c>
      <c r="R722" t="str">
        <f t="shared" si="68"/>
        <v/>
      </c>
      <c r="S722" t="str">
        <f t="shared" si="69"/>
        <v/>
      </c>
      <c r="T722" t="s">
        <v>6</v>
      </c>
      <c r="V722" t="str">
        <f t="shared" si="70"/>
        <v>Jordan,LhCIN</v>
      </c>
      <c r="W722" t="str">
        <f>IF(T722&lt;&gt;"multiple",IF(ISERROR(VLOOKUP(SUBSTITUTE(SUBSTITUTE(V722,"*","~*"),"+","~+"),playerChgs!G$2:H$411,2,FALSE)),"",VLOOKUP(SUBSTITUTE(SUBSTITUTE(V722,"*","~*"),"+","~+"),playerChgs!G$2:H$411,2,FALSE)),"")</f>
        <v/>
      </c>
      <c r="X722" t="str">
        <f t="shared" si="71"/>
        <v>Jordan,LhCIN</v>
      </c>
    </row>
    <row r="723" spans="1:24" x14ac:dyDescent="0.25">
      <c r="A723" s="7" t="str">
        <f t="shared" si="66"/>
        <v/>
      </c>
      <c r="B723" s="4" t="str">
        <f>IF(copyYourOldExportHere!G723="x",IF(copyYourOldExportHere!A723="","",copyYourOldExportHere!A723),"")</f>
        <v/>
      </c>
      <c r="C723" s="4" t="str">
        <f>IF(copyYourOldExportHere!G723="x",IF(copyYourOldExportHere!B723="","",copyYourOldExportHere!B723),"")</f>
        <v/>
      </c>
      <c r="D723" s="4" t="str">
        <f>IF(copyYourOldExportHere!G723="x",IF(copyYourOldExportHere!C723="","",copyYourOldExportHere!C723),"")</f>
        <v/>
      </c>
      <c r="E723" s="4" t="str">
        <f>IF(copyYourOldExportHere!G723="x",IF(copyYourOldExportHere!D723="","",copyYourOldExportHere!D723),"")</f>
        <v/>
      </c>
      <c r="F723" s="4" t="str">
        <f>IF(copyYourOldExportHere!G723="x",IF(copyYourOldExportHere!E723="","",copyYourOldExportHere!E723),"")</f>
        <v/>
      </c>
      <c r="G723" s="4" t="str">
        <f>IF(copyYourOldExportHere!G723="x",IF(copyYourOldExportHere!F723="","",copyYourOldExportHere!F723),"")</f>
        <v/>
      </c>
      <c r="H723" s="4" t="str">
        <f>IF(copyYourOldExportHere!G723="x",IF(copyYourOldExportHere!G723="","",copyYourOldExportHere!G723),"")</f>
        <v/>
      </c>
      <c r="I723" s="4" t="str">
        <f>IF(copyYourOldExportHere!G723="x",IF(copyYourOldExportHere!H723="","",copyYourOldExportHere!H723),"")</f>
        <v/>
      </c>
      <c r="J723" s="4" t="str">
        <f>IF(copyYourOldExportHere!G723="x",IF(copyYourOldExportHere!I723="","",copyYourOldExportHere!I723),"")</f>
        <v/>
      </c>
      <c r="K723">
        <v>722</v>
      </c>
      <c r="L723" t="s">
        <v>51</v>
      </c>
      <c r="M723" t="s">
        <v>1073</v>
      </c>
      <c r="N723" t="s">
        <v>22</v>
      </c>
      <c r="O723">
        <v>35</v>
      </c>
      <c r="P723" t="s">
        <v>64</v>
      </c>
      <c r="Q723" t="str">
        <f t="shared" si="67"/>
        <v/>
      </c>
      <c r="R723" t="str">
        <f t="shared" si="68"/>
        <v/>
      </c>
      <c r="S723" t="str">
        <f t="shared" si="69"/>
        <v/>
      </c>
      <c r="V723" t="str">
        <f t="shared" si="70"/>
        <v>Joyce,BpLAA</v>
      </c>
      <c r="W723" t="str">
        <f>IF(T723&lt;&gt;"multiple",IF(ISERROR(VLOOKUP(SUBSTITUTE(SUBSTITUTE(V723,"*","~*"),"+","~+"),playerChgs!G$2:H$411,2,FALSE)),"",VLOOKUP(SUBSTITUTE(SUBSTITUTE(V723,"*","~*"),"+","~+"),playerChgs!G$2:H$411,2,FALSE)),"")</f>
        <v/>
      </c>
      <c r="X723" t="str">
        <f t="shared" si="71"/>
        <v>Joyce,BpLAA</v>
      </c>
    </row>
    <row r="724" spans="1:24" x14ac:dyDescent="0.25">
      <c r="A724" s="7" t="str">
        <f t="shared" si="66"/>
        <v/>
      </c>
      <c r="B724" s="4" t="str">
        <f>IF(copyYourOldExportHere!G724="x",IF(copyYourOldExportHere!A724="","",copyYourOldExportHere!A724),"")</f>
        <v/>
      </c>
      <c r="C724" s="4" t="str">
        <f>IF(copyYourOldExportHere!G724="x",IF(copyYourOldExportHere!B724="","",copyYourOldExportHere!B724),"")</f>
        <v/>
      </c>
      <c r="D724" s="4" t="str">
        <f>IF(copyYourOldExportHere!G724="x",IF(copyYourOldExportHere!C724="","",copyYourOldExportHere!C724),"")</f>
        <v/>
      </c>
      <c r="E724" s="4" t="str">
        <f>IF(copyYourOldExportHere!G724="x",IF(copyYourOldExportHere!D724="","",copyYourOldExportHere!D724),"")</f>
        <v/>
      </c>
      <c r="F724" s="4" t="str">
        <f>IF(copyYourOldExportHere!G724="x",IF(copyYourOldExportHere!E724="","",copyYourOldExportHere!E724),"")</f>
        <v/>
      </c>
      <c r="G724" s="4" t="str">
        <f>IF(copyYourOldExportHere!G724="x",IF(copyYourOldExportHere!F724="","",copyYourOldExportHere!F724),"")</f>
        <v/>
      </c>
      <c r="H724" s="4" t="str">
        <f>IF(copyYourOldExportHere!G724="x",IF(copyYourOldExportHere!G724="","",copyYourOldExportHere!G724),"")</f>
        <v/>
      </c>
      <c r="I724" s="4" t="str">
        <f>IF(copyYourOldExportHere!G724="x",IF(copyYourOldExportHere!H724="","",copyYourOldExportHere!H724),"")</f>
        <v/>
      </c>
      <c r="J724" s="4" t="str">
        <f>IF(copyYourOldExportHere!G724="x",IF(copyYourOldExportHere!I724="","",copyYourOldExportHere!I724),"")</f>
        <v/>
      </c>
      <c r="K724">
        <v>723</v>
      </c>
      <c r="L724" t="s">
        <v>44</v>
      </c>
      <c r="M724" t="s">
        <v>272</v>
      </c>
      <c r="N724" t="s">
        <v>27</v>
      </c>
      <c r="O724">
        <v>559</v>
      </c>
      <c r="P724" t="s">
        <v>1676</v>
      </c>
      <c r="Q724" t="str">
        <f t="shared" si="67"/>
        <v/>
      </c>
      <c r="R724" t="str">
        <f t="shared" si="68"/>
        <v/>
      </c>
      <c r="S724" t="str">
        <f t="shared" si="69"/>
        <v/>
      </c>
      <c r="V724" t="str">
        <f t="shared" si="70"/>
        <v>Judge,AhNYA</v>
      </c>
      <c r="W724" t="str">
        <f>IF(T724&lt;&gt;"multiple",IF(ISERROR(VLOOKUP(SUBSTITUTE(SUBSTITUTE(V724,"*","~*"),"+","~+"),playerChgs!G$2:H$411,2,FALSE)),"",VLOOKUP(SUBSTITUTE(SUBSTITUTE(V724,"*","~*"),"+","~+"),playerChgs!G$2:H$411,2,FALSE)),"")</f>
        <v/>
      </c>
      <c r="X724" t="str">
        <f t="shared" si="71"/>
        <v>Judge,AhNYA</v>
      </c>
    </row>
    <row r="725" spans="1:24" x14ac:dyDescent="0.25">
      <c r="A725" s="7" t="str">
        <f t="shared" si="66"/>
        <v/>
      </c>
      <c r="B725" s="4" t="str">
        <f>IF(copyYourOldExportHere!G725="x",IF(copyYourOldExportHere!A725="","",copyYourOldExportHere!A725),"")</f>
        <v/>
      </c>
      <c r="C725" s="4" t="str">
        <f>IF(copyYourOldExportHere!G725="x",IF(copyYourOldExportHere!B725="","",copyYourOldExportHere!B725),"")</f>
        <v/>
      </c>
      <c r="D725" s="4" t="str">
        <f>IF(copyYourOldExportHere!G725="x",IF(copyYourOldExportHere!C725="","",copyYourOldExportHere!C725),"")</f>
        <v/>
      </c>
      <c r="E725" s="4" t="str">
        <f>IF(copyYourOldExportHere!G725="x",IF(copyYourOldExportHere!D725="","",copyYourOldExportHere!D725),"")</f>
        <v/>
      </c>
      <c r="F725" s="4" t="str">
        <f>IF(copyYourOldExportHere!G725="x",IF(copyYourOldExportHere!E725="","",copyYourOldExportHere!E725),"")</f>
        <v/>
      </c>
      <c r="G725" s="4" t="str">
        <f>IF(copyYourOldExportHere!G725="x",IF(copyYourOldExportHere!F725="","",copyYourOldExportHere!F725),"")</f>
        <v/>
      </c>
      <c r="H725" s="4" t="str">
        <f>IF(copyYourOldExportHere!G725="x",IF(copyYourOldExportHere!G725="","",copyYourOldExportHere!G725),"")</f>
        <v/>
      </c>
      <c r="I725" s="4" t="str">
        <f>IF(copyYourOldExportHere!G725="x",IF(copyYourOldExportHere!H725="","",copyYourOldExportHere!H725),"")</f>
        <v/>
      </c>
      <c r="J725" s="4" t="str">
        <f>IF(copyYourOldExportHere!G725="x",IF(copyYourOldExportHere!I725="","",copyYourOldExportHere!I725),"")</f>
        <v/>
      </c>
      <c r="K725">
        <v>724</v>
      </c>
      <c r="L725" t="s">
        <v>42</v>
      </c>
      <c r="M725" t="s">
        <v>1074</v>
      </c>
      <c r="N725" t="s">
        <v>27</v>
      </c>
      <c r="O725">
        <v>266</v>
      </c>
      <c r="P725" t="s">
        <v>1677</v>
      </c>
      <c r="Q725" t="str">
        <f t="shared" si="67"/>
        <v/>
      </c>
      <c r="R725" t="str">
        <f t="shared" si="68"/>
        <v/>
      </c>
      <c r="S725" t="str">
        <f t="shared" si="69"/>
        <v/>
      </c>
      <c r="V725" t="str">
        <f t="shared" si="70"/>
        <v>Julien,E*hMNA</v>
      </c>
      <c r="W725" t="str">
        <f>IF(T725&lt;&gt;"multiple",IF(ISERROR(VLOOKUP(SUBSTITUTE(SUBSTITUTE(V725,"*","~*"),"+","~+"),playerChgs!G$2:H$411,2,FALSE)),"",VLOOKUP(SUBSTITUTE(SUBSTITUTE(V725,"*","~*"),"+","~+"),playerChgs!G$2:H$411,2,FALSE)),"")</f>
        <v/>
      </c>
      <c r="X725" t="str">
        <f t="shared" si="71"/>
        <v>Julien,E*hMNA</v>
      </c>
    </row>
    <row r="726" spans="1:24" x14ac:dyDescent="0.25">
      <c r="A726" s="7" t="str">
        <f t="shared" si="66"/>
        <v/>
      </c>
      <c r="B726" s="4" t="str">
        <f>IF(copyYourOldExportHere!G726="x",IF(copyYourOldExportHere!A726="","",copyYourOldExportHere!A726),"")</f>
        <v/>
      </c>
      <c r="C726" s="4" t="str">
        <f>IF(copyYourOldExportHere!G726="x",IF(copyYourOldExportHere!B726="","",copyYourOldExportHere!B726),"")</f>
        <v/>
      </c>
      <c r="D726" s="4" t="str">
        <f>IF(copyYourOldExportHere!G726="x",IF(copyYourOldExportHere!C726="","",copyYourOldExportHere!C726),"")</f>
        <v/>
      </c>
      <c r="E726" s="4" t="str">
        <f>IF(copyYourOldExportHere!G726="x",IF(copyYourOldExportHere!D726="","",copyYourOldExportHere!D726),"")</f>
        <v/>
      </c>
      <c r="F726" s="4" t="str">
        <f>IF(copyYourOldExportHere!G726="x",IF(copyYourOldExportHere!E726="","",copyYourOldExportHere!E726),"")</f>
        <v/>
      </c>
      <c r="G726" s="4" t="str">
        <f>IF(copyYourOldExportHere!G726="x",IF(copyYourOldExportHere!F726="","",copyYourOldExportHere!F726),"")</f>
        <v/>
      </c>
      <c r="H726" s="4" t="str">
        <f>IF(copyYourOldExportHere!G726="x",IF(copyYourOldExportHere!G726="","",copyYourOldExportHere!G726),"")</f>
        <v/>
      </c>
      <c r="I726" s="4" t="str">
        <f>IF(copyYourOldExportHere!G726="x",IF(copyYourOldExportHere!H726="","",copyYourOldExportHere!H726),"")</f>
        <v/>
      </c>
      <c r="J726" s="4" t="str">
        <f>IF(copyYourOldExportHere!G726="x",IF(copyYourOldExportHere!I726="","",copyYourOldExportHere!I726),"")</f>
        <v/>
      </c>
      <c r="K726">
        <v>725</v>
      </c>
      <c r="L726" t="s">
        <v>23</v>
      </c>
      <c r="M726" t="s">
        <v>1075</v>
      </c>
      <c r="N726" t="s">
        <v>27</v>
      </c>
      <c r="O726">
        <v>173</v>
      </c>
      <c r="P726" t="s">
        <v>1678</v>
      </c>
      <c r="Q726" t="str">
        <f t="shared" si="67"/>
        <v/>
      </c>
      <c r="R726" t="str">
        <f t="shared" si="68"/>
        <v/>
      </c>
      <c r="S726" t="str">
        <f t="shared" si="69"/>
        <v/>
      </c>
      <c r="V726" t="str">
        <f t="shared" si="70"/>
        <v>Julks,ChCHA</v>
      </c>
      <c r="W726" t="str">
        <f>IF(T726&lt;&gt;"multiple",IF(ISERROR(VLOOKUP(SUBSTITUTE(SUBSTITUTE(V726,"*","~*"),"+","~+"),playerChgs!G$2:H$411,2,FALSE)),"",VLOOKUP(SUBSTITUTE(SUBSTITUTE(V726,"*","~*"),"+","~+"),playerChgs!G$2:H$411,2,FALSE)),"")</f>
        <v/>
      </c>
      <c r="X726" t="str">
        <f t="shared" si="71"/>
        <v>Julks,ChCHA</v>
      </c>
    </row>
    <row r="727" spans="1:24" x14ac:dyDescent="0.25">
      <c r="A727" s="7" t="str">
        <f t="shared" si="66"/>
        <v/>
      </c>
      <c r="B727" s="4" t="str">
        <f>IF(copyYourOldExportHere!G727="x",IF(copyYourOldExportHere!A727="","",copyYourOldExportHere!A727),"")</f>
        <v/>
      </c>
      <c r="C727" s="4" t="str">
        <f>IF(copyYourOldExportHere!G727="x",IF(copyYourOldExportHere!B727="","",copyYourOldExportHere!B727),"")</f>
        <v/>
      </c>
      <c r="D727" s="4" t="str">
        <f>IF(copyYourOldExportHere!G727="x",IF(copyYourOldExportHere!C727="","",copyYourOldExportHere!C727),"")</f>
        <v/>
      </c>
      <c r="E727" s="4" t="str">
        <f>IF(copyYourOldExportHere!G727="x",IF(copyYourOldExportHere!D727="","",copyYourOldExportHere!D727),"")</f>
        <v/>
      </c>
      <c r="F727" s="4" t="str">
        <f>IF(copyYourOldExportHere!G727="x",IF(copyYourOldExportHere!E727="","",copyYourOldExportHere!E727),"")</f>
        <v/>
      </c>
      <c r="G727" s="4" t="str">
        <f>IF(copyYourOldExportHere!G727="x",IF(copyYourOldExportHere!F727="","",copyYourOldExportHere!F727),"")</f>
        <v/>
      </c>
      <c r="H727" s="4" t="str">
        <f>IF(copyYourOldExportHere!G727="x",IF(copyYourOldExportHere!G727="","",copyYourOldExportHere!G727),"")</f>
        <v/>
      </c>
      <c r="I727" s="4" t="str">
        <f>IF(copyYourOldExportHere!G727="x",IF(copyYourOldExportHere!H727="","",copyYourOldExportHere!H727),"")</f>
        <v/>
      </c>
      <c r="J727" s="4" t="str">
        <f>IF(copyYourOldExportHere!G727="x",IF(copyYourOldExportHere!I727="","",copyYourOldExportHere!I727),"")</f>
        <v/>
      </c>
      <c r="K727">
        <v>726</v>
      </c>
      <c r="L727" t="s">
        <v>39</v>
      </c>
      <c r="M727" t="s">
        <v>840</v>
      </c>
      <c r="N727" t="s">
        <v>27</v>
      </c>
      <c r="O727">
        <v>178</v>
      </c>
      <c r="P727" t="s">
        <v>1679</v>
      </c>
      <c r="Q727" t="str">
        <f t="shared" si="67"/>
        <v/>
      </c>
      <c r="R727" t="str">
        <f t="shared" si="68"/>
        <v/>
      </c>
      <c r="S727" t="str">
        <f t="shared" si="69"/>
        <v/>
      </c>
      <c r="V727" t="str">
        <f t="shared" si="70"/>
        <v>Jung,JhTEA</v>
      </c>
      <c r="W727" t="str">
        <f>IF(T727&lt;&gt;"multiple",IF(ISERROR(VLOOKUP(SUBSTITUTE(SUBSTITUTE(V727,"*","~*"),"+","~+"),playerChgs!G$2:H$411,2,FALSE)),"",VLOOKUP(SUBSTITUTE(SUBSTITUTE(V727,"*","~*"),"+","~+"),playerChgs!G$2:H$411,2,FALSE)),"")</f>
        <v/>
      </c>
      <c r="X727" t="str">
        <f t="shared" si="71"/>
        <v>Jung,JhTEA</v>
      </c>
    </row>
    <row r="728" spans="1:24" x14ac:dyDescent="0.25">
      <c r="A728" s="7" t="str">
        <f t="shared" si="66"/>
        <v/>
      </c>
      <c r="B728" s="4" t="str">
        <f>IF(copyYourOldExportHere!G728="x",IF(copyYourOldExportHere!A728="","",copyYourOldExportHere!A728),"")</f>
        <v/>
      </c>
      <c r="C728" s="4" t="str">
        <f>IF(copyYourOldExportHere!G728="x",IF(copyYourOldExportHere!B728="","",copyYourOldExportHere!B728),"")</f>
        <v/>
      </c>
      <c r="D728" s="4" t="str">
        <f>IF(copyYourOldExportHere!G728="x",IF(copyYourOldExportHere!C728="","",copyYourOldExportHere!C728),"")</f>
        <v/>
      </c>
      <c r="E728" s="4" t="str">
        <f>IF(copyYourOldExportHere!G728="x",IF(copyYourOldExportHere!D728="","",copyYourOldExportHere!D728),"")</f>
        <v/>
      </c>
      <c r="F728" s="4" t="str">
        <f>IF(copyYourOldExportHere!G728="x",IF(copyYourOldExportHere!E728="","",copyYourOldExportHere!E728),"")</f>
        <v/>
      </c>
      <c r="G728" s="4" t="str">
        <f>IF(copyYourOldExportHere!G728="x",IF(copyYourOldExportHere!F728="","",copyYourOldExportHere!F728),"")</f>
        <v/>
      </c>
      <c r="H728" s="4" t="str">
        <f>IF(copyYourOldExportHere!G728="x",IF(copyYourOldExportHere!G728="","",copyYourOldExportHere!G728),"")</f>
        <v/>
      </c>
      <c r="I728" s="4" t="str">
        <f>IF(copyYourOldExportHere!G728="x",IF(copyYourOldExportHere!H728="","",copyYourOldExportHere!H728),"")</f>
        <v/>
      </c>
      <c r="J728" s="4" t="str">
        <f>IF(copyYourOldExportHere!G728="x",IF(copyYourOldExportHere!I728="","",copyYourOldExportHere!I728),"")</f>
        <v/>
      </c>
      <c r="K728">
        <v>727</v>
      </c>
      <c r="L728" t="s">
        <v>48</v>
      </c>
      <c r="M728" t="s">
        <v>1680</v>
      </c>
      <c r="N728" t="s">
        <v>27</v>
      </c>
      <c r="O728">
        <v>79</v>
      </c>
      <c r="P728" t="s">
        <v>1681</v>
      </c>
      <c r="Q728" t="str">
        <f t="shared" si="67"/>
        <v/>
      </c>
      <c r="R728" t="str">
        <f t="shared" si="68"/>
        <v/>
      </c>
      <c r="S728" t="str">
        <f t="shared" si="69"/>
        <v/>
      </c>
      <c r="V728" t="str">
        <f t="shared" si="70"/>
        <v>Jung,J*hDEA</v>
      </c>
      <c r="W728" t="str">
        <f>IF(T728&lt;&gt;"multiple",IF(ISERROR(VLOOKUP(SUBSTITUTE(SUBSTITUTE(V728,"*","~*"),"+","~+"),playerChgs!G$2:H$411,2,FALSE)),"",VLOOKUP(SUBSTITUTE(SUBSTITUTE(V728,"*","~*"),"+","~+"),playerChgs!G$2:H$411,2,FALSE)),"")</f>
        <v>Jung,J*hTEA</v>
      </c>
      <c r="X728" t="str">
        <f t="shared" si="71"/>
        <v>Jung,J*hTEA</v>
      </c>
    </row>
    <row r="729" spans="1:24" x14ac:dyDescent="0.25">
      <c r="A729" s="7" t="str">
        <f t="shared" si="66"/>
        <v/>
      </c>
      <c r="B729" s="4" t="str">
        <f>IF(copyYourOldExportHere!G729="x",IF(copyYourOldExportHere!A729="","",copyYourOldExportHere!A729),"")</f>
        <v/>
      </c>
      <c r="C729" s="4" t="str">
        <f>IF(copyYourOldExportHere!G729="x",IF(copyYourOldExportHere!B729="","",copyYourOldExportHere!B729),"")</f>
        <v/>
      </c>
      <c r="D729" s="4" t="str">
        <f>IF(copyYourOldExportHere!G729="x",IF(copyYourOldExportHere!C729="","",copyYourOldExportHere!C729),"")</f>
        <v/>
      </c>
      <c r="E729" s="4" t="str">
        <f>IF(copyYourOldExportHere!G729="x",IF(copyYourOldExportHere!D729="","",copyYourOldExportHere!D729),"")</f>
        <v/>
      </c>
      <c r="F729" s="4" t="str">
        <f>IF(copyYourOldExportHere!G729="x",IF(copyYourOldExportHere!E729="","",copyYourOldExportHere!E729),"")</f>
        <v/>
      </c>
      <c r="G729" s="4" t="str">
        <f>IF(copyYourOldExportHere!G729="x",IF(copyYourOldExportHere!F729="","",copyYourOldExportHere!F729),"")</f>
        <v/>
      </c>
      <c r="H729" s="4" t="str">
        <f>IF(copyYourOldExportHere!G729="x",IF(copyYourOldExportHere!G729="","",copyYourOldExportHere!G729),"")</f>
        <v/>
      </c>
      <c r="I729" s="4" t="str">
        <f>IF(copyYourOldExportHere!G729="x",IF(copyYourOldExportHere!H729="","",copyYourOldExportHere!H729),"")</f>
        <v/>
      </c>
      <c r="J729" s="4" t="str">
        <f>IF(copyYourOldExportHere!G729="x",IF(copyYourOldExportHere!I729="","",copyYourOldExportHere!I729),"")</f>
        <v/>
      </c>
      <c r="K729">
        <v>728</v>
      </c>
      <c r="L729" t="s">
        <v>34</v>
      </c>
      <c r="M729" t="s">
        <v>273</v>
      </c>
      <c r="N729" t="s">
        <v>22</v>
      </c>
      <c r="O729">
        <v>67</v>
      </c>
      <c r="P729" t="s">
        <v>79</v>
      </c>
      <c r="Q729" t="str">
        <f t="shared" si="67"/>
        <v/>
      </c>
      <c r="R729" t="str">
        <f t="shared" si="68"/>
        <v/>
      </c>
      <c r="S729" t="str">
        <f t="shared" si="69"/>
        <v/>
      </c>
      <c r="V729" t="str">
        <f t="shared" si="70"/>
        <v>Junis,JpCIN</v>
      </c>
      <c r="W729" t="str">
        <f>IF(T729&lt;&gt;"multiple",IF(ISERROR(VLOOKUP(SUBSTITUTE(SUBSTITUTE(V729,"*","~*"),"+","~+"),playerChgs!G$2:H$411,2,FALSE)),"",VLOOKUP(SUBSTITUTE(SUBSTITUTE(V729,"*","~*"),"+","~+"),playerChgs!G$2:H$411,2,FALSE)),"")</f>
        <v/>
      </c>
      <c r="X729" t="str">
        <f t="shared" si="71"/>
        <v>Junis,JpCIN</v>
      </c>
    </row>
    <row r="730" spans="1:24" x14ac:dyDescent="0.25">
      <c r="A730" s="7" t="str">
        <f t="shared" si="66"/>
        <v/>
      </c>
      <c r="B730" s="4" t="str">
        <f>IF(copyYourOldExportHere!G730="x",IF(copyYourOldExportHere!A730="","",copyYourOldExportHere!A730),"")</f>
        <v/>
      </c>
      <c r="C730" s="4" t="str">
        <f>IF(copyYourOldExportHere!G730="x",IF(copyYourOldExportHere!B730="","",copyYourOldExportHere!B730),"")</f>
        <v/>
      </c>
      <c r="D730" s="4" t="str">
        <f>IF(copyYourOldExportHere!G730="x",IF(copyYourOldExportHere!C730="","",copyYourOldExportHere!C730),"")</f>
        <v/>
      </c>
      <c r="E730" s="4" t="str">
        <f>IF(copyYourOldExportHere!G730="x",IF(copyYourOldExportHere!D730="","",copyYourOldExportHere!D730),"")</f>
        <v/>
      </c>
      <c r="F730" s="4" t="str">
        <f>IF(copyYourOldExportHere!G730="x",IF(copyYourOldExportHere!E730="","",copyYourOldExportHere!E730),"")</f>
        <v/>
      </c>
      <c r="G730" s="4" t="str">
        <f>IF(copyYourOldExportHere!G730="x",IF(copyYourOldExportHere!F730="","",copyYourOldExportHere!F730),"")</f>
        <v/>
      </c>
      <c r="H730" s="4" t="str">
        <f>IF(copyYourOldExportHere!G730="x",IF(copyYourOldExportHere!G730="","",copyYourOldExportHere!G730),"")</f>
        <v/>
      </c>
      <c r="I730" s="4" t="str">
        <f>IF(copyYourOldExportHere!G730="x",IF(copyYourOldExportHere!H730="","",copyYourOldExportHere!H730),"")</f>
        <v/>
      </c>
      <c r="J730" s="4" t="str">
        <f>IF(copyYourOldExportHere!G730="x",IF(copyYourOldExportHere!I730="","",copyYourOldExportHere!I730),"")</f>
        <v/>
      </c>
      <c r="K730">
        <v>729</v>
      </c>
      <c r="L730" t="s">
        <v>30</v>
      </c>
      <c r="M730" t="s">
        <v>653</v>
      </c>
      <c r="N730" t="s">
        <v>22</v>
      </c>
      <c r="O730">
        <v>8</v>
      </c>
      <c r="P730" t="s">
        <v>60</v>
      </c>
      <c r="Q730" t="str">
        <f t="shared" si="67"/>
        <v/>
      </c>
      <c r="R730" t="str">
        <f t="shared" si="68"/>
        <v/>
      </c>
      <c r="S730" t="str">
        <f t="shared" si="69"/>
        <v/>
      </c>
      <c r="T730" t="s">
        <v>7</v>
      </c>
      <c r="V730" t="str">
        <f t="shared" si="70"/>
        <v>Junk,JpMLN</v>
      </c>
      <c r="W730" t="str">
        <f>IF(T730&lt;&gt;"multiple",IF(ISERROR(VLOOKUP(SUBSTITUTE(SUBSTITUTE(V730,"*","~*"),"+","~+"),playerChgs!G$2:H$411,2,FALSE)),"",VLOOKUP(SUBSTITUTE(SUBSTITUTE(V730,"*","~*"),"+","~+"),playerChgs!G$2:H$411,2,FALSE)),"")</f>
        <v/>
      </c>
      <c r="X730" t="str">
        <f t="shared" si="71"/>
        <v>Junk,JpMLN</v>
      </c>
    </row>
    <row r="731" spans="1:24" x14ac:dyDescent="0.25">
      <c r="A731" s="7" t="str">
        <f t="shared" si="66"/>
        <v/>
      </c>
      <c r="B731" s="4" t="str">
        <f>IF(copyYourOldExportHere!G731="x",IF(copyYourOldExportHere!A731="","",copyYourOldExportHere!A731),"")</f>
        <v/>
      </c>
      <c r="C731" s="4" t="str">
        <f>IF(copyYourOldExportHere!G731="x",IF(copyYourOldExportHere!B731="","",copyYourOldExportHere!B731),"")</f>
        <v/>
      </c>
      <c r="D731" s="4" t="str">
        <f>IF(copyYourOldExportHere!G731="x",IF(copyYourOldExportHere!C731="","",copyYourOldExportHere!C731),"")</f>
        <v/>
      </c>
      <c r="E731" s="4" t="str">
        <f>IF(copyYourOldExportHere!G731="x",IF(copyYourOldExportHere!D731="","",copyYourOldExportHere!D731),"")</f>
        <v/>
      </c>
      <c r="F731" s="4" t="str">
        <f>IF(copyYourOldExportHere!G731="x",IF(copyYourOldExportHere!E731="","",copyYourOldExportHere!E731),"")</f>
        <v/>
      </c>
      <c r="G731" s="4" t="str">
        <f>IF(copyYourOldExportHere!G731="x",IF(copyYourOldExportHere!F731="","",copyYourOldExportHere!F731),"")</f>
        <v/>
      </c>
      <c r="H731" s="4" t="str">
        <f>IF(copyYourOldExportHere!G731="x",IF(copyYourOldExportHere!G731="","",copyYourOldExportHere!G731),"")</f>
        <v/>
      </c>
      <c r="I731" s="4" t="str">
        <f>IF(copyYourOldExportHere!G731="x",IF(copyYourOldExportHere!H731="","",copyYourOldExportHere!H731),"")</f>
        <v/>
      </c>
      <c r="J731" s="4" t="str">
        <f>IF(copyYourOldExportHere!G731="x",IF(copyYourOldExportHere!I731="","",copyYourOldExportHere!I731),"")</f>
        <v/>
      </c>
      <c r="K731">
        <v>730</v>
      </c>
      <c r="L731" t="s">
        <v>45</v>
      </c>
      <c r="M731" t="s">
        <v>653</v>
      </c>
      <c r="N731" t="s">
        <v>22</v>
      </c>
      <c r="O731">
        <v>8</v>
      </c>
      <c r="P731" t="s">
        <v>60</v>
      </c>
      <c r="Q731" t="str">
        <f t="shared" si="67"/>
        <v/>
      </c>
      <c r="R731" t="str">
        <f t="shared" si="68"/>
        <v/>
      </c>
      <c r="S731" t="str">
        <f t="shared" si="69"/>
        <v/>
      </c>
      <c r="T731" t="s">
        <v>6</v>
      </c>
      <c r="V731" t="str">
        <f t="shared" si="70"/>
        <v>Junk,JpOAA</v>
      </c>
      <c r="W731" t="str">
        <f>IF(T731&lt;&gt;"multiple",IF(ISERROR(VLOOKUP(SUBSTITUTE(SUBSTITUTE(V731,"*","~*"),"+","~+"),playerChgs!G$2:H$411,2,FALSE)),"",VLOOKUP(SUBSTITUTE(SUBSTITUTE(V731,"*","~*"),"+","~+"),playerChgs!G$2:H$411,2,FALSE)),"")</f>
        <v/>
      </c>
      <c r="X731" t="str">
        <f t="shared" si="71"/>
        <v>Junk,JpOAA</v>
      </c>
    </row>
    <row r="732" spans="1:24" x14ac:dyDescent="0.25">
      <c r="A732" s="7" t="str">
        <f t="shared" si="66"/>
        <v/>
      </c>
      <c r="B732" s="4" t="str">
        <f>IF(copyYourOldExportHere!G732="x",IF(copyYourOldExportHere!A732="","",copyYourOldExportHere!A732),"")</f>
        <v/>
      </c>
      <c r="C732" s="4" t="str">
        <f>IF(copyYourOldExportHere!G732="x",IF(copyYourOldExportHere!B732="","",copyYourOldExportHere!B732),"")</f>
        <v/>
      </c>
      <c r="D732" s="4" t="str">
        <f>IF(copyYourOldExportHere!G732="x",IF(copyYourOldExportHere!C732="","",copyYourOldExportHere!C732),"")</f>
        <v/>
      </c>
      <c r="E732" s="4" t="str">
        <f>IF(copyYourOldExportHere!G732="x",IF(copyYourOldExportHere!D732="","",copyYourOldExportHere!D732),"")</f>
        <v/>
      </c>
      <c r="F732" s="4" t="str">
        <f>IF(copyYourOldExportHere!G732="x",IF(copyYourOldExportHere!E732="","",copyYourOldExportHere!E732),"")</f>
        <v/>
      </c>
      <c r="G732" s="4" t="str">
        <f>IF(copyYourOldExportHere!G732="x",IF(copyYourOldExportHere!F732="","",copyYourOldExportHere!F732),"")</f>
        <v/>
      </c>
      <c r="H732" s="4" t="str">
        <f>IF(copyYourOldExportHere!G732="x",IF(copyYourOldExportHere!G732="","",copyYourOldExportHere!G732),"")</f>
        <v/>
      </c>
      <c r="I732" s="4" t="str">
        <f>IF(copyYourOldExportHere!G732="x",IF(copyYourOldExportHere!H732="","",copyYourOldExportHere!H732),"")</f>
        <v/>
      </c>
      <c r="J732" s="4" t="str">
        <f>IF(copyYourOldExportHere!G732="x",IF(copyYourOldExportHere!I732="","",copyYourOldExportHere!I732),"")</f>
        <v/>
      </c>
      <c r="K732">
        <v>731</v>
      </c>
      <c r="L732" t="s">
        <v>45</v>
      </c>
      <c r="M732" t="s">
        <v>653</v>
      </c>
      <c r="N732" t="s">
        <v>22</v>
      </c>
      <c r="O732">
        <v>0</v>
      </c>
      <c r="P732" t="s">
        <v>62</v>
      </c>
      <c r="Q732" t="str">
        <f t="shared" si="67"/>
        <v/>
      </c>
      <c r="R732" t="str">
        <f t="shared" si="68"/>
        <v/>
      </c>
      <c r="S732" t="str">
        <f t="shared" si="69"/>
        <v/>
      </c>
      <c r="T732" t="s">
        <v>7</v>
      </c>
      <c r="V732" t="str">
        <f t="shared" si="70"/>
        <v>Junk,JpOAA</v>
      </c>
      <c r="W732" t="str">
        <f>IF(T732&lt;&gt;"multiple",IF(ISERROR(VLOOKUP(SUBSTITUTE(SUBSTITUTE(V732,"*","~*"),"+","~+"),playerChgs!G$2:H$411,2,FALSE)),"",VLOOKUP(SUBSTITUTE(SUBSTITUTE(V732,"*","~*"),"+","~+"),playerChgs!G$2:H$411,2,FALSE)),"")</f>
        <v/>
      </c>
      <c r="X732" t="str">
        <f t="shared" si="71"/>
        <v>Junk,JpOAA</v>
      </c>
    </row>
    <row r="733" spans="1:24" x14ac:dyDescent="0.25">
      <c r="A733" s="7" t="str">
        <f t="shared" si="66"/>
        <v/>
      </c>
      <c r="B733" s="4" t="str">
        <f>IF(copyYourOldExportHere!G733="x",IF(copyYourOldExportHere!A733="","",copyYourOldExportHere!A733),"")</f>
        <v/>
      </c>
      <c r="C733" s="4" t="str">
        <f>IF(copyYourOldExportHere!G733="x",IF(copyYourOldExportHere!B733="","",copyYourOldExportHere!B733),"")</f>
        <v/>
      </c>
      <c r="D733" s="4" t="str">
        <f>IF(copyYourOldExportHere!G733="x",IF(copyYourOldExportHere!C733="","",copyYourOldExportHere!C733),"")</f>
        <v/>
      </c>
      <c r="E733" s="4" t="str">
        <f>IF(copyYourOldExportHere!G733="x",IF(copyYourOldExportHere!D733="","",copyYourOldExportHere!D733),"")</f>
        <v/>
      </c>
      <c r="F733" s="4" t="str">
        <f>IF(copyYourOldExportHere!G733="x",IF(copyYourOldExportHere!E733="","",copyYourOldExportHere!E733),"")</f>
        <v/>
      </c>
      <c r="G733" s="4" t="str">
        <f>IF(copyYourOldExportHere!G733="x",IF(copyYourOldExportHere!F733="","",copyYourOldExportHere!F733),"")</f>
        <v/>
      </c>
      <c r="H733" s="4" t="str">
        <f>IF(copyYourOldExportHere!G733="x",IF(copyYourOldExportHere!G733="","",copyYourOldExportHere!G733),"")</f>
        <v/>
      </c>
      <c r="I733" s="4" t="str">
        <f>IF(copyYourOldExportHere!G733="x",IF(copyYourOldExportHere!H733="","",copyYourOldExportHere!H733),"")</f>
        <v/>
      </c>
      <c r="J733" s="4" t="str">
        <f>IF(copyYourOldExportHere!G733="x",IF(copyYourOldExportHere!I733="","",copyYourOldExportHere!I733),"")</f>
        <v/>
      </c>
      <c r="K733">
        <v>732</v>
      </c>
      <c r="L733" t="s">
        <v>46</v>
      </c>
      <c r="M733" t="s">
        <v>1076</v>
      </c>
      <c r="N733" t="s">
        <v>22</v>
      </c>
      <c r="O733">
        <v>0</v>
      </c>
      <c r="P733" t="s">
        <v>62</v>
      </c>
      <c r="Q733" t="str">
        <f t="shared" si="67"/>
        <v/>
      </c>
      <c r="R733" t="str">
        <f t="shared" si="68"/>
        <v/>
      </c>
      <c r="S733" t="str">
        <f t="shared" si="69"/>
        <v/>
      </c>
      <c r="T733" t="s">
        <v>6</v>
      </c>
      <c r="V733" t="str">
        <f t="shared" si="70"/>
        <v>Justice,E*pCON</v>
      </c>
      <c r="W733" t="str">
        <f>IF(T733&lt;&gt;"multiple",IF(ISERROR(VLOOKUP(SUBSTITUTE(SUBSTITUTE(V733,"*","~*"),"+","~+"),playerChgs!G$2:H$411,2,FALSE)),"",VLOOKUP(SUBSTITUTE(SUBSTITUTE(V733,"*","~*"),"+","~+"),playerChgs!G$2:H$411,2,FALSE)),"")</f>
        <v/>
      </c>
      <c r="X733" t="str">
        <f t="shared" si="71"/>
        <v>Justice,E*pCON</v>
      </c>
    </row>
    <row r="734" spans="1:24" x14ac:dyDescent="0.25">
      <c r="A734" s="7" t="str">
        <f t="shared" si="66"/>
        <v/>
      </c>
      <c r="B734" s="4" t="str">
        <f>IF(copyYourOldExportHere!G734="x",IF(copyYourOldExportHere!A734="","",copyYourOldExportHere!A734),"")</f>
        <v/>
      </c>
      <c r="C734" s="4" t="str">
        <f>IF(copyYourOldExportHere!G734="x",IF(copyYourOldExportHere!B734="","",copyYourOldExportHere!B734),"")</f>
        <v/>
      </c>
      <c r="D734" s="4" t="str">
        <f>IF(copyYourOldExportHere!G734="x",IF(copyYourOldExportHere!C734="","",copyYourOldExportHere!C734),"")</f>
        <v/>
      </c>
      <c r="E734" s="4" t="str">
        <f>IF(copyYourOldExportHere!G734="x",IF(copyYourOldExportHere!D734="","",copyYourOldExportHere!D734),"")</f>
        <v/>
      </c>
      <c r="F734" s="4" t="str">
        <f>IF(copyYourOldExportHere!G734="x",IF(copyYourOldExportHere!E734="","",copyYourOldExportHere!E734),"")</f>
        <v/>
      </c>
      <c r="G734" s="4" t="str">
        <f>IF(copyYourOldExportHere!G734="x",IF(copyYourOldExportHere!F734="","",copyYourOldExportHere!F734),"")</f>
        <v/>
      </c>
      <c r="H734" s="4" t="str">
        <f>IF(copyYourOldExportHere!G734="x",IF(copyYourOldExportHere!G734="","",copyYourOldExportHere!G734),"")</f>
        <v/>
      </c>
      <c r="I734" s="4" t="str">
        <f>IF(copyYourOldExportHere!G734="x",IF(copyYourOldExportHere!H734="","",copyYourOldExportHere!H734),"")</f>
        <v/>
      </c>
      <c r="J734" s="4" t="str">
        <f>IF(copyYourOldExportHere!G734="x",IF(copyYourOldExportHere!I734="","",copyYourOldExportHere!I734),"")</f>
        <v/>
      </c>
      <c r="K734">
        <v>733</v>
      </c>
      <c r="L734" t="s">
        <v>44</v>
      </c>
      <c r="M734" t="s">
        <v>841</v>
      </c>
      <c r="N734" t="s">
        <v>22</v>
      </c>
      <c r="O734">
        <v>43</v>
      </c>
      <c r="P734" t="s">
        <v>66</v>
      </c>
      <c r="Q734" t="str">
        <f t="shared" si="67"/>
        <v/>
      </c>
      <c r="R734" t="str">
        <f t="shared" si="68"/>
        <v/>
      </c>
      <c r="S734" t="str">
        <f t="shared" si="69"/>
        <v/>
      </c>
      <c r="V734" t="str">
        <f t="shared" si="70"/>
        <v>Kahnle,TpNYA</v>
      </c>
      <c r="W734" t="str">
        <f>IF(T734&lt;&gt;"multiple",IF(ISERROR(VLOOKUP(SUBSTITUTE(SUBSTITUTE(V734,"*","~*"),"+","~+"),playerChgs!G$2:H$411,2,FALSE)),"",VLOOKUP(SUBSTITUTE(SUBSTITUTE(V734,"*","~*"),"+","~+"),playerChgs!G$2:H$411,2,FALSE)),"")</f>
        <v/>
      </c>
      <c r="X734" t="str">
        <f t="shared" si="71"/>
        <v>Kahnle,TpNYA</v>
      </c>
    </row>
    <row r="735" spans="1:24" x14ac:dyDescent="0.25">
      <c r="A735" s="7" t="str">
        <f t="shared" si="66"/>
        <v/>
      </c>
      <c r="B735" s="4" t="str">
        <f>IF(copyYourOldExportHere!G735="x",IF(copyYourOldExportHere!A735="","",copyYourOldExportHere!A735),"")</f>
        <v/>
      </c>
      <c r="C735" s="4" t="str">
        <f>IF(copyYourOldExportHere!G735="x",IF(copyYourOldExportHere!B735="","",copyYourOldExportHere!B735),"")</f>
        <v/>
      </c>
      <c r="D735" s="4" t="str">
        <f>IF(copyYourOldExportHere!G735="x",IF(copyYourOldExportHere!C735="","",copyYourOldExportHere!C735),"")</f>
        <v/>
      </c>
      <c r="E735" s="4" t="str">
        <f>IF(copyYourOldExportHere!G735="x",IF(copyYourOldExportHere!D735="","",copyYourOldExportHere!D735),"")</f>
        <v/>
      </c>
      <c r="F735" s="4" t="str">
        <f>IF(copyYourOldExportHere!G735="x",IF(copyYourOldExportHere!E735="","",copyYourOldExportHere!E735),"")</f>
        <v/>
      </c>
      <c r="G735" s="4" t="str">
        <f>IF(copyYourOldExportHere!G735="x",IF(copyYourOldExportHere!F735="","",copyYourOldExportHere!F735),"")</f>
        <v/>
      </c>
      <c r="H735" s="4" t="str">
        <f>IF(copyYourOldExportHere!G735="x",IF(copyYourOldExportHere!G735="","",copyYourOldExportHere!G735),"")</f>
        <v/>
      </c>
      <c r="I735" s="4" t="str">
        <f>IF(copyYourOldExportHere!G735="x",IF(copyYourOldExportHere!H735="","",copyYourOldExportHere!H735),"")</f>
        <v/>
      </c>
      <c r="J735" s="4" t="str">
        <f>IF(copyYourOldExportHere!G735="x",IF(copyYourOldExportHere!I735="","",copyYourOldExportHere!I735),"")</f>
        <v/>
      </c>
      <c r="K735">
        <v>734</v>
      </c>
      <c r="L735" t="s">
        <v>51</v>
      </c>
      <c r="M735" t="s">
        <v>1682</v>
      </c>
      <c r="N735" t="s">
        <v>27</v>
      </c>
      <c r="O735">
        <v>93</v>
      </c>
      <c r="P735" t="s">
        <v>383</v>
      </c>
      <c r="Q735" t="str">
        <f t="shared" si="67"/>
        <v/>
      </c>
      <c r="R735" t="str">
        <f t="shared" si="68"/>
        <v/>
      </c>
      <c r="S735" t="str">
        <f t="shared" si="69"/>
        <v/>
      </c>
      <c r="V735" t="str">
        <f t="shared" si="70"/>
        <v>Kavadas,N*hLAA</v>
      </c>
      <c r="W735" t="str">
        <f>IF(T735&lt;&gt;"multiple",IF(ISERROR(VLOOKUP(SUBSTITUTE(SUBSTITUTE(V735,"*","~*"),"+","~+"),playerChgs!G$2:H$411,2,FALSE)),"",VLOOKUP(SUBSTITUTE(SUBSTITUTE(V735,"*","~*"),"+","~+"),playerChgs!G$2:H$411,2,FALSE)),"")</f>
        <v/>
      </c>
      <c r="X735" t="str">
        <f t="shared" si="71"/>
        <v>Kavadas,N*hLAA</v>
      </c>
    </row>
    <row r="736" spans="1:24" x14ac:dyDescent="0.25">
      <c r="A736" s="7" t="str">
        <f t="shared" si="66"/>
        <v/>
      </c>
      <c r="B736" s="4" t="str">
        <f>IF(copyYourOldExportHere!G736="x",IF(copyYourOldExportHere!A736="","",copyYourOldExportHere!A736),"")</f>
        <v/>
      </c>
      <c r="C736" s="4" t="str">
        <f>IF(copyYourOldExportHere!G736="x",IF(copyYourOldExportHere!B736="","",copyYourOldExportHere!B736),"")</f>
        <v/>
      </c>
      <c r="D736" s="4" t="str">
        <f>IF(copyYourOldExportHere!G736="x",IF(copyYourOldExportHere!C736="","",copyYourOldExportHere!C736),"")</f>
        <v/>
      </c>
      <c r="E736" s="4" t="str">
        <f>IF(copyYourOldExportHere!G736="x",IF(copyYourOldExportHere!D736="","",copyYourOldExportHere!D736),"")</f>
        <v/>
      </c>
      <c r="F736" s="4" t="str">
        <f>IF(copyYourOldExportHere!G736="x",IF(copyYourOldExportHere!E736="","",copyYourOldExportHere!E736),"")</f>
        <v/>
      </c>
      <c r="G736" s="4" t="str">
        <f>IF(copyYourOldExportHere!G736="x",IF(copyYourOldExportHere!F736="","",copyYourOldExportHere!F736),"")</f>
        <v/>
      </c>
      <c r="H736" s="4" t="str">
        <f>IF(copyYourOldExportHere!G736="x",IF(copyYourOldExportHere!G736="","",copyYourOldExportHere!G736),"")</f>
        <v/>
      </c>
      <c r="I736" s="4" t="str">
        <f>IF(copyYourOldExportHere!G736="x",IF(copyYourOldExportHere!H736="","",copyYourOldExportHere!H736),"")</f>
        <v/>
      </c>
      <c r="J736" s="4" t="str">
        <f>IF(copyYourOldExportHere!G736="x",IF(copyYourOldExportHere!I736="","",copyYourOldExportHere!I736),"")</f>
        <v/>
      </c>
      <c r="K736">
        <v>735</v>
      </c>
      <c r="L736" t="s">
        <v>42</v>
      </c>
      <c r="M736" t="s">
        <v>1683</v>
      </c>
      <c r="N736" t="s">
        <v>27</v>
      </c>
      <c r="O736">
        <v>13</v>
      </c>
      <c r="P736" t="s">
        <v>1232</v>
      </c>
      <c r="Q736" t="str">
        <f t="shared" si="67"/>
        <v/>
      </c>
      <c r="R736" t="str">
        <f t="shared" si="68"/>
        <v/>
      </c>
      <c r="S736" t="str">
        <f t="shared" si="69"/>
        <v/>
      </c>
      <c r="T736" t="s">
        <v>6</v>
      </c>
      <c r="V736" t="str">
        <f t="shared" si="70"/>
        <v>Keirsey,D*hMNA</v>
      </c>
      <c r="W736" t="str">
        <f>IF(T736&lt;&gt;"multiple",IF(ISERROR(VLOOKUP(SUBSTITUTE(SUBSTITUTE(V736,"*","~*"),"+","~+"),playerChgs!G$2:H$411,2,FALSE)),"",VLOOKUP(SUBSTITUTE(SUBSTITUTE(V736,"*","~*"),"+","~+"),playerChgs!G$2:H$411,2,FALSE)),"")</f>
        <v/>
      </c>
      <c r="X736" t="str">
        <f t="shared" si="71"/>
        <v>Keirsey,D*hMNA</v>
      </c>
    </row>
    <row r="737" spans="1:24" x14ac:dyDescent="0.25">
      <c r="A737" s="7" t="str">
        <f t="shared" si="66"/>
        <v/>
      </c>
      <c r="B737" s="4" t="str">
        <f>IF(copyYourOldExportHere!G737="x",IF(copyYourOldExportHere!A737="","",copyYourOldExportHere!A737),"")</f>
        <v/>
      </c>
      <c r="C737" s="4" t="str">
        <f>IF(copyYourOldExportHere!G737="x",IF(copyYourOldExportHere!B737="","",copyYourOldExportHere!B737),"")</f>
        <v/>
      </c>
      <c r="D737" s="4" t="str">
        <f>IF(copyYourOldExportHere!G737="x",IF(copyYourOldExportHere!C737="","",copyYourOldExportHere!C737),"")</f>
        <v/>
      </c>
      <c r="E737" s="4" t="str">
        <f>IF(copyYourOldExportHere!G737="x",IF(copyYourOldExportHere!D737="","",copyYourOldExportHere!D737),"")</f>
        <v/>
      </c>
      <c r="F737" s="4" t="str">
        <f>IF(copyYourOldExportHere!G737="x",IF(copyYourOldExportHere!E737="","",copyYourOldExportHere!E737),"")</f>
        <v/>
      </c>
      <c r="G737" s="4" t="str">
        <f>IF(copyYourOldExportHere!G737="x",IF(copyYourOldExportHere!F737="","",copyYourOldExportHere!F737),"")</f>
        <v/>
      </c>
      <c r="H737" s="4" t="str">
        <f>IF(copyYourOldExportHere!G737="x",IF(copyYourOldExportHere!G737="","",copyYourOldExportHere!G737),"")</f>
        <v/>
      </c>
      <c r="I737" s="4" t="str">
        <f>IF(copyYourOldExportHere!G737="x",IF(copyYourOldExportHere!H737="","",copyYourOldExportHere!H737),"")</f>
        <v/>
      </c>
      <c r="J737" s="4" t="str">
        <f>IF(copyYourOldExportHere!G737="x",IF(copyYourOldExportHere!I737="","",copyYourOldExportHere!I737),"")</f>
        <v/>
      </c>
      <c r="K737">
        <v>736</v>
      </c>
      <c r="L737" t="s">
        <v>48</v>
      </c>
      <c r="M737" t="s">
        <v>1684</v>
      </c>
      <c r="N737" t="s">
        <v>27</v>
      </c>
      <c r="O737">
        <v>516</v>
      </c>
      <c r="P737" t="s">
        <v>1685</v>
      </c>
      <c r="Q737" t="str">
        <f t="shared" si="67"/>
        <v/>
      </c>
      <c r="R737" t="str">
        <f t="shared" si="68"/>
        <v/>
      </c>
      <c r="S737" t="str">
        <f t="shared" si="69"/>
        <v/>
      </c>
      <c r="V737" t="str">
        <f t="shared" si="70"/>
        <v>Keith,C*hDEA</v>
      </c>
      <c r="W737" t="str">
        <f>IF(T737&lt;&gt;"multiple",IF(ISERROR(VLOOKUP(SUBSTITUTE(SUBSTITUTE(V737,"*","~*"),"+","~+"),playerChgs!G$2:H$411,2,FALSE)),"",VLOOKUP(SUBSTITUTE(SUBSTITUTE(V737,"*","~*"),"+","~+"),playerChgs!G$2:H$411,2,FALSE)),"")</f>
        <v/>
      </c>
      <c r="X737" t="str">
        <f t="shared" si="71"/>
        <v>Keith,C*hDEA</v>
      </c>
    </row>
    <row r="738" spans="1:24" x14ac:dyDescent="0.25">
      <c r="A738" s="7" t="str">
        <f t="shared" si="66"/>
        <v/>
      </c>
      <c r="B738" s="4" t="str">
        <f>IF(copyYourOldExportHere!G738="x",IF(copyYourOldExportHere!A738="","",copyYourOldExportHere!A738),"")</f>
        <v/>
      </c>
      <c r="C738" s="4" t="str">
        <f>IF(copyYourOldExportHere!G738="x",IF(copyYourOldExportHere!B738="","",copyYourOldExportHere!B738),"")</f>
        <v/>
      </c>
      <c r="D738" s="4" t="str">
        <f>IF(copyYourOldExportHere!G738="x",IF(copyYourOldExportHere!C738="","",copyYourOldExportHere!C738),"")</f>
        <v/>
      </c>
      <c r="E738" s="4" t="str">
        <f>IF(copyYourOldExportHere!G738="x",IF(copyYourOldExportHere!D738="","",copyYourOldExportHere!D738),"")</f>
        <v/>
      </c>
      <c r="F738" s="4" t="str">
        <f>IF(copyYourOldExportHere!G738="x",IF(copyYourOldExportHere!E738="","",copyYourOldExportHere!E738),"")</f>
        <v/>
      </c>
      <c r="G738" s="4" t="str">
        <f>IF(copyYourOldExportHere!G738="x",IF(copyYourOldExportHere!F738="","",copyYourOldExportHere!F738),"")</f>
        <v/>
      </c>
      <c r="H738" s="4" t="str">
        <f>IF(copyYourOldExportHere!G738="x",IF(copyYourOldExportHere!G738="","",copyYourOldExportHere!G738),"")</f>
        <v/>
      </c>
      <c r="I738" s="4" t="str">
        <f>IF(copyYourOldExportHere!G738="x",IF(copyYourOldExportHere!H738="","",copyYourOldExportHere!H738),"")</f>
        <v/>
      </c>
      <c r="J738" s="4" t="str">
        <f>IF(copyYourOldExportHere!G738="x",IF(copyYourOldExportHere!I738="","",copyYourOldExportHere!I738),"")</f>
        <v/>
      </c>
      <c r="K738">
        <v>737</v>
      </c>
      <c r="L738" t="s">
        <v>36</v>
      </c>
      <c r="M738" t="s">
        <v>654</v>
      </c>
      <c r="N738" t="s">
        <v>27</v>
      </c>
      <c r="O738">
        <v>412</v>
      </c>
      <c r="P738" t="s">
        <v>1686</v>
      </c>
      <c r="Q738" t="str">
        <f t="shared" si="67"/>
        <v/>
      </c>
      <c r="R738" t="str">
        <f t="shared" si="68"/>
        <v/>
      </c>
      <c r="S738" t="str">
        <f t="shared" si="69"/>
        <v/>
      </c>
      <c r="V738" t="str">
        <f t="shared" si="70"/>
        <v>Kelenic,J*hATN</v>
      </c>
      <c r="W738" t="str">
        <f>IF(T738&lt;&gt;"multiple",IF(ISERROR(VLOOKUP(SUBSTITUTE(SUBSTITUTE(V738,"*","~*"),"+","~+"),playerChgs!G$2:H$411,2,FALSE)),"",VLOOKUP(SUBSTITUTE(SUBSTITUTE(V738,"*","~*"),"+","~+"),playerChgs!G$2:H$411,2,FALSE)),"")</f>
        <v/>
      </c>
      <c r="X738" t="str">
        <f t="shared" si="71"/>
        <v>Kelenic,J*hATN</v>
      </c>
    </row>
    <row r="739" spans="1:24" x14ac:dyDescent="0.25">
      <c r="A739" s="7" t="str">
        <f t="shared" si="66"/>
        <v/>
      </c>
      <c r="B739" s="4" t="str">
        <f>IF(copyYourOldExportHere!G739="x",IF(copyYourOldExportHere!A739="","",copyYourOldExportHere!A739),"")</f>
        <v/>
      </c>
      <c r="C739" s="4" t="str">
        <f>IF(copyYourOldExportHere!G739="x",IF(copyYourOldExportHere!B739="","",copyYourOldExportHere!B739),"")</f>
        <v/>
      </c>
      <c r="D739" s="4" t="str">
        <f>IF(copyYourOldExportHere!G739="x",IF(copyYourOldExportHere!C739="","",copyYourOldExportHere!C739),"")</f>
        <v/>
      </c>
      <c r="E739" s="4" t="str">
        <f>IF(copyYourOldExportHere!G739="x",IF(copyYourOldExportHere!D739="","",copyYourOldExportHere!D739),"")</f>
        <v/>
      </c>
      <c r="F739" s="4" t="str">
        <f>IF(copyYourOldExportHere!G739="x",IF(copyYourOldExportHere!E739="","",copyYourOldExportHere!E739),"")</f>
        <v/>
      </c>
      <c r="G739" s="4" t="str">
        <f>IF(copyYourOldExportHere!G739="x",IF(copyYourOldExportHere!F739="","",copyYourOldExportHere!F739),"")</f>
        <v/>
      </c>
      <c r="H739" s="4" t="str">
        <f>IF(copyYourOldExportHere!G739="x",IF(copyYourOldExportHere!G739="","",copyYourOldExportHere!G739),"")</f>
        <v/>
      </c>
      <c r="I739" s="4" t="str">
        <f>IF(copyYourOldExportHere!G739="x",IF(copyYourOldExportHere!H739="","",copyYourOldExportHere!H739),"")</f>
        <v/>
      </c>
      <c r="J739" s="4" t="str">
        <f>IF(copyYourOldExportHere!G739="x",IF(copyYourOldExportHere!I739="","",copyYourOldExportHere!I739),"")</f>
        <v/>
      </c>
      <c r="K739">
        <v>738</v>
      </c>
      <c r="L739" t="s">
        <v>50</v>
      </c>
      <c r="M739" t="s">
        <v>363</v>
      </c>
      <c r="N739" t="s">
        <v>22</v>
      </c>
      <c r="O739">
        <v>41</v>
      </c>
      <c r="P739" t="s">
        <v>354</v>
      </c>
      <c r="Q739" t="str">
        <f t="shared" si="67"/>
        <v/>
      </c>
      <c r="R739" t="str">
        <f t="shared" si="68"/>
        <v/>
      </c>
      <c r="S739" t="str">
        <f t="shared" si="69"/>
        <v/>
      </c>
      <c r="V739" t="str">
        <f t="shared" si="70"/>
        <v>Keller,BpBOA</v>
      </c>
      <c r="W739" t="str">
        <f>IF(T739&lt;&gt;"multiple",IF(ISERROR(VLOOKUP(SUBSTITUTE(SUBSTITUTE(V739,"*","~*"),"+","~+"),playerChgs!G$2:H$411,2,FALSE)),"",VLOOKUP(SUBSTITUTE(SUBSTITUTE(V739,"*","~*"),"+","~+"),playerChgs!G$2:H$411,2,FALSE)),"")</f>
        <v/>
      </c>
      <c r="X739" t="str">
        <f t="shared" si="71"/>
        <v>Keller,BpBOA</v>
      </c>
    </row>
    <row r="740" spans="1:24" x14ac:dyDescent="0.25">
      <c r="A740" s="7" t="str">
        <f t="shared" si="66"/>
        <v/>
      </c>
      <c r="B740" s="4" t="str">
        <f>IF(copyYourOldExportHere!G740="x",IF(copyYourOldExportHere!A740="","",copyYourOldExportHere!A740),"")</f>
        <v/>
      </c>
      <c r="C740" s="4" t="str">
        <f>IF(copyYourOldExportHere!G740="x",IF(copyYourOldExportHere!B740="","",copyYourOldExportHere!B740),"")</f>
        <v/>
      </c>
      <c r="D740" s="4" t="str">
        <f>IF(copyYourOldExportHere!G740="x",IF(copyYourOldExportHere!C740="","",copyYourOldExportHere!C740),"")</f>
        <v/>
      </c>
      <c r="E740" s="4" t="str">
        <f>IF(copyYourOldExportHere!G740="x",IF(copyYourOldExportHere!D740="","",copyYourOldExportHere!D740),"")</f>
        <v/>
      </c>
      <c r="F740" s="4" t="str">
        <f>IF(copyYourOldExportHere!G740="x",IF(copyYourOldExportHere!E740="","",copyYourOldExportHere!E740),"")</f>
        <v/>
      </c>
      <c r="G740" s="4" t="str">
        <f>IF(copyYourOldExportHere!G740="x",IF(copyYourOldExportHere!F740="","",copyYourOldExportHere!F740),"")</f>
        <v/>
      </c>
      <c r="H740" s="4" t="str">
        <f>IF(copyYourOldExportHere!G740="x",IF(copyYourOldExportHere!G740="","",copyYourOldExportHere!G740),"")</f>
        <v/>
      </c>
      <c r="I740" s="4" t="str">
        <f>IF(copyYourOldExportHere!G740="x",IF(copyYourOldExportHere!H740="","",copyYourOldExportHere!H740),"")</f>
        <v/>
      </c>
      <c r="J740" s="4" t="str">
        <f>IF(copyYourOldExportHere!G740="x",IF(copyYourOldExportHere!I740="","",copyYourOldExportHere!I740),"")</f>
        <v/>
      </c>
      <c r="K740">
        <v>739</v>
      </c>
      <c r="L740" t="s">
        <v>32</v>
      </c>
      <c r="M740" t="s">
        <v>452</v>
      </c>
      <c r="N740" t="s">
        <v>22</v>
      </c>
      <c r="O740">
        <v>178</v>
      </c>
      <c r="P740" t="s">
        <v>67</v>
      </c>
      <c r="Q740" t="str">
        <f t="shared" si="67"/>
        <v/>
      </c>
      <c r="R740" t="str">
        <f t="shared" si="68"/>
        <v/>
      </c>
      <c r="S740" t="str">
        <f t="shared" si="69"/>
        <v/>
      </c>
      <c r="V740" t="str">
        <f t="shared" si="70"/>
        <v>Keller,MpPIN</v>
      </c>
      <c r="W740" t="str">
        <f>IF(T740&lt;&gt;"multiple",IF(ISERROR(VLOOKUP(SUBSTITUTE(SUBSTITUTE(V740,"*","~*"),"+","~+"),playerChgs!G$2:H$411,2,FALSE)),"",VLOOKUP(SUBSTITUTE(SUBSTITUTE(V740,"*","~*"),"+","~+"),playerChgs!G$2:H$411,2,FALSE)),"")</f>
        <v/>
      </c>
      <c r="X740" t="str">
        <f t="shared" si="71"/>
        <v>Keller,MpPIN</v>
      </c>
    </row>
    <row r="741" spans="1:24" x14ac:dyDescent="0.25">
      <c r="A741" s="7" t="str">
        <f t="shared" si="66"/>
        <v/>
      </c>
      <c r="B741" s="4" t="str">
        <f>IF(copyYourOldExportHere!G741="x",IF(copyYourOldExportHere!A741="","",copyYourOldExportHere!A741),"")</f>
        <v/>
      </c>
      <c r="C741" s="4" t="str">
        <f>IF(copyYourOldExportHere!G741="x",IF(copyYourOldExportHere!B741="","",copyYourOldExportHere!B741),"")</f>
        <v/>
      </c>
      <c r="D741" s="4" t="str">
        <f>IF(copyYourOldExportHere!G741="x",IF(copyYourOldExportHere!C741="","",copyYourOldExportHere!C741),"")</f>
        <v/>
      </c>
      <c r="E741" s="4" t="str">
        <f>IF(copyYourOldExportHere!G741="x",IF(copyYourOldExportHere!D741="","",copyYourOldExportHere!D741),"")</f>
        <v/>
      </c>
      <c r="F741" s="4" t="str">
        <f>IF(copyYourOldExportHere!G741="x",IF(copyYourOldExportHere!E741="","",copyYourOldExportHere!E741),"")</f>
        <v/>
      </c>
      <c r="G741" s="4" t="str">
        <f>IF(copyYourOldExportHere!G741="x",IF(copyYourOldExportHere!F741="","",copyYourOldExportHere!F741),"")</f>
        <v/>
      </c>
      <c r="H741" s="4" t="str">
        <f>IF(copyYourOldExportHere!G741="x",IF(copyYourOldExportHere!G741="","",copyYourOldExportHere!G741),"")</f>
        <v/>
      </c>
      <c r="I741" s="4" t="str">
        <f>IF(copyYourOldExportHere!G741="x",IF(copyYourOldExportHere!H741="","",copyYourOldExportHere!H741),"")</f>
        <v/>
      </c>
      <c r="J741" s="4" t="str">
        <f>IF(copyYourOldExportHere!G741="x",IF(copyYourOldExportHere!I741="","",copyYourOldExportHere!I741),"")</f>
        <v/>
      </c>
      <c r="K741">
        <v>740</v>
      </c>
      <c r="L741" t="s">
        <v>39</v>
      </c>
      <c r="M741" t="s">
        <v>201</v>
      </c>
      <c r="N741" t="s">
        <v>27</v>
      </c>
      <c r="O741">
        <v>281</v>
      </c>
      <c r="P741" t="s">
        <v>1687</v>
      </c>
      <c r="Q741" t="str">
        <f t="shared" si="67"/>
        <v/>
      </c>
      <c r="R741" t="str">
        <f t="shared" si="68"/>
        <v/>
      </c>
      <c r="S741" t="str">
        <f t="shared" si="69"/>
        <v/>
      </c>
      <c r="V741" t="str">
        <f t="shared" si="70"/>
        <v>Kelly,ChTEA</v>
      </c>
      <c r="W741" t="str">
        <f>IF(T741&lt;&gt;"multiple",IF(ISERROR(VLOOKUP(SUBSTITUTE(SUBSTITUTE(V741,"*","~*"),"+","~+"),playerChgs!G$2:H$411,2,FALSE)),"",VLOOKUP(SUBSTITUTE(SUBSTITUTE(V741,"*","~*"),"+","~+"),playerChgs!G$2:H$411,2,FALSE)),"")</f>
        <v/>
      </c>
      <c r="X741" t="str">
        <f t="shared" si="71"/>
        <v>Kelly,ChTEA</v>
      </c>
    </row>
    <row r="742" spans="1:24" x14ac:dyDescent="0.25">
      <c r="A742" s="7" t="str">
        <f t="shared" si="66"/>
        <v/>
      </c>
      <c r="B742" s="4" t="str">
        <f>IF(copyYourOldExportHere!G742="x",IF(copyYourOldExportHere!A742="","",copyYourOldExportHere!A742),"")</f>
        <v/>
      </c>
      <c r="C742" s="4" t="str">
        <f>IF(copyYourOldExportHere!G742="x",IF(copyYourOldExportHere!B742="","",copyYourOldExportHere!B742),"")</f>
        <v/>
      </c>
      <c r="D742" s="4" t="str">
        <f>IF(copyYourOldExportHere!G742="x",IF(copyYourOldExportHere!C742="","",copyYourOldExportHere!C742),"")</f>
        <v/>
      </c>
      <c r="E742" s="4" t="str">
        <f>IF(copyYourOldExportHere!G742="x",IF(copyYourOldExportHere!D742="","",copyYourOldExportHere!D742),"")</f>
        <v/>
      </c>
      <c r="F742" s="4" t="str">
        <f>IF(copyYourOldExportHere!G742="x",IF(copyYourOldExportHere!E742="","",copyYourOldExportHere!E742),"")</f>
        <v/>
      </c>
      <c r="G742" s="4" t="str">
        <f>IF(copyYourOldExportHere!G742="x",IF(copyYourOldExportHere!F742="","",copyYourOldExportHere!F742),"")</f>
        <v/>
      </c>
      <c r="H742" s="4" t="str">
        <f>IF(copyYourOldExportHere!G742="x",IF(copyYourOldExportHere!G742="","",copyYourOldExportHere!G742),"")</f>
        <v/>
      </c>
      <c r="I742" s="4" t="str">
        <f>IF(copyYourOldExportHere!G742="x",IF(copyYourOldExportHere!H742="","",copyYourOldExportHere!H742),"")</f>
        <v/>
      </c>
      <c r="J742" s="4" t="str">
        <f>IF(copyYourOldExportHere!G742="x",IF(copyYourOldExportHere!I742="","",copyYourOldExportHere!I742),"")</f>
        <v/>
      </c>
      <c r="K742">
        <v>741</v>
      </c>
      <c r="L742" t="s">
        <v>34</v>
      </c>
      <c r="M742" t="s">
        <v>201</v>
      </c>
      <c r="N742" t="s">
        <v>22</v>
      </c>
      <c r="O742">
        <v>5</v>
      </c>
      <c r="P742" t="s">
        <v>72</v>
      </c>
      <c r="Q742" t="str">
        <f t="shared" si="67"/>
        <v/>
      </c>
      <c r="R742" t="str">
        <f t="shared" si="68"/>
        <v/>
      </c>
      <c r="S742" t="str">
        <f t="shared" si="69"/>
        <v/>
      </c>
      <c r="T742" t="s">
        <v>6</v>
      </c>
      <c r="V742" t="str">
        <f t="shared" si="70"/>
        <v>Kelly,CpCIN</v>
      </c>
      <c r="W742" t="str">
        <f>IF(T742&lt;&gt;"multiple",IF(ISERROR(VLOOKUP(SUBSTITUTE(SUBSTITUTE(V742,"*","~*"),"+","~+"),playerChgs!G$2:H$411,2,FALSE)),"",VLOOKUP(SUBSTITUTE(SUBSTITUTE(V742,"*","~*"),"+","~+"),playerChgs!G$2:H$411,2,FALSE)),"")</f>
        <v/>
      </c>
      <c r="X742" t="str">
        <f t="shared" si="71"/>
        <v>Kelly,CpCIN</v>
      </c>
    </row>
    <row r="743" spans="1:24" x14ac:dyDescent="0.25">
      <c r="A743" s="7" t="str">
        <f t="shared" si="66"/>
        <v/>
      </c>
      <c r="B743" s="4" t="str">
        <f>IF(copyYourOldExportHere!G743="x",IF(copyYourOldExportHere!A743="","",copyYourOldExportHere!A743),"")</f>
        <v/>
      </c>
      <c r="C743" s="4" t="str">
        <f>IF(copyYourOldExportHere!G743="x",IF(copyYourOldExportHere!B743="","",copyYourOldExportHere!B743),"")</f>
        <v/>
      </c>
      <c r="D743" s="4" t="str">
        <f>IF(copyYourOldExportHere!G743="x",IF(copyYourOldExportHere!C743="","",copyYourOldExportHere!C743),"")</f>
        <v/>
      </c>
      <c r="E743" s="4" t="str">
        <f>IF(copyYourOldExportHere!G743="x",IF(copyYourOldExportHere!D743="","",copyYourOldExportHere!D743),"")</f>
        <v/>
      </c>
      <c r="F743" s="4" t="str">
        <f>IF(copyYourOldExportHere!G743="x",IF(copyYourOldExportHere!E743="","",copyYourOldExportHere!E743),"")</f>
        <v/>
      </c>
      <c r="G743" s="4" t="str">
        <f>IF(copyYourOldExportHere!G743="x",IF(copyYourOldExportHere!F743="","",copyYourOldExportHere!F743),"")</f>
        <v/>
      </c>
      <c r="H743" s="4" t="str">
        <f>IF(copyYourOldExportHere!G743="x",IF(copyYourOldExportHere!G743="","",copyYourOldExportHere!G743),"")</f>
        <v/>
      </c>
      <c r="I743" s="4" t="str">
        <f>IF(copyYourOldExportHere!G743="x",IF(copyYourOldExportHere!H743="","",copyYourOldExportHere!H743),"")</f>
        <v/>
      </c>
      <c r="J743" s="4" t="str">
        <f>IF(copyYourOldExportHere!G743="x",IF(copyYourOldExportHere!I743="","",copyYourOldExportHere!I743),"")</f>
        <v/>
      </c>
      <c r="K743">
        <v>742</v>
      </c>
      <c r="L743" t="s">
        <v>29</v>
      </c>
      <c r="M743" t="s">
        <v>108</v>
      </c>
      <c r="N743" t="s">
        <v>22</v>
      </c>
      <c r="O743">
        <v>32</v>
      </c>
      <c r="P743" t="s">
        <v>62</v>
      </c>
      <c r="Q743" t="str">
        <f t="shared" si="67"/>
        <v/>
      </c>
      <c r="R743" t="str">
        <f t="shared" si="68"/>
        <v/>
      </c>
      <c r="S743" t="str">
        <f t="shared" si="69"/>
        <v/>
      </c>
      <c r="V743" t="str">
        <f t="shared" si="70"/>
        <v>Kelly,JpLAN</v>
      </c>
      <c r="W743" t="str">
        <f>IF(T743&lt;&gt;"multiple",IF(ISERROR(VLOOKUP(SUBSTITUTE(SUBSTITUTE(V743,"*","~*"),"+","~+"),playerChgs!G$2:H$411,2,FALSE)),"",VLOOKUP(SUBSTITUTE(SUBSTITUTE(V743,"*","~*"),"+","~+"),playerChgs!G$2:H$411,2,FALSE)),"")</f>
        <v/>
      </c>
      <c r="X743" t="str">
        <f t="shared" si="71"/>
        <v>Kelly,JpLAN</v>
      </c>
    </row>
    <row r="744" spans="1:24" x14ac:dyDescent="0.25">
      <c r="A744" s="7" t="str">
        <f t="shared" si="66"/>
        <v/>
      </c>
      <c r="B744" s="4" t="str">
        <f>IF(copyYourOldExportHere!G744="x",IF(copyYourOldExportHere!A744="","",copyYourOldExportHere!A744),"")</f>
        <v/>
      </c>
      <c r="C744" s="4" t="str">
        <f>IF(copyYourOldExportHere!G744="x",IF(copyYourOldExportHere!B744="","",copyYourOldExportHere!B744),"")</f>
        <v/>
      </c>
      <c r="D744" s="4" t="str">
        <f>IF(copyYourOldExportHere!G744="x",IF(copyYourOldExportHere!C744="","",copyYourOldExportHere!C744),"")</f>
        <v/>
      </c>
      <c r="E744" s="4" t="str">
        <f>IF(copyYourOldExportHere!G744="x",IF(copyYourOldExportHere!D744="","",copyYourOldExportHere!D744),"")</f>
        <v/>
      </c>
      <c r="F744" s="4" t="str">
        <f>IF(copyYourOldExportHere!G744="x",IF(copyYourOldExportHere!E744="","",copyYourOldExportHere!E744),"")</f>
        <v/>
      </c>
      <c r="G744" s="4" t="str">
        <f>IF(copyYourOldExportHere!G744="x",IF(copyYourOldExportHere!F744="","",copyYourOldExportHere!F744),"")</f>
        <v/>
      </c>
      <c r="H744" s="4" t="str">
        <f>IF(copyYourOldExportHere!G744="x",IF(copyYourOldExportHere!G744="","",copyYourOldExportHere!G744),"")</f>
        <v/>
      </c>
      <c r="I744" s="4" t="str">
        <f>IF(copyYourOldExportHere!G744="x",IF(copyYourOldExportHere!H744="","",copyYourOldExportHere!H744),"")</f>
        <v/>
      </c>
      <c r="J744" s="4" t="str">
        <f>IF(copyYourOldExportHere!G744="x",IF(copyYourOldExportHere!I744="","",copyYourOldExportHere!I744),"")</f>
        <v/>
      </c>
      <c r="K744">
        <v>743</v>
      </c>
      <c r="L744" t="s">
        <v>47</v>
      </c>
      <c r="M744" t="s">
        <v>1077</v>
      </c>
      <c r="N744" t="s">
        <v>22</v>
      </c>
      <c r="O744">
        <v>71</v>
      </c>
      <c r="P744" t="s">
        <v>66</v>
      </c>
      <c r="Q744" t="str">
        <f t="shared" si="67"/>
        <v/>
      </c>
      <c r="R744" t="str">
        <f t="shared" si="68"/>
        <v/>
      </c>
      <c r="S744" t="str">
        <f t="shared" si="69"/>
        <v/>
      </c>
      <c r="V744" t="str">
        <f t="shared" si="70"/>
        <v>Kelly,KpTBA</v>
      </c>
      <c r="W744" t="str">
        <f>IF(T744&lt;&gt;"multiple",IF(ISERROR(VLOOKUP(SUBSTITUTE(SUBSTITUTE(V744,"*","~*"),"+","~+"),playerChgs!G$2:H$411,2,FALSE)),"",VLOOKUP(SUBSTITUTE(SUBSTITUTE(V744,"*","~*"),"+","~+"),playerChgs!G$2:H$411,2,FALSE)),"")</f>
        <v/>
      </c>
      <c r="X744" t="str">
        <f t="shared" si="71"/>
        <v>Kelly,KpTBA</v>
      </c>
    </row>
    <row r="745" spans="1:24" x14ac:dyDescent="0.25">
      <c r="A745" s="7" t="str">
        <f t="shared" si="66"/>
        <v/>
      </c>
      <c r="B745" s="4" t="str">
        <f>IF(copyYourOldExportHere!G745="x",IF(copyYourOldExportHere!A745="","",copyYourOldExportHere!A745),"")</f>
        <v/>
      </c>
      <c r="C745" s="4" t="str">
        <f>IF(copyYourOldExportHere!G745="x",IF(copyYourOldExportHere!B745="","",copyYourOldExportHere!B745),"")</f>
        <v/>
      </c>
      <c r="D745" s="4" t="str">
        <f>IF(copyYourOldExportHere!G745="x",IF(copyYourOldExportHere!C745="","",copyYourOldExportHere!C745),"")</f>
        <v/>
      </c>
      <c r="E745" s="4" t="str">
        <f>IF(copyYourOldExportHere!G745="x",IF(copyYourOldExportHere!D745="","",copyYourOldExportHere!D745),"")</f>
        <v/>
      </c>
      <c r="F745" s="4" t="str">
        <f>IF(copyYourOldExportHere!G745="x",IF(copyYourOldExportHere!E745="","",copyYourOldExportHere!E745),"")</f>
        <v/>
      </c>
      <c r="G745" s="4" t="str">
        <f>IF(copyYourOldExportHere!G745="x",IF(copyYourOldExportHere!F745="","",copyYourOldExportHere!F745),"")</f>
        <v/>
      </c>
      <c r="H745" s="4" t="str">
        <f>IF(copyYourOldExportHere!G745="x",IF(copyYourOldExportHere!G745="","",copyYourOldExportHere!G745),"")</f>
        <v/>
      </c>
      <c r="I745" s="4" t="str">
        <f>IF(copyYourOldExportHere!G745="x",IF(copyYourOldExportHere!H745="","",copyYourOldExportHere!H745),"")</f>
        <v/>
      </c>
      <c r="J745" s="4" t="str">
        <f>IF(copyYourOldExportHere!G745="x",IF(copyYourOldExportHere!I745="","",copyYourOldExportHere!I745),"")</f>
        <v/>
      </c>
      <c r="K745">
        <v>744</v>
      </c>
      <c r="L745" t="s">
        <v>31</v>
      </c>
      <c r="M745" t="s">
        <v>453</v>
      </c>
      <c r="N745" t="s">
        <v>22</v>
      </c>
      <c r="O745">
        <v>74</v>
      </c>
      <c r="P745" t="s">
        <v>69</v>
      </c>
      <c r="Q745" t="str">
        <f t="shared" si="67"/>
        <v/>
      </c>
      <c r="R745" t="str">
        <f t="shared" si="68"/>
        <v/>
      </c>
      <c r="S745" t="str">
        <f t="shared" si="69"/>
        <v/>
      </c>
      <c r="V745" t="str">
        <f t="shared" si="70"/>
        <v>Kelly,MpARN</v>
      </c>
      <c r="W745" t="str">
        <f>IF(T745&lt;&gt;"multiple",IF(ISERROR(VLOOKUP(SUBSTITUTE(SUBSTITUTE(V745,"*","~*"),"+","~+"),playerChgs!G$2:H$411,2,FALSE)),"",VLOOKUP(SUBSTITUTE(SUBSTITUTE(V745,"*","~*"),"+","~+"),playerChgs!G$2:H$411,2,FALSE)),"")</f>
        <v/>
      </c>
      <c r="X745" t="str">
        <f t="shared" si="71"/>
        <v>Kelly,MpARN</v>
      </c>
    </row>
    <row r="746" spans="1:24" x14ac:dyDescent="0.25">
      <c r="A746" s="7" t="str">
        <f t="shared" si="66"/>
        <v/>
      </c>
      <c r="B746" s="4" t="str">
        <f>IF(copyYourOldExportHere!G746="x",IF(copyYourOldExportHere!A746="","",copyYourOldExportHere!A746),"")</f>
        <v/>
      </c>
      <c r="C746" s="4" t="str">
        <f>IF(copyYourOldExportHere!G746="x",IF(copyYourOldExportHere!B746="","",copyYourOldExportHere!B746),"")</f>
        <v/>
      </c>
      <c r="D746" s="4" t="str">
        <f>IF(copyYourOldExportHere!G746="x",IF(copyYourOldExportHere!C746="","",copyYourOldExportHere!C746),"")</f>
        <v/>
      </c>
      <c r="E746" s="4" t="str">
        <f>IF(copyYourOldExportHere!G746="x",IF(copyYourOldExportHere!D746="","",copyYourOldExportHere!D746),"")</f>
        <v/>
      </c>
      <c r="F746" s="4" t="str">
        <f>IF(copyYourOldExportHere!G746="x",IF(copyYourOldExportHere!E746="","",copyYourOldExportHere!E746),"")</f>
        <v/>
      </c>
      <c r="G746" s="4" t="str">
        <f>IF(copyYourOldExportHere!G746="x",IF(copyYourOldExportHere!F746="","",copyYourOldExportHere!F746),"")</f>
        <v/>
      </c>
      <c r="H746" s="4" t="str">
        <f>IF(copyYourOldExportHere!G746="x",IF(copyYourOldExportHere!G746="","",copyYourOldExportHere!G746),"")</f>
        <v/>
      </c>
      <c r="I746" s="4" t="str">
        <f>IF(copyYourOldExportHere!G746="x",IF(copyYourOldExportHere!H746="","",copyYourOldExportHere!H746),"")</f>
        <v/>
      </c>
      <c r="J746" s="4" t="str">
        <f>IF(copyYourOldExportHere!G746="x",IF(copyYourOldExportHere!I746="","",copyYourOldExportHere!I746),"")</f>
        <v/>
      </c>
      <c r="K746">
        <v>745</v>
      </c>
      <c r="L746" t="s">
        <v>45</v>
      </c>
      <c r="M746" t="s">
        <v>453</v>
      </c>
      <c r="N746" t="s">
        <v>22</v>
      </c>
      <c r="O746">
        <v>31</v>
      </c>
      <c r="P746" t="s">
        <v>60</v>
      </c>
      <c r="Q746" t="str">
        <f t="shared" si="67"/>
        <v/>
      </c>
      <c r="R746" t="str">
        <f t="shared" si="68"/>
        <v/>
      </c>
      <c r="S746" t="str">
        <f t="shared" si="69"/>
        <v/>
      </c>
      <c r="V746" t="str">
        <f t="shared" si="70"/>
        <v>Kelly,MpOAA</v>
      </c>
      <c r="W746" t="str">
        <f>IF(T746&lt;&gt;"multiple",IF(ISERROR(VLOOKUP(SUBSTITUTE(SUBSTITUTE(V746,"*","~*"),"+","~+"),playerChgs!G$2:H$411,2,FALSE)),"",VLOOKUP(SUBSTITUTE(SUBSTITUTE(V746,"*","~*"),"+","~+"),playerChgs!G$2:H$411,2,FALSE)),"")</f>
        <v/>
      </c>
      <c r="X746" t="str">
        <f t="shared" si="71"/>
        <v>Kelly,MpOAA</v>
      </c>
    </row>
    <row r="747" spans="1:24" x14ac:dyDescent="0.25">
      <c r="A747" s="7" t="str">
        <f t="shared" si="66"/>
        <v/>
      </c>
      <c r="B747" s="4" t="str">
        <f>IF(copyYourOldExportHere!G747="x",IF(copyYourOldExportHere!A747="","",copyYourOldExportHere!A747),"")</f>
        <v/>
      </c>
      <c r="C747" s="4" t="str">
        <f>IF(copyYourOldExportHere!G747="x",IF(copyYourOldExportHere!B747="","",copyYourOldExportHere!B747),"")</f>
        <v/>
      </c>
      <c r="D747" s="4" t="str">
        <f>IF(copyYourOldExportHere!G747="x",IF(copyYourOldExportHere!C747="","",copyYourOldExportHere!C747),"")</f>
        <v/>
      </c>
      <c r="E747" s="4" t="str">
        <f>IF(copyYourOldExportHere!G747="x",IF(copyYourOldExportHere!D747="","",copyYourOldExportHere!D747),"")</f>
        <v/>
      </c>
      <c r="F747" s="4" t="str">
        <f>IF(copyYourOldExportHere!G747="x",IF(copyYourOldExportHere!E747="","",copyYourOldExportHere!E747),"")</f>
        <v/>
      </c>
      <c r="G747" s="4" t="str">
        <f>IF(copyYourOldExportHere!G747="x",IF(copyYourOldExportHere!F747="","",copyYourOldExportHere!F747),"")</f>
        <v/>
      </c>
      <c r="H747" s="4" t="str">
        <f>IF(copyYourOldExportHere!G747="x",IF(copyYourOldExportHere!G747="","",copyYourOldExportHere!G747),"")</f>
        <v/>
      </c>
      <c r="I747" s="4" t="str">
        <f>IF(copyYourOldExportHere!G747="x",IF(copyYourOldExportHere!H747="","",copyYourOldExportHere!H747),"")</f>
        <v/>
      </c>
      <c r="J747" s="4" t="str">
        <f>IF(copyYourOldExportHere!G747="x",IF(copyYourOldExportHere!I747="","",copyYourOldExportHere!I747),"")</f>
        <v/>
      </c>
      <c r="K747">
        <v>746</v>
      </c>
      <c r="L747" t="s">
        <v>50</v>
      </c>
      <c r="M747" t="s">
        <v>842</v>
      </c>
      <c r="N747" t="s">
        <v>22</v>
      </c>
      <c r="O747">
        <v>57</v>
      </c>
      <c r="P747" t="s">
        <v>346</v>
      </c>
      <c r="Q747" t="str">
        <f t="shared" si="67"/>
        <v/>
      </c>
      <c r="R747" t="str">
        <f t="shared" si="68"/>
        <v/>
      </c>
      <c r="S747" t="str">
        <f t="shared" si="69"/>
        <v/>
      </c>
      <c r="V747" t="str">
        <f t="shared" si="70"/>
        <v>Kelly,ZpBOA</v>
      </c>
      <c r="W747" t="str">
        <f>IF(T747&lt;&gt;"multiple",IF(ISERROR(VLOOKUP(SUBSTITUTE(SUBSTITUTE(V747,"*","~*"),"+","~+"),playerChgs!G$2:H$411,2,FALSE)),"",VLOOKUP(SUBSTITUTE(SUBSTITUTE(V747,"*","~*"),"+","~+"),playerChgs!G$2:H$411,2,FALSE)),"")</f>
        <v/>
      </c>
      <c r="X747" t="str">
        <f t="shared" si="71"/>
        <v>Kelly,ZpBOA</v>
      </c>
    </row>
    <row r="748" spans="1:24" x14ac:dyDescent="0.25">
      <c r="A748" s="7" t="str">
        <f t="shared" si="66"/>
        <v/>
      </c>
      <c r="B748" s="4" t="str">
        <f>IF(copyYourOldExportHere!G748="x",IF(copyYourOldExportHere!A748="","",copyYourOldExportHere!A748),"")</f>
        <v/>
      </c>
      <c r="C748" s="4" t="str">
        <f>IF(copyYourOldExportHere!G748="x",IF(copyYourOldExportHere!B748="","",copyYourOldExportHere!B748),"")</f>
        <v/>
      </c>
      <c r="D748" s="4" t="str">
        <f>IF(copyYourOldExportHere!G748="x",IF(copyYourOldExportHere!C748="","",copyYourOldExportHere!C748),"")</f>
        <v/>
      </c>
      <c r="E748" s="4" t="str">
        <f>IF(copyYourOldExportHere!G748="x",IF(copyYourOldExportHere!D748="","",copyYourOldExportHere!D748),"")</f>
        <v/>
      </c>
      <c r="F748" s="4" t="str">
        <f>IF(copyYourOldExportHere!G748="x",IF(copyYourOldExportHere!E748="","",copyYourOldExportHere!E748),"")</f>
        <v/>
      </c>
      <c r="G748" s="4" t="str">
        <f>IF(copyYourOldExportHere!G748="x",IF(copyYourOldExportHere!F748="","",copyYourOldExportHere!F748),"")</f>
        <v/>
      </c>
      <c r="H748" s="4" t="str">
        <f>IF(copyYourOldExportHere!G748="x",IF(copyYourOldExportHere!G748="","",copyYourOldExportHere!G748),"")</f>
        <v/>
      </c>
      <c r="I748" s="4" t="str">
        <f>IF(copyYourOldExportHere!G748="x",IF(copyYourOldExportHere!H748="","",copyYourOldExportHere!H748),"")</f>
        <v/>
      </c>
      <c r="J748" s="4" t="str">
        <f>IF(copyYourOldExportHere!G748="x",IF(copyYourOldExportHere!I748="","",copyYourOldExportHere!I748),"")</f>
        <v/>
      </c>
      <c r="K748">
        <v>747</v>
      </c>
      <c r="L748" t="s">
        <v>35</v>
      </c>
      <c r="M748" t="s">
        <v>274</v>
      </c>
      <c r="N748" t="s">
        <v>27</v>
      </c>
      <c r="O748">
        <v>9</v>
      </c>
      <c r="P748" t="s">
        <v>1688</v>
      </c>
      <c r="Q748" t="str">
        <f t="shared" si="67"/>
        <v/>
      </c>
      <c r="R748" t="str">
        <f t="shared" si="68"/>
        <v/>
      </c>
      <c r="S748" t="str">
        <f t="shared" si="69"/>
        <v/>
      </c>
      <c r="T748" t="s">
        <v>6</v>
      </c>
      <c r="V748" t="str">
        <f t="shared" si="70"/>
        <v>Kemp,T*hBAA</v>
      </c>
      <c r="W748" t="str">
        <f>IF(T748&lt;&gt;"multiple",IF(ISERROR(VLOOKUP(SUBSTITUTE(SUBSTITUTE(V748,"*","~*"),"+","~+"),playerChgs!G$2:H$411,2,FALSE)),"",VLOOKUP(SUBSTITUTE(SUBSTITUTE(V748,"*","~*"),"+","~+"),playerChgs!G$2:H$411,2,FALSE)),"")</f>
        <v/>
      </c>
      <c r="X748" t="str">
        <f t="shared" si="71"/>
        <v>Kemp,T*hBAA</v>
      </c>
    </row>
    <row r="749" spans="1:24" x14ac:dyDescent="0.25">
      <c r="A749" s="7" t="str">
        <f t="shared" si="66"/>
        <v/>
      </c>
      <c r="B749" s="4" t="str">
        <f>IF(copyYourOldExportHere!G749="x",IF(copyYourOldExportHere!A749="","",copyYourOldExportHere!A749),"")</f>
        <v/>
      </c>
      <c r="C749" s="4" t="str">
        <f>IF(copyYourOldExportHere!G749="x",IF(copyYourOldExportHere!B749="","",copyYourOldExportHere!B749),"")</f>
        <v/>
      </c>
      <c r="D749" s="4" t="str">
        <f>IF(copyYourOldExportHere!G749="x",IF(copyYourOldExportHere!C749="","",copyYourOldExportHere!C749),"")</f>
        <v/>
      </c>
      <c r="E749" s="4" t="str">
        <f>IF(copyYourOldExportHere!G749="x",IF(copyYourOldExportHere!D749="","",copyYourOldExportHere!D749),"")</f>
        <v/>
      </c>
      <c r="F749" s="4" t="str">
        <f>IF(copyYourOldExportHere!G749="x",IF(copyYourOldExportHere!E749="","",copyYourOldExportHere!E749),"")</f>
        <v/>
      </c>
      <c r="G749" s="4" t="str">
        <f>IF(copyYourOldExportHere!G749="x",IF(copyYourOldExportHere!F749="","",copyYourOldExportHere!F749),"")</f>
        <v/>
      </c>
      <c r="H749" s="4" t="str">
        <f>IF(copyYourOldExportHere!G749="x",IF(copyYourOldExportHere!G749="","",copyYourOldExportHere!G749),"")</f>
        <v/>
      </c>
      <c r="I749" s="4" t="str">
        <f>IF(copyYourOldExportHere!G749="x",IF(copyYourOldExportHere!H749="","",copyYourOldExportHere!H749),"")</f>
        <v/>
      </c>
      <c r="J749" s="4" t="str">
        <f>IF(copyYourOldExportHere!G749="x",IF(copyYourOldExportHere!I749="","",copyYourOldExportHere!I749),"")</f>
        <v/>
      </c>
      <c r="K749">
        <v>748</v>
      </c>
      <c r="L749" t="s">
        <v>38</v>
      </c>
      <c r="M749" t="s">
        <v>843</v>
      </c>
      <c r="N749" t="s">
        <v>27</v>
      </c>
      <c r="O749">
        <v>21</v>
      </c>
      <c r="P749" t="s">
        <v>1689</v>
      </c>
      <c r="Q749" t="str">
        <f t="shared" si="67"/>
        <v/>
      </c>
      <c r="R749" t="str">
        <f t="shared" si="68"/>
        <v/>
      </c>
      <c r="S749" t="str">
        <f t="shared" si="69"/>
        <v/>
      </c>
      <c r="T749" t="s">
        <v>6</v>
      </c>
      <c r="V749" t="str">
        <f t="shared" si="70"/>
        <v>Kennedy,BhPHN</v>
      </c>
      <c r="W749" t="str">
        <f>IF(T749&lt;&gt;"multiple",IF(ISERROR(VLOOKUP(SUBSTITUTE(SUBSTITUTE(V749,"*","~*"),"+","~+"),playerChgs!G$2:H$411,2,FALSE)),"",VLOOKUP(SUBSTITUTE(SUBSTITUTE(V749,"*","~*"),"+","~+"),playerChgs!G$2:H$411,2,FALSE)),"")</f>
        <v/>
      </c>
      <c r="X749" t="str">
        <f t="shared" si="71"/>
        <v>Kennedy,BhPHN</v>
      </c>
    </row>
    <row r="750" spans="1:24" x14ac:dyDescent="0.25">
      <c r="A750" s="7" t="str">
        <f t="shared" si="66"/>
        <v/>
      </c>
      <c r="B750" s="4" t="str">
        <f>IF(copyYourOldExportHere!G750="x",IF(copyYourOldExportHere!A750="","",copyYourOldExportHere!A750),"")</f>
        <v/>
      </c>
      <c r="C750" s="4" t="str">
        <f>IF(copyYourOldExportHere!G750="x",IF(copyYourOldExportHere!B750="","",copyYourOldExportHere!B750),"")</f>
        <v/>
      </c>
      <c r="D750" s="4" t="str">
        <f>IF(copyYourOldExportHere!G750="x",IF(copyYourOldExportHere!C750="","",copyYourOldExportHere!C750),"")</f>
        <v/>
      </c>
      <c r="E750" s="4" t="str">
        <f>IF(copyYourOldExportHere!G750="x",IF(copyYourOldExportHere!D750="","",copyYourOldExportHere!D750),"")</f>
        <v/>
      </c>
      <c r="F750" s="4" t="str">
        <f>IF(copyYourOldExportHere!G750="x",IF(copyYourOldExportHere!E750="","",copyYourOldExportHere!E750),"")</f>
        <v/>
      </c>
      <c r="G750" s="4" t="str">
        <f>IF(copyYourOldExportHere!G750="x",IF(copyYourOldExportHere!F750="","",copyYourOldExportHere!F750),"")</f>
        <v/>
      </c>
      <c r="H750" s="4" t="str">
        <f>IF(copyYourOldExportHere!G750="x",IF(copyYourOldExportHere!G750="","",copyYourOldExportHere!G750),"")</f>
        <v/>
      </c>
      <c r="I750" s="4" t="str">
        <f>IF(copyYourOldExportHere!G750="x",IF(copyYourOldExportHere!H750="","",copyYourOldExportHere!H750),"")</f>
        <v/>
      </c>
      <c r="J750" s="4" t="str">
        <f>IF(copyYourOldExportHere!G750="x",IF(copyYourOldExportHere!I750="","",copyYourOldExportHere!I750),"")</f>
        <v/>
      </c>
      <c r="K750">
        <v>749</v>
      </c>
      <c r="L750" t="s">
        <v>38</v>
      </c>
      <c r="M750" t="s">
        <v>843</v>
      </c>
      <c r="N750" t="s">
        <v>27</v>
      </c>
      <c r="O750">
        <v>11</v>
      </c>
      <c r="P750" t="s">
        <v>1689</v>
      </c>
      <c r="Q750" t="str">
        <f t="shared" si="67"/>
        <v/>
      </c>
      <c r="R750" t="str">
        <f t="shared" si="68"/>
        <v/>
      </c>
      <c r="S750" t="str">
        <f t="shared" si="69"/>
        <v/>
      </c>
      <c r="T750" t="s">
        <v>7</v>
      </c>
      <c r="V750" t="str">
        <f t="shared" si="70"/>
        <v>Kennedy,BhPHN</v>
      </c>
      <c r="W750" t="str">
        <f>IF(T750&lt;&gt;"multiple",IF(ISERROR(VLOOKUP(SUBSTITUTE(SUBSTITUTE(V750,"*","~*"),"+","~+"),playerChgs!G$2:H$411,2,FALSE)),"",VLOOKUP(SUBSTITUTE(SUBSTITUTE(V750,"*","~*"),"+","~+"),playerChgs!G$2:H$411,2,FALSE)),"")</f>
        <v/>
      </c>
      <c r="X750" t="str">
        <f t="shared" si="71"/>
        <v>Kennedy,BhPHN</v>
      </c>
    </row>
    <row r="751" spans="1:24" x14ac:dyDescent="0.25">
      <c r="A751" s="7" t="str">
        <f t="shared" si="66"/>
        <v/>
      </c>
      <c r="B751" s="4" t="str">
        <f>IF(copyYourOldExportHere!G751="x",IF(copyYourOldExportHere!A751="","",copyYourOldExportHere!A751),"")</f>
        <v/>
      </c>
      <c r="C751" s="4" t="str">
        <f>IF(copyYourOldExportHere!G751="x",IF(copyYourOldExportHere!B751="","",copyYourOldExportHere!B751),"")</f>
        <v/>
      </c>
      <c r="D751" s="4" t="str">
        <f>IF(copyYourOldExportHere!G751="x",IF(copyYourOldExportHere!C751="","",copyYourOldExportHere!C751),"")</f>
        <v/>
      </c>
      <c r="E751" s="4" t="str">
        <f>IF(copyYourOldExportHere!G751="x",IF(copyYourOldExportHere!D751="","",copyYourOldExportHere!D751),"")</f>
        <v/>
      </c>
      <c r="F751" s="4" t="str">
        <f>IF(copyYourOldExportHere!G751="x",IF(copyYourOldExportHere!E751="","",copyYourOldExportHere!E751),"")</f>
        <v/>
      </c>
      <c r="G751" s="4" t="str">
        <f>IF(copyYourOldExportHere!G751="x",IF(copyYourOldExportHere!F751="","",copyYourOldExportHere!F751),"")</f>
        <v/>
      </c>
      <c r="H751" s="4" t="str">
        <f>IF(copyYourOldExportHere!G751="x",IF(copyYourOldExportHere!G751="","",copyYourOldExportHere!G751),"")</f>
        <v/>
      </c>
      <c r="I751" s="4" t="str">
        <f>IF(copyYourOldExportHere!G751="x",IF(copyYourOldExportHere!H751="","",copyYourOldExportHere!H751),"")</f>
        <v/>
      </c>
      <c r="J751" s="4" t="str">
        <f>IF(copyYourOldExportHere!G751="x",IF(copyYourOldExportHere!I751="","",copyYourOldExportHere!I751),"")</f>
        <v/>
      </c>
      <c r="K751">
        <v>750</v>
      </c>
      <c r="L751" t="s">
        <v>48</v>
      </c>
      <c r="M751" t="s">
        <v>843</v>
      </c>
      <c r="N751" t="s">
        <v>27</v>
      </c>
      <c r="O751">
        <v>10</v>
      </c>
      <c r="P751" t="s">
        <v>1689</v>
      </c>
      <c r="Q751" t="str">
        <f t="shared" si="67"/>
        <v/>
      </c>
      <c r="R751" t="str">
        <f t="shared" si="68"/>
        <v/>
      </c>
      <c r="S751" t="str">
        <f t="shared" si="69"/>
        <v/>
      </c>
      <c r="T751" t="s">
        <v>7</v>
      </c>
      <c r="V751" t="str">
        <f t="shared" si="70"/>
        <v>Kennedy,BhDEA</v>
      </c>
      <c r="W751" t="str">
        <f>IF(T751&lt;&gt;"multiple",IF(ISERROR(VLOOKUP(SUBSTITUTE(SUBSTITUTE(V751,"*","~*"),"+","~+"),playerChgs!G$2:H$411,2,FALSE)),"",VLOOKUP(SUBSTITUTE(SUBSTITUTE(V751,"*","~*"),"+","~+"),playerChgs!G$2:H$411,2,FALSE)),"")</f>
        <v/>
      </c>
      <c r="X751" t="str">
        <f t="shared" si="71"/>
        <v>Kennedy,BhDEA</v>
      </c>
    </row>
    <row r="752" spans="1:24" x14ac:dyDescent="0.25">
      <c r="A752" s="7" t="str">
        <f t="shared" si="66"/>
        <v/>
      </c>
      <c r="B752" s="4" t="str">
        <f>IF(copyYourOldExportHere!G752="x",IF(copyYourOldExportHere!A752="","",copyYourOldExportHere!A752),"")</f>
        <v/>
      </c>
      <c r="C752" s="4" t="str">
        <f>IF(copyYourOldExportHere!G752="x",IF(copyYourOldExportHere!B752="","",copyYourOldExportHere!B752),"")</f>
        <v/>
      </c>
      <c r="D752" s="4" t="str">
        <f>IF(copyYourOldExportHere!G752="x",IF(copyYourOldExportHere!C752="","",copyYourOldExportHere!C752),"")</f>
        <v/>
      </c>
      <c r="E752" s="4" t="str">
        <f>IF(copyYourOldExportHere!G752="x",IF(copyYourOldExportHere!D752="","",copyYourOldExportHere!D752),"")</f>
        <v/>
      </c>
      <c r="F752" s="4" t="str">
        <f>IF(copyYourOldExportHere!G752="x",IF(copyYourOldExportHere!E752="","",copyYourOldExportHere!E752),"")</f>
        <v/>
      </c>
      <c r="G752" s="4" t="str">
        <f>IF(copyYourOldExportHere!G752="x",IF(copyYourOldExportHere!F752="","",copyYourOldExportHere!F752),"")</f>
        <v/>
      </c>
      <c r="H752" s="4" t="str">
        <f>IF(copyYourOldExportHere!G752="x",IF(copyYourOldExportHere!G752="","",copyYourOldExportHere!G752),"")</f>
        <v/>
      </c>
      <c r="I752" s="4" t="str">
        <f>IF(copyYourOldExportHere!G752="x",IF(copyYourOldExportHere!H752="","",copyYourOldExportHere!H752),"")</f>
        <v/>
      </c>
      <c r="J752" s="4" t="str">
        <f>IF(copyYourOldExportHere!G752="x",IF(copyYourOldExportHere!I752="","",copyYourOldExportHere!I752),"")</f>
        <v/>
      </c>
      <c r="K752">
        <v>751</v>
      </c>
      <c r="L752" t="s">
        <v>42</v>
      </c>
      <c r="M752" t="s">
        <v>202</v>
      </c>
      <c r="N752" t="s">
        <v>27</v>
      </c>
      <c r="O752">
        <v>368</v>
      </c>
      <c r="P752" t="s">
        <v>1690</v>
      </c>
      <c r="Q752" t="str">
        <f t="shared" si="67"/>
        <v/>
      </c>
      <c r="R752" t="str">
        <f t="shared" si="68"/>
        <v/>
      </c>
      <c r="S752" t="str">
        <f t="shared" si="69"/>
        <v/>
      </c>
      <c r="V752" t="str">
        <f t="shared" si="70"/>
        <v>Kepler,M*hMNA</v>
      </c>
      <c r="W752" t="str">
        <f>IF(T752&lt;&gt;"multiple",IF(ISERROR(VLOOKUP(SUBSTITUTE(SUBSTITUTE(V752,"*","~*"),"+","~+"),playerChgs!G$2:H$411,2,FALSE)),"",VLOOKUP(SUBSTITUTE(SUBSTITUTE(V752,"*","~*"),"+","~+"),playerChgs!G$2:H$411,2,FALSE)),"")</f>
        <v/>
      </c>
      <c r="X752" t="str">
        <f t="shared" si="71"/>
        <v>Kepler,M*hMNA</v>
      </c>
    </row>
    <row r="753" spans="1:24" x14ac:dyDescent="0.25">
      <c r="A753" s="7" t="str">
        <f t="shared" si="66"/>
        <v/>
      </c>
      <c r="B753" s="4" t="str">
        <f>IF(copyYourOldExportHere!G753="x",IF(copyYourOldExportHere!A753="","",copyYourOldExportHere!A753),"")</f>
        <v/>
      </c>
      <c r="C753" s="4" t="str">
        <f>IF(copyYourOldExportHere!G753="x",IF(copyYourOldExportHere!B753="","",copyYourOldExportHere!B753),"")</f>
        <v/>
      </c>
      <c r="D753" s="4" t="str">
        <f>IF(copyYourOldExportHere!G753="x",IF(copyYourOldExportHere!C753="","",copyYourOldExportHere!C753),"")</f>
        <v/>
      </c>
      <c r="E753" s="4" t="str">
        <f>IF(copyYourOldExportHere!G753="x",IF(copyYourOldExportHere!D753="","",copyYourOldExportHere!D753),"")</f>
        <v/>
      </c>
      <c r="F753" s="4" t="str">
        <f>IF(copyYourOldExportHere!G753="x",IF(copyYourOldExportHere!E753="","",copyYourOldExportHere!E753),"")</f>
        <v/>
      </c>
      <c r="G753" s="4" t="str">
        <f>IF(copyYourOldExportHere!G753="x",IF(copyYourOldExportHere!F753="","",copyYourOldExportHere!F753),"")</f>
        <v/>
      </c>
      <c r="H753" s="4" t="str">
        <f>IF(copyYourOldExportHere!G753="x",IF(copyYourOldExportHere!G753="","",copyYourOldExportHere!G753),"")</f>
        <v/>
      </c>
      <c r="I753" s="4" t="str">
        <f>IF(copyYourOldExportHere!G753="x",IF(copyYourOldExportHere!H753="","",copyYourOldExportHere!H753),"")</f>
        <v/>
      </c>
      <c r="J753" s="4" t="str">
        <f>IF(copyYourOldExportHere!G753="x",IF(copyYourOldExportHere!I753="","",copyYourOldExportHere!I753),"")</f>
        <v/>
      </c>
      <c r="K753">
        <v>752</v>
      </c>
      <c r="L753" t="s">
        <v>38</v>
      </c>
      <c r="M753" t="s">
        <v>1078</v>
      </c>
      <c r="N753" t="s">
        <v>22</v>
      </c>
      <c r="O753">
        <v>63</v>
      </c>
      <c r="P753" t="s">
        <v>346</v>
      </c>
      <c r="Q753" t="str">
        <f t="shared" si="67"/>
        <v/>
      </c>
      <c r="R753" t="str">
        <f t="shared" si="68"/>
        <v/>
      </c>
      <c r="S753" t="str">
        <f t="shared" si="69"/>
        <v/>
      </c>
      <c r="V753" t="str">
        <f t="shared" si="70"/>
        <v>Kerkering,OpPHN</v>
      </c>
      <c r="W753" t="str">
        <f>IF(T753&lt;&gt;"multiple",IF(ISERROR(VLOOKUP(SUBSTITUTE(SUBSTITUTE(V753,"*","~*"),"+","~+"),playerChgs!G$2:H$411,2,FALSE)),"",VLOOKUP(SUBSTITUTE(SUBSTITUTE(V753,"*","~*"),"+","~+"),playerChgs!G$2:H$411,2,FALSE)),"")</f>
        <v/>
      </c>
      <c r="X753" t="str">
        <f t="shared" si="71"/>
        <v>Kerkering,OpPHN</v>
      </c>
    </row>
    <row r="754" spans="1:24" x14ac:dyDescent="0.25">
      <c r="A754" s="7" t="str">
        <f t="shared" si="66"/>
        <v/>
      </c>
      <c r="B754" s="4" t="str">
        <f>IF(copyYourOldExportHere!G754="x",IF(copyYourOldExportHere!A754="","",copyYourOldExportHere!A754),"")</f>
        <v/>
      </c>
      <c r="C754" s="4" t="str">
        <f>IF(copyYourOldExportHere!G754="x",IF(copyYourOldExportHere!B754="","",copyYourOldExportHere!B754),"")</f>
        <v/>
      </c>
      <c r="D754" s="4" t="str">
        <f>IF(copyYourOldExportHere!G754="x",IF(copyYourOldExportHere!C754="","",copyYourOldExportHere!C754),"")</f>
        <v/>
      </c>
      <c r="E754" s="4" t="str">
        <f>IF(copyYourOldExportHere!G754="x",IF(copyYourOldExportHere!D754="","",copyYourOldExportHere!D754),"")</f>
        <v/>
      </c>
      <c r="F754" s="4" t="str">
        <f>IF(copyYourOldExportHere!G754="x",IF(copyYourOldExportHere!E754="","",copyYourOldExportHere!E754),"")</f>
        <v/>
      </c>
      <c r="G754" s="4" t="str">
        <f>IF(copyYourOldExportHere!G754="x",IF(copyYourOldExportHere!F754="","",copyYourOldExportHere!F754),"")</f>
        <v/>
      </c>
      <c r="H754" s="4" t="str">
        <f>IF(copyYourOldExportHere!G754="x",IF(copyYourOldExportHere!G754="","",copyYourOldExportHere!G754),"")</f>
        <v/>
      </c>
      <c r="I754" s="4" t="str">
        <f>IF(copyYourOldExportHere!G754="x",IF(copyYourOldExportHere!H754="","",copyYourOldExportHere!H754),"")</f>
        <v/>
      </c>
      <c r="J754" s="4" t="str">
        <f>IF(copyYourOldExportHere!G754="x",IF(copyYourOldExportHere!I754="","",copyYourOldExportHere!I754),"")</f>
        <v/>
      </c>
      <c r="K754">
        <v>753</v>
      </c>
      <c r="L754" t="s">
        <v>36</v>
      </c>
      <c r="M754" t="s">
        <v>844</v>
      </c>
      <c r="N754" t="s">
        <v>22</v>
      </c>
      <c r="O754">
        <v>22</v>
      </c>
      <c r="P754" t="s">
        <v>333</v>
      </c>
      <c r="Q754" t="str">
        <f t="shared" si="67"/>
        <v/>
      </c>
      <c r="R754" t="str">
        <f t="shared" si="68"/>
        <v/>
      </c>
      <c r="S754" t="str">
        <f t="shared" si="69"/>
        <v/>
      </c>
      <c r="V754" t="str">
        <f t="shared" si="70"/>
        <v>Kerr,R*pATN</v>
      </c>
      <c r="W754" t="str">
        <f>IF(T754&lt;&gt;"multiple",IF(ISERROR(VLOOKUP(SUBSTITUTE(SUBSTITUTE(V754,"*","~*"),"+","~+"),playerChgs!G$2:H$411,2,FALSE)),"",VLOOKUP(SUBSTITUTE(SUBSTITUTE(V754,"*","~*"),"+","~+"),playerChgs!G$2:H$411,2,FALSE)),"")</f>
        <v/>
      </c>
      <c r="X754" t="str">
        <f t="shared" si="71"/>
        <v>Kerr,R*pATN</v>
      </c>
    </row>
    <row r="755" spans="1:24" x14ac:dyDescent="0.25">
      <c r="A755" s="7" t="str">
        <f t="shared" si="66"/>
        <v/>
      </c>
      <c r="B755" s="4" t="str">
        <f>IF(copyYourOldExportHere!G755="x",IF(copyYourOldExportHere!A755="","",copyYourOldExportHere!A755),"")</f>
        <v/>
      </c>
      <c r="C755" s="4" t="str">
        <f>IF(copyYourOldExportHere!G755="x",IF(copyYourOldExportHere!B755="","",copyYourOldExportHere!B755),"")</f>
        <v/>
      </c>
      <c r="D755" s="4" t="str">
        <f>IF(copyYourOldExportHere!G755="x",IF(copyYourOldExportHere!C755="","",copyYourOldExportHere!C755),"")</f>
        <v/>
      </c>
      <c r="E755" s="4" t="str">
        <f>IF(copyYourOldExportHere!G755="x",IF(copyYourOldExportHere!D755="","",copyYourOldExportHere!D755),"")</f>
        <v/>
      </c>
      <c r="F755" s="4" t="str">
        <f>IF(copyYourOldExportHere!G755="x",IF(copyYourOldExportHere!E755="","",copyYourOldExportHere!E755),"")</f>
        <v/>
      </c>
      <c r="G755" s="4" t="str">
        <f>IF(copyYourOldExportHere!G755="x",IF(copyYourOldExportHere!F755="","",copyYourOldExportHere!F755),"")</f>
        <v/>
      </c>
      <c r="H755" s="4" t="str">
        <f>IF(copyYourOldExportHere!G755="x",IF(copyYourOldExportHere!G755="","",copyYourOldExportHere!G755),"")</f>
        <v/>
      </c>
      <c r="I755" s="4" t="str">
        <f>IF(copyYourOldExportHere!G755="x",IF(copyYourOldExportHere!H755="","",copyYourOldExportHere!H755),"")</f>
        <v/>
      </c>
      <c r="J755" s="4" t="str">
        <f>IF(copyYourOldExportHere!G755="x",IF(copyYourOldExportHere!I755="","",copyYourOldExportHere!I755),"")</f>
        <v/>
      </c>
      <c r="K755">
        <v>754</v>
      </c>
      <c r="L755" t="s">
        <v>29</v>
      </c>
      <c r="M755" t="s">
        <v>15</v>
      </c>
      <c r="N755" t="s">
        <v>22</v>
      </c>
      <c r="O755">
        <v>30</v>
      </c>
      <c r="P755" t="s">
        <v>339</v>
      </c>
      <c r="Q755" t="str">
        <f t="shared" si="67"/>
        <v/>
      </c>
      <c r="R755" t="str">
        <f t="shared" si="68"/>
        <v/>
      </c>
      <c r="S755" t="str">
        <f t="shared" si="69"/>
        <v/>
      </c>
      <c r="V755" t="str">
        <f t="shared" si="70"/>
        <v>Kershaw,C*pLAN</v>
      </c>
      <c r="W755" t="str">
        <f>IF(T755&lt;&gt;"multiple",IF(ISERROR(VLOOKUP(SUBSTITUTE(SUBSTITUTE(V755,"*","~*"),"+","~+"),playerChgs!G$2:H$411,2,FALSE)),"",VLOOKUP(SUBSTITUTE(SUBSTITUTE(V755,"*","~*"),"+","~+"),playerChgs!G$2:H$411,2,FALSE)),"")</f>
        <v/>
      </c>
      <c r="X755" t="str">
        <f t="shared" si="71"/>
        <v>Kershaw,C*pLAN</v>
      </c>
    </row>
    <row r="756" spans="1:24" x14ac:dyDescent="0.25">
      <c r="A756" s="7" t="str">
        <f t="shared" si="66"/>
        <v/>
      </c>
      <c r="B756" s="4" t="str">
        <f>IF(copyYourOldExportHere!G756="x",IF(copyYourOldExportHere!A756="","",copyYourOldExportHere!A756),"")</f>
        <v/>
      </c>
      <c r="C756" s="4" t="str">
        <f>IF(copyYourOldExportHere!G756="x",IF(copyYourOldExportHere!B756="","",copyYourOldExportHere!B756),"")</f>
        <v/>
      </c>
      <c r="D756" s="4" t="str">
        <f>IF(copyYourOldExportHere!G756="x",IF(copyYourOldExportHere!C756="","",copyYourOldExportHere!C756),"")</f>
        <v/>
      </c>
      <c r="E756" s="4" t="str">
        <f>IF(copyYourOldExportHere!G756="x",IF(copyYourOldExportHere!D756="","",copyYourOldExportHere!D756),"")</f>
        <v/>
      </c>
      <c r="F756" s="4" t="str">
        <f>IF(copyYourOldExportHere!G756="x",IF(copyYourOldExportHere!E756="","",copyYourOldExportHere!E756),"")</f>
        <v/>
      </c>
      <c r="G756" s="4" t="str">
        <f>IF(copyYourOldExportHere!G756="x",IF(copyYourOldExportHere!F756="","",copyYourOldExportHere!F756),"")</f>
        <v/>
      </c>
      <c r="H756" s="4" t="str">
        <f>IF(copyYourOldExportHere!G756="x",IF(copyYourOldExportHere!G756="","",copyYourOldExportHere!G756),"")</f>
        <v/>
      </c>
      <c r="I756" s="4" t="str">
        <f>IF(copyYourOldExportHere!G756="x",IF(copyYourOldExportHere!H756="","",copyYourOldExportHere!H756),"")</f>
        <v/>
      </c>
      <c r="J756" s="4" t="str">
        <f>IF(copyYourOldExportHere!G756="x",IF(copyYourOldExportHere!I756="","",copyYourOldExportHere!I756),"")</f>
        <v/>
      </c>
      <c r="K756">
        <v>755</v>
      </c>
      <c r="L756" t="s">
        <v>118</v>
      </c>
      <c r="M756" t="s">
        <v>1079</v>
      </c>
      <c r="N756" t="s">
        <v>27</v>
      </c>
      <c r="O756">
        <v>21</v>
      </c>
      <c r="P756" t="s">
        <v>1691</v>
      </c>
      <c r="Q756" t="str">
        <f t="shared" si="67"/>
        <v/>
      </c>
      <c r="R756" t="str">
        <f t="shared" si="68"/>
        <v/>
      </c>
      <c r="S756" t="str">
        <f t="shared" si="69"/>
        <v/>
      </c>
      <c r="T756" t="s">
        <v>6</v>
      </c>
      <c r="V756" t="str">
        <f t="shared" si="70"/>
        <v>Kessinger,GhHOA</v>
      </c>
      <c r="W756" t="str">
        <f>IF(T756&lt;&gt;"multiple",IF(ISERROR(VLOOKUP(SUBSTITUTE(SUBSTITUTE(V756,"*","~*"),"+","~+"),playerChgs!G$2:H$411,2,FALSE)),"",VLOOKUP(SUBSTITUTE(SUBSTITUTE(V756,"*","~*"),"+","~+"),playerChgs!G$2:H$411,2,FALSE)),"")</f>
        <v/>
      </c>
      <c r="X756" t="str">
        <f t="shared" si="71"/>
        <v>Kessinger,GhHOA</v>
      </c>
    </row>
    <row r="757" spans="1:24" x14ac:dyDescent="0.25">
      <c r="A757" s="7" t="str">
        <f t="shared" si="66"/>
        <v/>
      </c>
      <c r="B757" s="4" t="str">
        <f>IF(copyYourOldExportHere!G757="x",IF(copyYourOldExportHere!A757="","",copyYourOldExportHere!A757),"")</f>
        <v/>
      </c>
      <c r="C757" s="4" t="str">
        <f>IF(copyYourOldExportHere!G757="x",IF(copyYourOldExportHere!B757="","",copyYourOldExportHere!B757),"")</f>
        <v/>
      </c>
      <c r="D757" s="4" t="str">
        <f>IF(copyYourOldExportHere!G757="x",IF(copyYourOldExportHere!C757="","",copyYourOldExportHere!C757),"")</f>
        <v/>
      </c>
      <c r="E757" s="4" t="str">
        <f>IF(copyYourOldExportHere!G757="x",IF(copyYourOldExportHere!D757="","",copyYourOldExportHere!D757),"")</f>
        <v/>
      </c>
      <c r="F757" s="4" t="str">
        <f>IF(copyYourOldExportHere!G757="x",IF(copyYourOldExportHere!E757="","",copyYourOldExportHere!E757),"")</f>
        <v/>
      </c>
      <c r="G757" s="4" t="str">
        <f>IF(copyYourOldExportHere!G757="x",IF(copyYourOldExportHere!F757="","",copyYourOldExportHere!F757),"")</f>
        <v/>
      </c>
      <c r="H757" s="4" t="str">
        <f>IF(copyYourOldExportHere!G757="x",IF(copyYourOldExportHere!G757="","",copyYourOldExportHere!G757),"")</f>
        <v/>
      </c>
      <c r="I757" s="4" t="str">
        <f>IF(copyYourOldExportHere!G757="x",IF(copyYourOldExportHere!H757="","",copyYourOldExportHere!H757),"")</f>
        <v/>
      </c>
      <c r="J757" s="4" t="str">
        <f>IF(copyYourOldExportHere!G757="x",IF(copyYourOldExportHere!I757="","",copyYourOldExportHere!I757),"")</f>
        <v/>
      </c>
      <c r="K757">
        <v>756</v>
      </c>
      <c r="L757" t="s">
        <v>30</v>
      </c>
      <c r="M757" t="s">
        <v>109</v>
      </c>
      <c r="N757" t="s">
        <v>22</v>
      </c>
      <c r="O757">
        <v>17</v>
      </c>
      <c r="P757" t="s">
        <v>339</v>
      </c>
      <c r="Q757" t="str">
        <f t="shared" si="67"/>
        <v/>
      </c>
      <c r="R757" t="str">
        <f t="shared" si="68"/>
        <v/>
      </c>
      <c r="S757" t="str">
        <f t="shared" si="69"/>
        <v/>
      </c>
      <c r="T757" t="s">
        <v>6</v>
      </c>
      <c r="V757" t="str">
        <f t="shared" si="70"/>
        <v>Keuchel,D*pMLN</v>
      </c>
      <c r="W757" t="str">
        <f>IF(T757&lt;&gt;"multiple",IF(ISERROR(VLOOKUP(SUBSTITUTE(SUBSTITUTE(V757,"*","~*"),"+","~+"),playerChgs!G$2:H$411,2,FALSE)),"",VLOOKUP(SUBSTITUTE(SUBSTITUTE(V757,"*","~*"),"+","~+"),playerChgs!G$2:H$411,2,FALSE)),"")</f>
        <v/>
      </c>
      <c r="X757" t="str">
        <f t="shared" si="71"/>
        <v>Keuchel,D*pMLN</v>
      </c>
    </row>
    <row r="758" spans="1:24" x14ac:dyDescent="0.25">
      <c r="A758" s="7" t="str">
        <f t="shared" si="66"/>
        <v/>
      </c>
      <c r="B758" s="4" t="str">
        <f>IF(copyYourOldExportHere!G758="x",IF(copyYourOldExportHere!A758="","",copyYourOldExportHere!A758),"")</f>
        <v/>
      </c>
      <c r="C758" s="4" t="str">
        <f>IF(copyYourOldExportHere!G758="x",IF(copyYourOldExportHere!B758="","",copyYourOldExportHere!B758),"")</f>
        <v/>
      </c>
      <c r="D758" s="4" t="str">
        <f>IF(copyYourOldExportHere!G758="x",IF(copyYourOldExportHere!C758="","",copyYourOldExportHere!C758),"")</f>
        <v/>
      </c>
      <c r="E758" s="4" t="str">
        <f>IF(copyYourOldExportHere!G758="x",IF(copyYourOldExportHere!D758="","",copyYourOldExportHere!D758),"")</f>
        <v/>
      </c>
      <c r="F758" s="4" t="str">
        <f>IF(copyYourOldExportHere!G758="x",IF(copyYourOldExportHere!E758="","",copyYourOldExportHere!E758),"")</f>
        <v/>
      </c>
      <c r="G758" s="4" t="str">
        <f>IF(copyYourOldExportHere!G758="x",IF(copyYourOldExportHere!F758="","",copyYourOldExportHere!F758),"")</f>
        <v/>
      </c>
      <c r="H758" s="4" t="str">
        <f>IF(copyYourOldExportHere!G758="x",IF(copyYourOldExportHere!G758="","",copyYourOldExportHere!G758),"")</f>
        <v/>
      </c>
      <c r="I758" s="4" t="str">
        <f>IF(copyYourOldExportHere!G758="x",IF(copyYourOldExportHere!H758="","",copyYourOldExportHere!H758),"")</f>
        <v/>
      </c>
      <c r="J758" s="4" t="str">
        <f>IF(copyYourOldExportHere!G758="x",IF(copyYourOldExportHere!I758="","",copyYourOldExportHere!I758),"")</f>
        <v/>
      </c>
      <c r="K758">
        <v>757</v>
      </c>
      <c r="L758" t="s">
        <v>29</v>
      </c>
      <c r="M758" t="s">
        <v>161</v>
      </c>
      <c r="N758" t="s">
        <v>27</v>
      </c>
      <c r="O758">
        <v>259</v>
      </c>
      <c r="P758" t="s">
        <v>1692</v>
      </c>
      <c r="Q758" t="str">
        <f t="shared" si="67"/>
        <v/>
      </c>
      <c r="R758" t="str">
        <f t="shared" si="68"/>
        <v/>
      </c>
      <c r="S758" t="str">
        <f t="shared" si="69"/>
        <v/>
      </c>
      <c r="V758" t="str">
        <f t="shared" si="70"/>
        <v>Kiermaier,K*hLAN</v>
      </c>
      <c r="W758" t="str">
        <f>IF(T758&lt;&gt;"multiple",IF(ISERROR(VLOOKUP(SUBSTITUTE(SUBSTITUTE(V758,"*","~*"),"+","~+"),playerChgs!G$2:H$411,2,FALSE)),"",VLOOKUP(SUBSTITUTE(SUBSTITUTE(V758,"*","~*"),"+","~+"),playerChgs!G$2:H$411,2,FALSE)),"")</f>
        <v/>
      </c>
      <c r="X758" t="str">
        <f t="shared" si="71"/>
        <v>Kiermaier,K*hLAN</v>
      </c>
    </row>
    <row r="759" spans="1:24" x14ac:dyDescent="0.25">
      <c r="A759" s="7" t="str">
        <f t="shared" si="66"/>
        <v/>
      </c>
      <c r="B759" s="4" t="str">
        <f>IF(copyYourOldExportHere!G759="x",IF(copyYourOldExportHere!A759="","",copyYourOldExportHere!A759),"")</f>
        <v/>
      </c>
      <c r="C759" s="4" t="str">
        <f>IF(copyYourOldExportHere!G759="x",IF(copyYourOldExportHere!B759="","",copyYourOldExportHere!B759),"")</f>
        <v/>
      </c>
      <c r="D759" s="4" t="str">
        <f>IF(copyYourOldExportHere!G759="x",IF(copyYourOldExportHere!C759="","",copyYourOldExportHere!C759),"")</f>
        <v/>
      </c>
      <c r="E759" s="4" t="str">
        <f>IF(copyYourOldExportHere!G759="x",IF(copyYourOldExportHere!D759="","",copyYourOldExportHere!D759),"")</f>
        <v/>
      </c>
      <c r="F759" s="4" t="str">
        <f>IF(copyYourOldExportHere!G759="x",IF(copyYourOldExportHere!E759="","",copyYourOldExportHere!E759),"")</f>
        <v/>
      </c>
      <c r="G759" s="4" t="str">
        <f>IF(copyYourOldExportHere!G759="x",IF(copyYourOldExportHere!F759="","",copyYourOldExportHere!F759),"")</f>
        <v/>
      </c>
      <c r="H759" s="4" t="str">
        <f>IF(copyYourOldExportHere!G759="x",IF(copyYourOldExportHere!G759="","",copyYourOldExportHere!G759),"")</f>
        <v/>
      </c>
      <c r="I759" s="4" t="str">
        <f>IF(copyYourOldExportHere!G759="x",IF(copyYourOldExportHere!H759="","",copyYourOldExportHere!H759),"")</f>
        <v/>
      </c>
      <c r="J759" s="4" t="str">
        <f>IF(copyYourOldExportHere!G759="x",IF(copyYourOldExportHere!I759="","",copyYourOldExportHere!I759),"")</f>
        <v/>
      </c>
      <c r="K759">
        <v>758</v>
      </c>
      <c r="L759" t="s">
        <v>49</v>
      </c>
      <c r="M759" t="s">
        <v>161</v>
      </c>
      <c r="N759" t="s">
        <v>27</v>
      </c>
      <c r="O759">
        <v>200</v>
      </c>
      <c r="P759" t="s">
        <v>1693</v>
      </c>
      <c r="Q759" t="str">
        <f t="shared" si="67"/>
        <v/>
      </c>
      <c r="R759" t="str">
        <f t="shared" si="68"/>
        <v/>
      </c>
      <c r="S759" t="str">
        <f t="shared" si="69"/>
        <v/>
      </c>
      <c r="T759" t="s">
        <v>7</v>
      </c>
      <c r="V759" t="str">
        <f t="shared" si="70"/>
        <v>Kiermaier,K*hTOA</v>
      </c>
      <c r="W759" t="str">
        <f>IF(T759&lt;&gt;"multiple",IF(ISERROR(VLOOKUP(SUBSTITUTE(SUBSTITUTE(V759,"*","~*"),"+","~+"),playerChgs!G$2:H$411,2,FALSE)),"",VLOOKUP(SUBSTITUTE(SUBSTITUTE(V759,"*","~*"),"+","~+"),playerChgs!G$2:H$411,2,FALSE)),"")</f>
        <v/>
      </c>
      <c r="X759" t="str">
        <f t="shared" si="71"/>
        <v>Kiermaier,K*hTOA</v>
      </c>
    </row>
    <row r="760" spans="1:24" x14ac:dyDescent="0.25">
      <c r="A760" s="7" t="str">
        <f t="shared" si="66"/>
        <v/>
      </c>
      <c r="B760" s="4" t="str">
        <f>IF(copyYourOldExportHere!G760="x",IF(copyYourOldExportHere!A760="","",copyYourOldExportHere!A760),"")</f>
        <v/>
      </c>
      <c r="C760" s="4" t="str">
        <f>IF(copyYourOldExportHere!G760="x",IF(copyYourOldExportHere!B760="","",copyYourOldExportHere!B760),"")</f>
        <v/>
      </c>
      <c r="D760" s="4" t="str">
        <f>IF(copyYourOldExportHere!G760="x",IF(copyYourOldExportHere!C760="","",copyYourOldExportHere!C760),"")</f>
        <v/>
      </c>
      <c r="E760" s="4" t="str">
        <f>IF(copyYourOldExportHere!G760="x",IF(copyYourOldExportHere!D760="","",copyYourOldExportHere!D760),"")</f>
        <v/>
      </c>
      <c r="F760" s="4" t="str">
        <f>IF(copyYourOldExportHere!G760="x",IF(copyYourOldExportHere!E760="","",copyYourOldExportHere!E760),"")</f>
        <v/>
      </c>
      <c r="G760" s="4" t="str">
        <f>IF(copyYourOldExportHere!G760="x",IF(copyYourOldExportHere!F760="","",copyYourOldExportHere!F760),"")</f>
        <v/>
      </c>
      <c r="H760" s="4" t="str">
        <f>IF(copyYourOldExportHere!G760="x",IF(copyYourOldExportHere!G760="","",copyYourOldExportHere!G760),"")</f>
        <v/>
      </c>
      <c r="I760" s="4" t="str">
        <f>IF(copyYourOldExportHere!G760="x",IF(copyYourOldExportHere!H760="","",copyYourOldExportHere!H760),"")</f>
        <v/>
      </c>
      <c r="J760" s="4" t="str">
        <f>IF(copyYourOldExportHere!G760="x",IF(copyYourOldExportHere!I760="","",copyYourOldExportHere!I760),"")</f>
        <v/>
      </c>
      <c r="K760">
        <v>759</v>
      </c>
      <c r="L760" t="s">
        <v>29</v>
      </c>
      <c r="M760" t="s">
        <v>161</v>
      </c>
      <c r="N760" t="s">
        <v>27</v>
      </c>
      <c r="O760">
        <v>59</v>
      </c>
      <c r="P760" t="s">
        <v>1692</v>
      </c>
      <c r="Q760" t="str">
        <f t="shared" si="67"/>
        <v/>
      </c>
      <c r="R760" t="str">
        <f t="shared" si="68"/>
        <v/>
      </c>
      <c r="S760" t="str">
        <f t="shared" si="69"/>
        <v/>
      </c>
      <c r="T760" t="s">
        <v>7</v>
      </c>
      <c r="V760" t="str">
        <f t="shared" si="70"/>
        <v>Kiermaier,K*hLAN</v>
      </c>
      <c r="W760" t="str">
        <f>IF(T760&lt;&gt;"multiple",IF(ISERROR(VLOOKUP(SUBSTITUTE(SUBSTITUTE(V760,"*","~*"),"+","~+"),playerChgs!G$2:H$411,2,FALSE)),"",VLOOKUP(SUBSTITUTE(SUBSTITUTE(V760,"*","~*"),"+","~+"),playerChgs!G$2:H$411,2,FALSE)),"")</f>
        <v/>
      </c>
      <c r="X760" t="str">
        <f t="shared" si="71"/>
        <v>Kiermaier,K*hLAN</v>
      </c>
    </row>
    <row r="761" spans="1:24" x14ac:dyDescent="0.25">
      <c r="A761" s="7" t="str">
        <f t="shared" si="66"/>
        <v/>
      </c>
      <c r="B761" s="4" t="str">
        <f>IF(copyYourOldExportHere!G761="x",IF(copyYourOldExportHere!A761="","",copyYourOldExportHere!A761),"")</f>
        <v/>
      </c>
      <c r="C761" s="4" t="str">
        <f>IF(copyYourOldExportHere!G761="x",IF(copyYourOldExportHere!B761="","",copyYourOldExportHere!B761),"")</f>
        <v/>
      </c>
      <c r="D761" s="4" t="str">
        <f>IF(copyYourOldExportHere!G761="x",IF(copyYourOldExportHere!C761="","",copyYourOldExportHere!C761),"")</f>
        <v/>
      </c>
      <c r="E761" s="4" t="str">
        <f>IF(copyYourOldExportHere!G761="x",IF(copyYourOldExportHere!D761="","",copyYourOldExportHere!D761),"")</f>
        <v/>
      </c>
      <c r="F761" s="4" t="str">
        <f>IF(copyYourOldExportHere!G761="x",IF(copyYourOldExportHere!E761="","",copyYourOldExportHere!E761),"")</f>
        <v/>
      </c>
      <c r="G761" s="4" t="str">
        <f>IF(copyYourOldExportHere!G761="x",IF(copyYourOldExportHere!F761="","",copyYourOldExportHere!F761),"")</f>
        <v/>
      </c>
      <c r="H761" s="4" t="str">
        <f>IF(copyYourOldExportHere!G761="x",IF(copyYourOldExportHere!G761="","",copyYourOldExportHere!G761),"")</f>
        <v/>
      </c>
      <c r="I761" s="4" t="str">
        <f>IF(copyYourOldExportHere!G761="x",IF(copyYourOldExportHere!H761="","",copyYourOldExportHere!H761),"")</f>
        <v/>
      </c>
      <c r="J761" s="4" t="str">
        <f>IF(copyYourOldExportHere!G761="x",IF(copyYourOldExportHere!I761="","",copyYourOldExportHere!I761),"")</f>
        <v/>
      </c>
      <c r="K761">
        <v>760</v>
      </c>
      <c r="L761" t="s">
        <v>118</v>
      </c>
      <c r="M761" t="s">
        <v>454</v>
      </c>
      <c r="N761" t="s">
        <v>22</v>
      </c>
      <c r="O761">
        <v>176</v>
      </c>
      <c r="P761" t="s">
        <v>67</v>
      </c>
      <c r="Q761" t="str">
        <f t="shared" si="67"/>
        <v/>
      </c>
      <c r="R761" t="str">
        <f t="shared" si="68"/>
        <v/>
      </c>
      <c r="S761" t="str">
        <f t="shared" si="69"/>
        <v/>
      </c>
      <c r="V761" t="str">
        <f t="shared" si="70"/>
        <v>Kikuchi,Y*pHOA</v>
      </c>
      <c r="W761" t="str">
        <f>IF(T761&lt;&gt;"multiple",IF(ISERROR(VLOOKUP(SUBSTITUTE(SUBSTITUTE(V761,"*","~*"),"+","~+"),playerChgs!G$2:H$411,2,FALSE)),"",VLOOKUP(SUBSTITUTE(SUBSTITUTE(V761,"*","~*"),"+","~+"),playerChgs!G$2:H$411,2,FALSE)),"")</f>
        <v/>
      </c>
      <c r="X761" t="str">
        <f t="shared" si="71"/>
        <v>Kikuchi,Y*pHOA</v>
      </c>
    </row>
    <row r="762" spans="1:24" x14ac:dyDescent="0.25">
      <c r="A762" s="7" t="str">
        <f t="shared" si="66"/>
        <v/>
      </c>
      <c r="B762" s="4" t="str">
        <f>IF(copyYourOldExportHere!G762="x",IF(copyYourOldExportHere!A762="","",copyYourOldExportHere!A762),"")</f>
        <v/>
      </c>
      <c r="C762" s="4" t="str">
        <f>IF(copyYourOldExportHere!G762="x",IF(copyYourOldExportHere!B762="","",copyYourOldExportHere!B762),"")</f>
        <v/>
      </c>
      <c r="D762" s="4" t="str">
        <f>IF(copyYourOldExportHere!G762="x",IF(copyYourOldExportHere!C762="","",copyYourOldExportHere!C762),"")</f>
        <v/>
      </c>
      <c r="E762" s="4" t="str">
        <f>IF(copyYourOldExportHere!G762="x",IF(copyYourOldExportHere!D762="","",copyYourOldExportHere!D762),"")</f>
        <v/>
      </c>
      <c r="F762" s="4" t="str">
        <f>IF(copyYourOldExportHere!G762="x",IF(copyYourOldExportHere!E762="","",copyYourOldExportHere!E762),"")</f>
        <v/>
      </c>
      <c r="G762" s="4" t="str">
        <f>IF(copyYourOldExportHere!G762="x",IF(copyYourOldExportHere!F762="","",copyYourOldExportHere!F762),"")</f>
        <v/>
      </c>
      <c r="H762" s="4" t="str">
        <f>IF(copyYourOldExportHere!G762="x",IF(copyYourOldExportHere!G762="","",copyYourOldExportHere!G762),"")</f>
        <v/>
      </c>
      <c r="I762" s="4" t="str">
        <f>IF(copyYourOldExportHere!G762="x",IF(copyYourOldExportHere!H762="","",copyYourOldExportHere!H762),"")</f>
        <v/>
      </c>
      <c r="J762" s="4" t="str">
        <f>IF(copyYourOldExportHere!G762="x",IF(copyYourOldExportHere!I762="","",copyYourOldExportHere!I762),"")</f>
        <v/>
      </c>
      <c r="K762">
        <v>761</v>
      </c>
      <c r="L762" t="s">
        <v>24</v>
      </c>
      <c r="M762" t="s">
        <v>845</v>
      </c>
      <c r="N762" t="s">
        <v>22</v>
      </c>
      <c r="O762">
        <v>11</v>
      </c>
      <c r="P762" t="s">
        <v>336</v>
      </c>
      <c r="Q762" t="str">
        <f t="shared" si="67"/>
        <v/>
      </c>
      <c r="R762" t="str">
        <f t="shared" si="68"/>
        <v/>
      </c>
      <c r="S762" t="str">
        <f t="shared" si="69"/>
        <v/>
      </c>
      <c r="T762" t="s">
        <v>6</v>
      </c>
      <c r="V762" t="str">
        <f t="shared" si="70"/>
        <v>Kilian,CpCHN</v>
      </c>
      <c r="W762" t="str">
        <f>IF(T762&lt;&gt;"multiple",IF(ISERROR(VLOOKUP(SUBSTITUTE(SUBSTITUTE(V762,"*","~*"),"+","~+"),playerChgs!G$2:H$411,2,FALSE)),"",VLOOKUP(SUBSTITUTE(SUBSTITUTE(V762,"*","~*"),"+","~+"),playerChgs!G$2:H$411,2,FALSE)),"")</f>
        <v/>
      </c>
      <c r="X762" t="str">
        <f t="shared" si="71"/>
        <v>Kilian,CpCHN</v>
      </c>
    </row>
    <row r="763" spans="1:24" x14ac:dyDescent="0.25">
      <c r="A763" s="7" t="str">
        <f t="shared" si="66"/>
        <v/>
      </c>
      <c r="B763" s="4" t="str">
        <f>IF(copyYourOldExportHere!G763="x",IF(copyYourOldExportHere!A763="","",copyYourOldExportHere!A763),"")</f>
        <v/>
      </c>
      <c r="C763" s="4" t="str">
        <f>IF(copyYourOldExportHere!G763="x",IF(copyYourOldExportHere!B763="","",copyYourOldExportHere!B763),"")</f>
        <v/>
      </c>
      <c r="D763" s="4" t="str">
        <f>IF(copyYourOldExportHere!G763="x",IF(copyYourOldExportHere!C763="","",copyYourOldExportHere!C763),"")</f>
        <v/>
      </c>
      <c r="E763" s="4" t="str">
        <f>IF(copyYourOldExportHere!G763="x",IF(copyYourOldExportHere!D763="","",copyYourOldExportHere!D763),"")</f>
        <v/>
      </c>
      <c r="F763" s="4" t="str">
        <f>IF(copyYourOldExportHere!G763="x",IF(copyYourOldExportHere!E763="","",copyYourOldExportHere!E763),"")</f>
        <v/>
      </c>
      <c r="G763" s="4" t="str">
        <f>IF(copyYourOldExportHere!G763="x",IF(copyYourOldExportHere!F763="","",copyYourOldExportHere!F763),"")</f>
        <v/>
      </c>
      <c r="H763" s="4" t="str">
        <f>IF(copyYourOldExportHere!G763="x",IF(copyYourOldExportHere!G763="","",copyYourOldExportHere!G763),"")</f>
        <v/>
      </c>
      <c r="I763" s="4" t="str">
        <f>IF(copyYourOldExportHere!G763="x",IF(copyYourOldExportHere!H763="","",copyYourOldExportHere!H763),"")</f>
        <v/>
      </c>
      <c r="J763" s="4" t="str">
        <f>IF(copyYourOldExportHere!G763="x",IF(copyYourOldExportHere!I763="","",copyYourOldExportHere!I763),"")</f>
        <v/>
      </c>
      <c r="K763">
        <v>762</v>
      </c>
      <c r="L763" t="s">
        <v>26</v>
      </c>
      <c r="M763" t="s">
        <v>655</v>
      </c>
      <c r="N763" t="s">
        <v>27</v>
      </c>
      <c r="O763">
        <v>403</v>
      </c>
      <c r="P763" t="s">
        <v>1694</v>
      </c>
      <c r="Q763" t="str">
        <f t="shared" si="67"/>
        <v/>
      </c>
      <c r="R763" t="str">
        <f t="shared" si="68"/>
        <v/>
      </c>
      <c r="S763" t="str">
        <f t="shared" si="69"/>
        <v/>
      </c>
      <c r="V763" t="str">
        <f t="shared" si="70"/>
        <v>Kim,HhSDN</v>
      </c>
      <c r="W763" t="str">
        <f>IF(T763&lt;&gt;"multiple",IF(ISERROR(VLOOKUP(SUBSTITUTE(SUBSTITUTE(V763,"*","~*"),"+","~+"),playerChgs!G$2:H$411,2,FALSE)),"",VLOOKUP(SUBSTITUTE(SUBSTITUTE(V763,"*","~*"),"+","~+"),playerChgs!G$2:H$411,2,FALSE)),"")</f>
        <v/>
      </c>
      <c r="X763" t="str">
        <f t="shared" si="71"/>
        <v>Kim,HhSDN</v>
      </c>
    </row>
    <row r="764" spans="1:24" x14ac:dyDescent="0.25">
      <c r="A764" s="7" t="str">
        <f t="shared" si="66"/>
        <v/>
      </c>
      <c r="B764" s="4" t="str">
        <f>IF(copyYourOldExportHere!G764="x",IF(copyYourOldExportHere!A764="","",copyYourOldExportHere!A764),"")</f>
        <v/>
      </c>
      <c r="C764" s="4" t="str">
        <f>IF(copyYourOldExportHere!G764="x",IF(copyYourOldExportHere!B764="","",copyYourOldExportHere!B764),"")</f>
        <v/>
      </c>
      <c r="D764" s="4" t="str">
        <f>IF(copyYourOldExportHere!G764="x",IF(copyYourOldExportHere!C764="","",copyYourOldExportHere!C764),"")</f>
        <v/>
      </c>
      <c r="E764" s="4" t="str">
        <f>IF(copyYourOldExportHere!G764="x",IF(copyYourOldExportHere!D764="","",copyYourOldExportHere!D764),"")</f>
        <v/>
      </c>
      <c r="F764" s="4" t="str">
        <f>IF(copyYourOldExportHere!G764="x",IF(copyYourOldExportHere!E764="","",copyYourOldExportHere!E764),"")</f>
        <v/>
      </c>
      <c r="G764" s="4" t="str">
        <f>IF(copyYourOldExportHere!G764="x",IF(copyYourOldExportHere!F764="","",copyYourOldExportHere!F764),"")</f>
        <v/>
      </c>
      <c r="H764" s="4" t="str">
        <f>IF(copyYourOldExportHere!G764="x",IF(copyYourOldExportHere!G764="","",copyYourOldExportHere!G764),"")</f>
        <v/>
      </c>
      <c r="I764" s="4" t="str">
        <f>IF(copyYourOldExportHere!G764="x",IF(copyYourOldExportHere!H764="","",copyYourOldExportHere!H764),"")</f>
        <v/>
      </c>
      <c r="J764" s="4" t="str">
        <f>IF(copyYourOldExportHere!G764="x",IF(copyYourOldExportHere!I764="","",copyYourOldExportHere!I764),"")</f>
        <v/>
      </c>
      <c r="K764">
        <v>763</v>
      </c>
      <c r="L764" t="s">
        <v>35</v>
      </c>
      <c r="M764" t="s">
        <v>86</v>
      </c>
      <c r="N764" t="s">
        <v>22</v>
      </c>
      <c r="O764">
        <v>52</v>
      </c>
      <c r="P764" t="s">
        <v>61</v>
      </c>
      <c r="Q764" t="str">
        <f t="shared" si="67"/>
        <v/>
      </c>
      <c r="R764" t="str">
        <f t="shared" si="68"/>
        <v/>
      </c>
      <c r="S764" t="str">
        <f t="shared" si="69"/>
        <v/>
      </c>
      <c r="V764" t="str">
        <f t="shared" si="70"/>
        <v>Kimbrel,CpBAA</v>
      </c>
      <c r="W764" t="str">
        <f>IF(T764&lt;&gt;"multiple",IF(ISERROR(VLOOKUP(SUBSTITUTE(SUBSTITUTE(V764,"*","~*"),"+","~+"),playerChgs!G$2:H$411,2,FALSE)),"",VLOOKUP(SUBSTITUTE(SUBSTITUTE(V764,"*","~*"),"+","~+"),playerChgs!G$2:H$411,2,FALSE)),"")</f>
        <v/>
      </c>
      <c r="X764" t="str">
        <f t="shared" si="71"/>
        <v>Kimbrel,CpBAA</v>
      </c>
    </row>
    <row r="765" spans="1:24" x14ac:dyDescent="0.25">
      <c r="A765" s="7" t="str">
        <f t="shared" si="66"/>
        <v/>
      </c>
      <c r="B765" s="4" t="str">
        <f>IF(copyYourOldExportHere!G765="x",IF(copyYourOldExportHere!A765="","",copyYourOldExportHere!A765),"")</f>
        <v/>
      </c>
      <c r="C765" s="4" t="str">
        <f>IF(copyYourOldExportHere!G765="x",IF(copyYourOldExportHere!B765="","",copyYourOldExportHere!B765),"")</f>
        <v/>
      </c>
      <c r="D765" s="4" t="str">
        <f>IF(copyYourOldExportHere!G765="x",IF(copyYourOldExportHere!C765="","",copyYourOldExportHere!C765),"")</f>
        <v/>
      </c>
      <c r="E765" s="4" t="str">
        <f>IF(copyYourOldExportHere!G765="x",IF(copyYourOldExportHere!D765="","",copyYourOldExportHere!D765),"")</f>
        <v/>
      </c>
      <c r="F765" s="4" t="str">
        <f>IF(copyYourOldExportHere!G765="x",IF(copyYourOldExportHere!E765="","",copyYourOldExportHere!E765),"")</f>
        <v/>
      </c>
      <c r="G765" s="4" t="str">
        <f>IF(copyYourOldExportHere!G765="x",IF(copyYourOldExportHere!F765="","",copyYourOldExportHere!F765),"")</f>
        <v/>
      </c>
      <c r="H765" s="4" t="str">
        <f>IF(copyYourOldExportHere!G765="x",IF(copyYourOldExportHere!G765="","",copyYourOldExportHere!G765),"")</f>
        <v/>
      </c>
      <c r="I765" s="4" t="str">
        <f>IF(copyYourOldExportHere!G765="x",IF(copyYourOldExportHere!H765="","",copyYourOldExportHere!H765),"")</f>
        <v/>
      </c>
      <c r="J765" s="4" t="str">
        <f>IF(copyYourOldExportHere!G765="x",IF(copyYourOldExportHere!I765="","",copyYourOldExportHere!I765),"")</f>
        <v/>
      </c>
      <c r="K765">
        <v>764</v>
      </c>
      <c r="L765" t="s">
        <v>32</v>
      </c>
      <c r="M765" t="s">
        <v>364</v>
      </c>
      <c r="N765" t="s">
        <v>27</v>
      </c>
      <c r="O765">
        <v>465</v>
      </c>
      <c r="P765" t="s">
        <v>1695</v>
      </c>
      <c r="Q765" t="str">
        <f t="shared" si="67"/>
        <v/>
      </c>
      <c r="R765" t="str">
        <f t="shared" si="68"/>
        <v/>
      </c>
      <c r="S765" t="str">
        <f t="shared" si="69"/>
        <v/>
      </c>
      <c r="V765" t="str">
        <f t="shared" si="70"/>
        <v>Kiner-Falefa,IhPIN</v>
      </c>
      <c r="W765" t="str">
        <f>IF(T765&lt;&gt;"multiple",IF(ISERROR(VLOOKUP(SUBSTITUTE(SUBSTITUTE(V765,"*","~*"),"+","~+"),playerChgs!G$2:H$411,2,FALSE)),"",VLOOKUP(SUBSTITUTE(SUBSTITUTE(V765,"*","~*"),"+","~+"),playerChgs!G$2:H$411,2,FALSE)),"")</f>
        <v/>
      </c>
      <c r="X765" t="str">
        <f t="shared" si="71"/>
        <v>Kiner-Falefa,IhPIN</v>
      </c>
    </row>
    <row r="766" spans="1:24" x14ac:dyDescent="0.25">
      <c r="A766" s="7" t="str">
        <f t="shared" si="66"/>
        <v/>
      </c>
      <c r="B766" s="4" t="str">
        <f>IF(copyYourOldExportHere!G766="x",IF(copyYourOldExportHere!A766="","",copyYourOldExportHere!A766),"")</f>
        <v/>
      </c>
      <c r="C766" s="4" t="str">
        <f>IF(copyYourOldExportHere!G766="x",IF(copyYourOldExportHere!B766="","",copyYourOldExportHere!B766),"")</f>
        <v/>
      </c>
      <c r="D766" s="4" t="str">
        <f>IF(copyYourOldExportHere!G766="x",IF(copyYourOldExportHere!C766="","",copyYourOldExportHere!C766),"")</f>
        <v/>
      </c>
      <c r="E766" s="4" t="str">
        <f>IF(copyYourOldExportHere!G766="x",IF(copyYourOldExportHere!D766="","",copyYourOldExportHere!D766),"")</f>
        <v/>
      </c>
      <c r="F766" s="4" t="str">
        <f>IF(copyYourOldExportHere!G766="x",IF(copyYourOldExportHere!E766="","",copyYourOldExportHere!E766),"")</f>
        <v/>
      </c>
      <c r="G766" s="4" t="str">
        <f>IF(copyYourOldExportHere!G766="x",IF(copyYourOldExportHere!F766="","",copyYourOldExportHere!F766),"")</f>
        <v/>
      </c>
      <c r="H766" s="4" t="str">
        <f>IF(copyYourOldExportHere!G766="x",IF(copyYourOldExportHere!G766="","",copyYourOldExportHere!G766),"")</f>
        <v/>
      </c>
      <c r="I766" s="4" t="str">
        <f>IF(copyYourOldExportHere!G766="x",IF(copyYourOldExportHere!H766="","",copyYourOldExportHere!H766),"")</f>
        <v/>
      </c>
      <c r="J766" s="4" t="str">
        <f>IF(copyYourOldExportHere!G766="x",IF(copyYourOldExportHere!I766="","",copyYourOldExportHere!I766),"")</f>
        <v/>
      </c>
      <c r="K766">
        <v>765</v>
      </c>
      <c r="L766" t="s">
        <v>49</v>
      </c>
      <c r="M766" t="s">
        <v>364</v>
      </c>
      <c r="N766" t="s">
        <v>27</v>
      </c>
      <c r="O766">
        <v>257</v>
      </c>
      <c r="P766" t="s">
        <v>1696</v>
      </c>
      <c r="Q766" t="str">
        <f t="shared" si="67"/>
        <v/>
      </c>
      <c r="R766" t="str">
        <f t="shared" si="68"/>
        <v/>
      </c>
      <c r="S766" t="str">
        <f t="shared" si="69"/>
        <v/>
      </c>
      <c r="T766" t="s">
        <v>7</v>
      </c>
      <c r="V766" t="str">
        <f t="shared" si="70"/>
        <v>Kiner-Falefa,IhTOA</v>
      </c>
      <c r="W766" t="str">
        <f>IF(T766&lt;&gt;"multiple",IF(ISERROR(VLOOKUP(SUBSTITUTE(SUBSTITUTE(V766,"*","~*"),"+","~+"),playerChgs!G$2:H$411,2,FALSE)),"",VLOOKUP(SUBSTITUTE(SUBSTITUTE(V766,"*","~*"),"+","~+"),playerChgs!G$2:H$411,2,FALSE)),"")</f>
        <v/>
      </c>
      <c r="X766" t="str">
        <f t="shared" si="71"/>
        <v>Kiner-Falefa,IhTOA</v>
      </c>
    </row>
    <row r="767" spans="1:24" x14ac:dyDescent="0.25">
      <c r="A767" s="7" t="str">
        <f t="shared" si="66"/>
        <v/>
      </c>
      <c r="B767" s="4" t="str">
        <f>IF(copyYourOldExportHere!G767="x",IF(copyYourOldExportHere!A767="","",copyYourOldExportHere!A767),"")</f>
        <v/>
      </c>
      <c r="C767" s="4" t="str">
        <f>IF(copyYourOldExportHere!G767="x",IF(copyYourOldExportHere!B767="","",copyYourOldExportHere!B767),"")</f>
        <v/>
      </c>
      <c r="D767" s="4" t="str">
        <f>IF(copyYourOldExportHere!G767="x",IF(copyYourOldExportHere!C767="","",copyYourOldExportHere!C767),"")</f>
        <v/>
      </c>
      <c r="E767" s="4" t="str">
        <f>IF(copyYourOldExportHere!G767="x",IF(copyYourOldExportHere!D767="","",copyYourOldExportHere!D767),"")</f>
        <v/>
      </c>
      <c r="F767" s="4" t="str">
        <f>IF(copyYourOldExportHere!G767="x",IF(copyYourOldExportHere!E767="","",copyYourOldExportHere!E767),"")</f>
        <v/>
      </c>
      <c r="G767" s="4" t="str">
        <f>IF(copyYourOldExportHere!G767="x",IF(copyYourOldExportHere!F767="","",copyYourOldExportHere!F767),"")</f>
        <v/>
      </c>
      <c r="H767" s="4" t="str">
        <f>IF(copyYourOldExportHere!G767="x",IF(copyYourOldExportHere!G767="","",copyYourOldExportHere!G767),"")</f>
        <v/>
      </c>
      <c r="I767" s="4" t="str">
        <f>IF(copyYourOldExportHere!G767="x",IF(copyYourOldExportHere!H767="","",copyYourOldExportHere!H767),"")</f>
        <v/>
      </c>
      <c r="J767" s="4" t="str">
        <f>IF(copyYourOldExportHere!G767="x",IF(copyYourOldExportHere!I767="","",copyYourOldExportHere!I767),"")</f>
        <v/>
      </c>
      <c r="K767">
        <v>766</v>
      </c>
      <c r="L767" t="s">
        <v>32</v>
      </c>
      <c r="M767" t="s">
        <v>364</v>
      </c>
      <c r="N767" t="s">
        <v>27</v>
      </c>
      <c r="O767">
        <v>208</v>
      </c>
      <c r="P767" t="s">
        <v>1697</v>
      </c>
      <c r="Q767" t="str">
        <f t="shared" si="67"/>
        <v/>
      </c>
      <c r="R767" t="str">
        <f t="shared" si="68"/>
        <v/>
      </c>
      <c r="S767" t="str">
        <f t="shared" si="69"/>
        <v/>
      </c>
      <c r="T767" t="s">
        <v>7</v>
      </c>
      <c r="V767" t="str">
        <f t="shared" si="70"/>
        <v>Kiner-Falefa,IhPIN</v>
      </c>
      <c r="W767" t="str">
        <f>IF(T767&lt;&gt;"multiple",IF(ISERROR(VLOOKUP(SUBSTITUTE(SUBSTITUTE(V767,"*","~*"),"+","~+"),playerChgs!G$2:H$411,2,FALSE)),"",VLOOKUP(SUBSTITUTE(SUBSTITUTE(V767,"*","~*"),"+","~+"),playerChgs!G$2:H$411,2,FALSE)),"")</f>
        <v/>
      </c>
      <c r="X767" t="str">
        <f t="shared" si="71"/>
        <v>Kiner-Falefa,IhPIN</v>
      </c>
    </row>
    <row r="768" spans="1:24" x14ac:dyDescent="0.25">
      <c r="A768" s="7" t="str">
        <f t="shared" si="66"/>
        <v/>
      </c>
      <c r="B768" s="4" t="str">
        <f>IF(copyYourOldExportHere!G768="x",IF(copyYourOldExportHere!A768="","",copyYourOldExportHere!A768),"")</f>
        <v/>
      </c>
      <c r="C768" s="4" t="str">
        <f>IF(copyYourOldExportHere!G768="x",IF(copyYourOldExportHere!B768="","",copyYourOldExportHere!B768),"")</f>
        <v/>
      </c>
      <c r="D768" s="4" t="str">
        <f>IF(copyYourOldExportHere!G768="x",IF(copyYourOldExportHere!C768="","",copyYourOldExportHere!C768),"")</f>
        <v/>
      </c>
      <c r="E768" s="4" t="str">
        <f>IF(copyYourOldExportHere!G768="x",IF(copyYourOldExportHere!D768="","",copyYourOldExportHere!D768),"")</f>
        <v/>
      </c>
      <c r="F768" s="4" t="str">
        <f>IF(copyYourOldExportHere!G768="x",IF(copyYourOldExportHere!E768="","",copyYourOldExportHere!E768),"")</f>
        <v/>
      </c>
      <c r="G768" s="4" t="str">
        <f>IF(copyYourOldExportHere!G768="x",IF(copyYourOldExportHere!F768="","",copyYourOldExportHere!F768),"")</f>
        <v/>
      </c>
      <c r="H768" s="4" t="str">
        <f>IF(copyYourOldExportHere!G768="x",IF(copyYourOldExportHere!G768="","",copyYourOldExportHere!G768),"")</f>
        <v/>
      </c>
      <c r="I768" s="4" t="str">
        <f>IF(copyYourOldExportHere!G768="x",IF(copyYourOldExportHere!H768="","",copyYourOldExportHere!H768),"")</f>
        <v/>
      </c>
      <c r="J768" s="4" t="str">
        <f>IF(copyYourOldExportHere!G768="x",IF(copyYourOldExportHere!I768="","",copyYourOldExportHere!I768),"")</f>
        <v/>
      </c>
      <c r="K768">
        <v>767</v>
      </c>
      <c r="L768" t="s">
        <v>118</v>
      </c>
      <c r="M768" t="s">
        <v>1698</v>
      </c>
      <c r="N768" t="s">
        <v>22</v>
      </c>
      <c r="O768">
        <v>26</v>
      </c>
      <c r="P768" t="s">
        <v>62</v>
      </c>
      <c r="Q768" t="str">
        <f t="shared" si="67"/>
        <v/>
      </c>
      <c r="R768" t="str">
        <f t="shared" si="68"/>
        <v/>
      </c>
      <c r="S768" t="str">
        <f t="shared" si="69"/>
        <v/>
      </c>
      <c r="V768" t="str">
        <f t="shared" si="70"/>
        <v>King,B*pHOA</v>
      </c>
      <c r="W768" t="str">
        <f>IF(T768&lt;&gt;"multiple",IF(ISERROR(VLOOKUP(SUBSTITUTE(SUBSTITUTE(V768,"*","~*"),"+","~+"),playerChgs!G$2:H$411,2,FALSE)),"",VLOOKUP(SUBSTITUTE(SUBSTITUTE(V768,"*","~*"),"+","~+"),playerChgs!G$2:H$411,2,FALSE)),"")</f>
        <v/>
      </c>
      <c r="X768" t="str">
        <f t="shared" si="71"/>
        <v>King,B*pHOA</v>
      </c>
    </row>
    <row r="769" spans="1:24" x14ac:dyDescent="0.25">
      <c r="A769" s="7" t="str">
        <f t="shared" si="66"/>
        <v/>
      </c>
      <c r="B769" s="4" t="str">
        <f>IF(copyYourOldExportHere!G769="x",IF(copyYourOldExportHere!A769="","",copyYourOldExportHere!A769),"")</f>
        <v/>
      </c>
      <c r="C769" s="4" t="str">
        <f>IF(copyYourOldExportHere!G769="x",IF(copyYourOldExportHere!B769="","",copyYourOldExportHere!B769),"")</f>
        <v/>
      </c>
      <c r="D769" s="4" t="str">
        <f>IF(copyYourOldExportHere!G769="x",IF(copyYourOldExportHere!C769="","",copyYourOldExportHere!C769),"")</f>
        <v/>
      </c>
      <c r="E769" s="4" t="str">
        <f>IF(copyYourOldExportHere!G769="x",IF(copyYourOldExportHere!D769="","",copyYourOldExportHere!D769),"")</f>
        <v/>
      </c>
      <c r="F769" s="4" t="str">
        <f>IF(copyYourOldExportHere!G769="x",IF(copyYourOldExportHere!E769="","",copyYourOldExportHere!E769),"")</f>
        <v/>
      </c>
      <c r="G769" s="4" t="str">
        <f>IF(copyYourOldExportHere!G769="x",IF(copyYourOldExportHere!F769="","",copyYourOldExportHere!F769),"")</f>
        <v/>
      </c>
      <c r="H769" s="4" t="str">
        <f>IF(copyYourOldExportHere!G769="x",IF(copyYourOldExportHere!G769="","",copyYourOldExportHere!G769),"")</f>
        <v/>
      </c>
      <c r="I769" s="4" t="str">
        <f>IF(copyYourOldExportHere!G769="x",IF(copyYourOldExportHere!H769="","",copyYourOldExportHere!H769),"")</f>
        <v/>
      </c>
      <c r="J769" s="4" t="str">
        <f>IF(copyYourOldExportHere!G769="x",IF(copyYourOldExportHere!I769="","",copyYourOldExportHere!I769),"")</f>
        <v/>
      </c>
      <c r="K769">
        <v>768</v>
      </c>
      <c r="L769" t="s">
        <v>43</v>
      </c>
      <c r="M769" t="s">
        <v>547</v>
      </c>
      <c r="N769" t="s">
        <v>22</v>
      </c>
      <c r="O769">
        <v>60</v>
      </c>
      <c r="P769" t="s">
        <v>60</v>
      </c>
      <c r="Q769" t="str">
        <f t="shared" si="67"/>
        <v/>
      </c>
      <c r="R769" t="str">
        <f t="shared" si="68"/>
        <v/>
      </c>
      <c r="S769" t="str">
        <f t="shared" si="69"/>
        <v/>
      </c>
      <c r="V769" t="str">
        <f t="shared" si="70"/>
        <v>King,J*pSLN</v>
      </c>
      <c r="W769" t="str">
        <f>IF(T769&lt;&gt;"multiple",IF(ISERROR(VLOOKUP(SUBSTITUTE(SUBSTITUTE(V769,"*","~*"),"+","~+"),playerChgs!G$2:H$411,2,FALSE)),"",VLOOKUP(SUBSTITUTE(SUBSTITUTE(V769,"*","~*"),"+","~+"),playerChgs!G$2:H$411,2,FALSE)),"")</f>
        <v/>
      </c>
      <c r="X769" t="str">
        <f t="shared" si="71"/>
        <v>King,J*pSLN</v>
      </c>
    </row>
    <row r="770" spans="1:24" x14ac:dyDescent="0.25">
      <c r="A770" s="7" t="str">
        <f t="shared" si="66"/>
        <v/>
      </c>
      <c r="B770" s="4" t="str">
        <f>IF(copyYourOldExportHere!G770="x",IF(copyYourOldExportHere!A770="","",copyYourOldExportHere!A770),"")</f>
        <v/>
      </c>
      <c r="C770" s="4" t="str">
        <f>IF(copyYourOldExportHere!G770="x",IF(copyYourOldExportHere!B770="","",copyYourOldExportHere!B770),"")</f>
        <v/>
      </c>
      <c r="D770" s="4" t="str">
        <f>IF(copyYourOldExportHere!G770="x",IF(copyYourOldExportHere!C770="","",copyYourOldExportHere!C770),"")</f>
        <v/>
      </c>
      <c r="E770" s="4" t="str">
        <f>IF(copyYourOldExportHere!G770="x",IF(copyYourOldExportHere!D770="","",copyYourOldExportHere!D770),"")</f>
        <v/>
      </c>
      <c r="F770" s="4" t="str">
        <f>IF(copyYourOldExportHere!G770="x",IF(copyYourOldExportHere!E770="","",copyYourOldExportHere!E770),"")</f>
        <v/>
      </c>
      <c r="G770" s="4" t="str">
        <f>IF(copyYourOldExportHere!G770="x",IF(copyYourOldExportHere!F770="","",copyYourOldExportHere!F770),"")</f>
        <v/>
      </c>
      <c r="H770" s="4" t="str">
        <f>IF(copyYourOldExportHere!G770="x",IF(copyYourOldExportHere!G770="","",copyYourOldExportHere!G770),"")</f>
        <v/>
      </c>
      <c r="I770" s="4" t="str">
        <f>IF(copyYourOldExportHere!G770="x",IF(copyYourOldExportHere!H770="","",copyYourOldExportHere!H770),"")</f>
        <v/>
      </c>
      <c r="J770" s="4" t="str">
        <f>IF(copyYourOldExportHere!G770="x",IF(copyYourOldExportHere!I770="","",copyYourOldExportHere!I770),"")</f>
        <v/>
      </c>
      <c r="K770">
        <v>769</v>
      </c>
      <c r="L770" t="s">
        <v>26</v>
      </c>
      <c r="M770" t="s">
        <v>455</v>
      </c>
      <c r="N770" t="s">
        <v>22</v>
      </c>
      <c r="O770">
        <v>174</v>
      </c>
      <c r="P770" t="s">
        <v>69</v>
      </c>
      <c r="Q770" t="str">
        <f t="shared" si="67"/>
        <v/>
      </c>
      <c r="R770" t="str">
        <f t="shared" si="68"/>
        <v/>
      </c>
      <c r="S770" t="str">
        <f t="shared" si="69"/>
        <v/>
      </c>
      <c r="V770" t="str">
        <f t="shared" si="70"/>
        <v>King,MpSDN</v>
      </c>
      <c r="W770" t="str">
        <f>IF(T770&lt;&gt;"multiple",IF(ISERROR(VLOOKUP(SUBSTITUTE(SUBSTITUTE(V770,"*","~*"),"+","~+"),playerChgs!G$2:H$411,2,FALSE)),"",VLOOKUP(SUBSTITUTE(SUBSTITUTE(V770,"*","~*"),"+","~+"),playerChgs!G$2:H$411,2,FALSE)),"")</f>
        <v/>
      </c>
      <c r="X770" t="str">
        <f t="shared" si="71"/>
        <v>King,MpSDN</v>
      </c>
    </row>
    <row r="771" spans="1:24" x14ac:dyDescent="0.25">
      <c r="A771" s="7" t="str">
        <f t="shared" ref="A771:A834" si="72">CONCATENATE(LEFT(D771,LEN(D771)),E771,C771)</f>
        <v/>
      </c>
      <c r="B771" s="4" t="str">
        <f>IF(copyYourOldExportHere!G771="x",IF(copyYourOldExportHere!A771="","",copyYourOldExportHere!A771),"")</f>
        <v/>
      </c>
      <c r="C771" s="4" t="str">
        <f>IF(copyYourOldExportHere!G771="x",IF(copyYourOldExportHere!B771="","",copyYourOldExportHere!B771),"")</f>
        <v/>
      </c>
      <c r="D771" s="4" t="str">
        <f>IF(copyYourOldExportHere!G771="x",IF(copyYourOldExportHere!C771="","",copyYourOldExportHere!C771),"")</f>
        <v/>
      </c>
      <c r="E771" s="4" t="str">
        <f>IF(copyYourOldExportHere!G771="x",IF(copyYourOldExportHere!D771="","",copyYourOldExportHere!D771),"")</f>
        <v/>
      </c>
      <c r="F771" s="4" t="str">
        <f>IF(copyYourOldExportHere!G771="x",IF(copyYourOldExportHere!E771="","",copyYourOldExportHere!E771),"")</f>
        <v/>
      </c>
      <c r="G771" s="4" t="str">
        <f>IF(copyYourOldExportHere!G771="x",IF(copyYourOldExportHere!F771="","",copyYourOldExportHere!F771),"")</f>
        <v/>
      </c>
      <c r="H771" s="4" t="str">
        <f>IF(copyYourOldExportHere!G771="x",IF(copyYourOldExportHere!G771="","",copyYourOldExportHere!G771),"")</f>
        <v/>
      </c>
      <c r="I771" s="4" t="str">
        <f>IF(copyYourOldExportHere!G771="x",IF(copyYourOldExportHere!H771="","",copyYourOldExportHere!H771),"")</f>
        <v/>
      </c>
      <c r="J771" s="4" t="str">
        <f>IF(copyYourOldExportHere!G771="x",IF(copyYourOldExportHere!I771="","",copyYourOldExportHere!I771),"")</f>
        <v/>
      </c>
      <c r="K771">
        <v>770</v>
      </c>
      <c r="L771" t="s">
        <v>46</v>
      </c>
      <c r="M771" t="s">
        <v>365</v>
      </c>
      <c r="N771" t="s">
        <v>22</v>
      </c>
      <c r="O771">
        <v>64</v>
      </c>
      <c r="P771" t="s">
        <v>78</v>
      </c>
      <c r="Q771" t="str">
        <f t="shared" ref="Q771:Q834" si="73">IF(ISERROR(VLOOKUP(SUBSTITUTE(SUBSTITUTE($X771,"*","~*"),"+","~+"),$A$2:$J$1663,8,FALSE)),"",VLOOKUP(SUBSTITUTE(SUBSTITUTE($X771,"*","~*"),"+","~+"),$A$2:$J$1641,8,FALSE))</f>
        <v/>
      </c>
      <c r="R771" t="str">
        <f t="shared" ref="R771:R834" si="74">IF(ISERROR(VLOOKUP(SUBSTITUTE(SUBSTITUTE($X771,"*","~*"),"+","~+"),$A$2:$J$1663,9,FALSE)),"",VLOOKUP(SUBSTITUTE(SUBSTITUTE($X771,"*","~*"),"+","~+"),$A$2:$J$1641,9,FALSE))</f>
        <v/>
      </c>
      <c r="S771" t="str">
        <f t="shared" ref="S771:S834" si="75">IF(ISERROR(VLOOKUP(SUBSTITUTE(SUBSTITUTE($X771,"*","~*"),"+","~+"),$A$2:$J$1663,10,FALSE)),"",VLOOKUP(SUBSTITUTE(SUBSTITUTE($X771,"*","~*"),"+","~+"),$A$2:$J$1641,10,FALSE))</f>
        <v/>
      </c>
      <c r="V771" t="str">
        <f t="shared" ref="V771:V834" si="76">IF(OR(RIGHT(M771)="*",RIGHT(M771)="+"),CONCATENATE(LEFT(M771,LEN(M771)),N771,L771),CONCATENATE(LEFT(M771,LEN(M771)),N771,L771))</f>
        <v>Kinley,TpCON</v>
      </c>
      <c r="W771" t="str">
        <f>IF(T771&lt;&gt;"multiple",IF(ISERROR(VLOOKUP(SUBSTITUTE(SUBSTITUTE(V771,"*","~*"),"+","~+"),playerChgs!G$2:H$411,2,FALSE)),"",VLOOKUP(SUBSTITUTE(SUBSTITUTE(V771,"*","~*"),"+","~+"),playerChgs!G$2:H$411,2,FALSE)),"")</f>
        <v/>
      </c>
      <c r="X771" t="str">
        <f t="shared" ref="X771:X834" si="77">IF(W771="",V771,W771)</f>
        <v>Kinley,TpCON</v>
      </c>
    </row>
    <row r="772" spans="1:24" x14ac:dyDescent="0.25">
      <c r="A772" s="7" t="str">
        <f t="shared" si="72"/>
        <v/>
      </c>
      <c r="B772" s="4" t="str">
        <f>IF(copyYourOldExportHere!G772="x",IF(copyYourOldExportHere!A772="","",copyYourOldExportHere!A772),"")</f>
        <v/>
      </c>
      <c r="C772" s="4" t="str">
        <f>IF(copyYourOldExportHere!G772="x",IF(copyYourOldExportHere!B772="","",copyYourOldExportHere!B772),"")</f>
        <v/>
      </c>
      <c r="D772" s="4" t="str">
        <f>IF(copyYourOldExportHere!G772="x",IF(copyYourOldExportHere!C772="","",copyYourOldExportHere!C772),"")</f>
        <v/>
      </c>
      <c r="E772" s="4" t="str">
        <f>IF(copyYourOldExportHere!G772="x",IF(copyYourOldExportHere!D772="","",copyYourOldExportHere!D772),"")</f>
        <v/>
      </c>
      <c r="F772" s="4" t="str">
        <f>IF(copyYourOldExportHere!G772="x",IF(copyYourOldExportHere!E772="","",copyYourOldExportHere!E772),"")</f>
        <v/>
      </c>
      <c r="G772" s="4" t="str">
        <f>IF(copyYourOldExportHere!G772="x",IF(copyYourOldExportHere!F772="","",copyYourOldExportHere!F772),"")</f>
        <v/>
      </c>
      <c r="H772" s="4" t="str">
        <f>IF(copyYourOldExportHere!G772="x",IF(copyYourOldExportHere!G772="","",copyYourOldExportHere!G772),"")</f>
        <v/>
      </c>
      <c r="I772" s="4" t="str">
        <f>IF(copyYourOldExportHere!G772="x",IF(copyYourOldExportHere!H772="","",copyYourOldExportHere!H772),"")</f>
        <v/>
      </c>
      <c r="J772" s="4" t="str">
        <f>IF(copyYourOldExportHere!G772="x",IF(copyYourOldExportHere!I772="","",copyYourOldExportHere!I772),"")</f>
        <v/>
      </c>
      <c r="K772">
        <v>771</v>
      </c>
      <c r="L772" t="s">
        <v>41</v>
      </c>
      <c r="M772" t="s">
        <v>846</v>
      </c>
      <c r="N772" t="s">
        <v>22</v>
      </c>
      <c r="O772">
        <v>191</v>
      </c>
      <c r="P772" t="s">
        <v>76</v>
      </c>
      <c r="Q772" t="str">
        <f t="shared" si="73"/>
        <v/>
      </c>
      <c r="R772" t="str">
        <f t="shared" si="74"/>
        <v/>
      </c>
      <c r="S772" t="str">
        <f t="shared" si="75"/>
        <v/>
      </c>
      <c r="V772" t="str">
        <f t="shared" si="76"/>
        <v>Kirby,GpSEA</v>
      </c>
      <c r="W772" t="str">
        <f>IF(T772&lt;&gt;"multiple",IF(ISERROR(VLOOKUP(SUBSTITUTE(SUBSTITUTE(V772,"*","~*"),"+","~+"),playerChgs!G$2:H$411,2,FALSE)),"",VLOOKUP(SUBSTITUTE(SUBSTITUTE(V772,"*","~*"),"+","~+"),playerChgs!G$2:H$411,2,FALSE)),"")</f>
        <v/>
      </c>
      <c r="X772" t="str">
        <f t="shared" si="77"/>
        <v>Kirby,GpSEA</v>
      </c>
    </row>
    <row r="773" spans="1:24" x14ac:dyDescent="0.25">
      <c r="A773" s="7" t="str">
        <f t="shared" si="72"/>
        <v/>
      </c>
      <c r="B773" s="4" t="str">
        <f>IF(copyYourOldExportHere!G773="x",IF(copyYourOldExportHere!A773="","",copyYourOldExportHere!A773),"")</f>
        <v/>
      </c>
      <c r="C773" s="4" t="str">
        <f>IF(copyYourOldExportHere!G773="x",IF(copyYourOldExportHere!B773="","",copyYourOldExportHere!B773),"")</f>
        <v/>
      </c>
      <c r="D773" s="4" t="str">
        <f>IF(copyYourOldExportHere!G773="x",IF(copyYourOldExportHere!C773="","",copyYourOldExportHere!C773),"")</f>
        <v/>
      </c>
      <c r="E773" s="4" t="str">
        <f>IF(copyYourOldExportHere!G773="x",IF(copyYourOldExportHere!D773="","",copyYourOldExportHere!D773),"")</f>
        <v/>
      </c>
      <c r="F773" s="4" t="str">
        <f>IF(copyYourOldExportHere!G773="x",IF(copyYourOldExportHere!E773="","",copyYourOldExportHere!E773),"")</f>
        <v/>
      </c>
      <c r="G773" s="4" t="str">
        <f>IF(copyYourOldExportHere!G773="x",IF(copyYourOldExportHere!F773="","",copyYourOldExportHere!F773),"")</f>
        <v/>
      </c>
      <c r="H773" s="4" t="str">
        <f>IF(copyYourOldExportHere!G773="x",IF(copyYourOldExportHere!G773="","",copyYourOldExportHere!G773),"")</f>
        <v/>
      </c>
      <c r="I773" s="4" t="str">
        <f>IF(copyYourOldExportHere!G773="x",IF(copyYourOldExportHere!H773="","",copyYourOldExportHere!H773),"")</f>
        <v/>
      </c>
      <c r="J773" s="4" t="str">
        <f>IF(copyYourOldExportHere!G773="x",IF(copyYourOldExportHere!I773="","",copyYourOldExportHere!I773),"")</f>
        <v/>
      </c>
      <c r="K773">
        <v>772</v>
      </c>
      <c r="L773" t="s">
        <v>42</v>
      </c>
      <c r="M773" t="s">
        <v>656</v>
      </c>
      <c r="N773" t="s">
        <v>27</v>
      </c>
      <c r="O773">
        <v>159</v>
      </c>
      <c r="P773" t="s">
        <v>1699</v>
      </c>
      <c r="Q773" t="str">
        <f t="shared" si="73"/>
        <v/>
      </c>
      <c r="R773" t="str">
        <f t="shared" si="74"/>
        <v/>
      </c>
      <c r="S773" t="str">
        <f t="shared" si="75"/>
        <v/>
      </c>
      <c r="V773" t="str">
        <f t="shared" si="76"/>
        <v>Kirilloff,A*hMNA</v>
      </c>
      <c r="W773" t="str">
        <f>IF(T773&lt;&gt;"multiple",IF(ISERROR(VLOOKUP(SUBSTITUTE(SUBSTITUTE(V773,"*","~*"),"+","~+"),playerChgs!G$2:H$411,2,FALSE)),"",VLOOKUP(SUBSTITUTE(SUBSTITUTE(V773,"*","~*"),"+","~+"),playerChgs!G$2:H$411,2,FALSE)),"")</f>
        <v/>
      </c>
      <c r="X773" t="str">
        <f t="shared" si="77"/>
        <v>Kirilloff,A*hMNA</v>
      </c>
    </row>
    <row r="774" spans="1:24" x14ac:dyDescent="0.25">
      <c r="A774" s="7" t="str">
        <f t="shared" si="72"/>
        <v/>
      </c>
      <c r="B774" s="4" t="str">
        <f>IF(copyYourOldExportHere!G774="x",IF(copyYourOldExportHere!A774="","",copyYourOldExportHere!A774),"")</f>
        <v/>
      </c>
      <c r="C774" s="4" t="str">
        <f>IF(copyYourOldExportHere!G774="x",IF(copyYourOldExportHere!B774="","",copyYourOldExportHere!B774),"")</f>
        <v/>
      </c>
      <c r="D774" s="4" t="str">
        <f>IF(copyYourOldExportHere!G774="x",IF(copyYourOldExportHere!C774="","",copyYourOldExportHere!C774),"")</f>
        <v/>
      </c>
      <c r="E774" s="4" t="str">
        <f>IF(copyYourOldExportHere!G774="x",IF(copyYourOldExportHere!D774="","",copyYourOldExportHere!D774),"")</f>
        <v/>
      </c>
      <c r="F774" s="4" t="str">
        <f>IF(copyYourOldExportHere!G774="x",IF(copyYourOldExportHere!E774="","",copyYourOldExportHere!E774),"")</f>
        <v/>
      </c>
      <c r="G774" s="4" t="str">
        <f>IF(copyYourOldExportHere!G774="x",IF(copyYourOldExportHere!F774="","",copyYourOldExportHere!F774),"")</f>
        <v/>
      </c>
      <c r="H774" s="4" t="str">
        <f>IF(copyYourOldExportHere!G774="x",IF(copyYourOldExportHere!G774="","",copyYourOldExportHere!G774),"")</f>
        <v/>
      </c>
      <c r="I774" s="4" t="str">
        <f>IF(copyYourOldExportHere!G774="x",IF(copyYourOldExportHere!H774="","",copyYourOldExportHere!H774),"")</f>
        <v/>
      </c>
      <c r="J774" s="4" t="str">
        <f>IF(copyYourOldExportHere!G774="x",IF(copyYourOldExportHere!I774="","",copyYourOldExportHere!I774),"")</f>
        <v/>
      </c>
      <c r="K774">
        <v>773</v>
      </c>
      <c r="L774" t="s">
        <v>49</v>
      </c>
      <c r="M774" t="s">
        <v>548</v>
      </c>
      <c r="N774" t="s">
        <v>27</v>
      </c>
      <c r="O774">
        <v>340</v>
      </c>
      <c r="P774" t="s">
        <v>1700</v>
      </c>
      <c r="Q774" t="str">
        <f t="shared" si="73"/>
        <v/>
      </c>
      <c r="R774" t="str">
        <f t="shared" si="74"/>
        <v/>
      </c>
      <c r="S774" t="str">
        <f t="shared" si="75"/>
        <v/>
      </c>
      <c r="V774" t="str">
        <f t="shared" si="76"/>
        <v>Kirk,AhTOA</v>
      </c>
      <c r="W774" t="str">
        <f>IF(T774&lt;&gt;"multiple",IF(ISERROR(VLOOKUP(SUBSTITUTE(SUBSTITUTE(V774,"*","~*"),"+","~+"),playerChgs!G$2:H$411,2,FALSE)),"",VLOOKUP(SUBSTITUTE(SUBSTITUTE(V774,"*","~*"),"+","~+"),playerChgs!G$2:H$411,2,FALSE)),"")</f>
        <v/>
      </c>
      <c r="X774" t="str">
        <f t="shared" si="77"/>
        <v>Kirk,AhTOA</v>
      </c>
    </row>
    <row r="775" spans="1:24" x14ac:dyDescent="0.25">
      <c r="A775" s="7" t="str">
        <f t="shared" si="72"/>
        <v/>
      </c>
      <c r="B775" s="4" t="str">
        <f>IF(copyYourOldExportHere!G775="x",IF(copyYourOldExportHere!A775="","",copyYourOldExportHere!A775),"")</f>
        <v/>
      </c>
      <c r="C775" s="4" t="str">
        <f>IF(copyYourOldExportHere!G775="x",IF(copyYourOldExportHere!B775="","",copyYourOldExportHere!B775),"")</f>
        <v/>
      </c>
      <c r="D775" s="4" t="str">
        <f>IF(copyYourOldExportHere!G775="x",IF(copyYourOldExportHere!C775="","",copyYourOldExportHere!C775),"")</f>
        <v/>
      </c>
      <c r="E775" s="4" t="str">
        <f>IF(copyYourOldExportHere!G775="x",IF(copyYourOldExportHere!D775="","",copyYourOldExportHere!D775),"")</f>
        <v/>
      </c>
      <c r="F775" s="4" t="str">
        <f>IF(copyYourOldExportHere!G775="x",IF(copyYourOldExportHere!E775="","",copyYourOldExportHere!E775),"")</f>
        <v/>
      </c>
      <c r="G775" s="4" t="str">
        <f>IF(copyYourOldExportHere!G775="x",IF(copyYourOldExportHere!F775="","",copyYourOldExportHere!F775),"")</f>
        <v/>
      </c>
      <c r="H775" s="4" t="str">
        <f>IF(copyYourOldExportHere!G775="x",IF(copyYourOldExportHere!G775="","",copyYourOldExportHere!G775),"")</f>
        <v/>
      </c>
      <c r="I775" s="4" t="str">
        <f>IF(copyYourOldExportHere!G775="x",IF(copyYourOldExportHere!H775="","",copyYourOldExportHere!H775),"")</f>
        <v/>
      </c>
      <c r="J775" s="4" t="str">
        <f>IF(copyYourOldExportHere!G775="x",IF(copyYourOldExportHere!I775="","",copyYourOldExportHere!I775),"")</f>
        <v/>
      </c>
      <c r="K775">
        <v>774</v>
      </c>
      <c r="L775" t="s">
        <v>102</v>
      </c>
      <c r="M775" t="s">
        <v>1701</v>
      </c>
      <c r="N775" t="s">
        <v>22</v>
      </c>
      <c r="O775">
        <v>7</v>
      </c>
      <c r="P775" t="s">
        <v>346</v>
      </c>
      <c r="Q775" t="str">
        <f t="shared" si="73"/>
        <v/>
      </c>
      <c r="R775" t="str">
        <f t="shared" si="74"/>
        <v/>
      </c>
      <c r="S775" t="str">
        <f t="shared" si="75"/>
        <v/>
      </c>
      <c r="T775" t="s">
        <v>6</v>
      </c>
      <c r="V775" t="str">
        <f t="shared" si="76"/>
        <v>Kitchen,A*pMMN</v>
      </c>
      <c r="W775" t="str">
        <f>IF(T775&lt;&gt;"multiple",IF(ISERROR(VLOOKUP(SUBSTITUTE(SUBSTITUTE(V775,"*","~*"),"+","~+"),playerChgs!G$2:H$411,2,FALSE)),"",VLOOKUP(SUBSTITUTE(SUBSTITUTE(V775,"*","~*"),"+","~+"),playerChgs!G$2:H$411,2,FALSE)),"")</f>
        <v/>
      </c>
      <c r="X775" t="str">
        <f t="shared" si="77"/>
        <v>Kitchen,A*pMMN</v>
      </c>
    </row>
    <row r="776" spans="1:24" x14ac:dyDescent="0.25">
      <c r="A776" s="7" t="str">
        <f t="shared" si="72"/>
        <v/>
      </c>
      <c r="B776" s="4" t="str">
        <f>IF(copyYourOldExportHere!G776="x",IF(copyYourOldExportHere!A776="","",copyYourOldExportHere!A776),"")</f>
        <v/>
      </c>
      <c r="C776" s="4" t="str">
        <f>IF(copyYourOldExportHere!G776="x",IF(copyYourOldExportHere!B776="","",copyYourOldExportHere!B776),"")</f>
        <v/>
      </c>
      <c r="D776" s="4" t="str">
        <f>IF(copyYourOldExportHere!G776="x",IF(copyYourOldExportHere!C776="","",copyYourOldExportHere!C776),"")</f>
        <v/>
      </c>
      <c r="E776" s="4" t="str">
        <f>IF(copyYourOldExportHere!G776="x",IF(copyYourOldExportHere!D776="","",copyYourOldExportHere!D776),"")</f>
        <v/>
      </c>
      <c r="F776" s="4" t="str">
        <f>IF(copyYourOldExportHere!G776="x",IF(copyYourOldExportHere!E776="","",copyYourOldExportHere!E776),"")</f>
        <v/>
      </c>
      <c r="G776" s="4" t="str">
        <f>IF(copyYourOldExportHere!G776="x",IF(copyYourOldExportHere!F776="","",copyYourOldExportHere!F776),"")</f>
        <v/>
      </c>
      <c r="H776" s="4" t="str">
        <f>IF(copyYourOldExportHere!G776="x",IF(copyYourOldExportHere!G776="","",copyYourOldExportHere!G776),"")</f>
        <v/>
      </c>
      <c r="I776" s="4" t="str">
        <f>IF(copyYourOldExportHere!G776="x",IF(copyYourOldExportHere!H776="","",copyYourOldExportHere!H776),"")</f>
        <v/>
      </c>
      <c r="J776" s="4" t="str">
        <f>IF(copyYourOldExportHere!G776="x",IF(copyYourOldExportHere!I776="","",copyYourOldExportHere!I776),"")</f>
        <v/>
      </c>
      <c r="K776">
        <v>775</v>
      </c>
      <c r="L776" t="s">
        <v>43</v>
      </c>
      <c r="M776" t="s">
        <v>275</v>
      </c>
      <c r="N776" t="s">
        <v>22</v>
      </c>
      <c r="O776">
        <v>71</v>
      </c>
      <c r="P776" t="s">
        <v>66</v>
      </c>
      <c r="Q776" t="str">
        <f t="shared" si="73"/>
        <v/>
      </c>
      <c r="R776" t="str">
        <f t="shared" si="74"/>
        <v/>
      </c>
      <c r="S776" t="str">
        <f t="shared" si="75"/>
        <v/>
      </c>
      <c r="V776" t="str">
        <f t="shared" si="76"/>
        <v>Kittredge,ApSLN</v>
      </c>
      <c r="W776" t="str">
        <f>IF(T776&lt;&gt;"multiple",IF(ISERROR(VLOOKUP(SUBSTITUTE(SUBSTITUTE(V776,"*","~*"),"+","~+"),playerChgs!G$2:H$411,2,FALSE)),"",VLOOKUP(SUBSTITUTE(SUBSTITUTE(V776,"*","~*"),"+","~+"),playerChgs!G$2:H$411,2,FALSE)),"")</f>
        <v/>
      </c>
      <c r="X776" t="str">
        <f t="shared" si="77"/>
        <v>Kittredge,ApSLN</v>
      </c>
    </row>
    <row r="777" spans="1:24" x14ac:dyDescent="0.25">
      <c r="A777" s="7" t="str">
        <f t="shared" si="72"/>
        <v/>
      </c>
      <c r="B777" s="4" t="str">
        <f>IF(copyYourOldExportHere!G777="x",IF(copyYourOldExportHere!A777="","",copyYourOldExportHere!A777),"")</f>
        <v/>
      </c>
      <c r="C777" s="4" t="str">
        <f>IF(copyYourOldExportHere!G777="x",IF(copyYourOldExportHere!B777="","",copyYourOldExportHere!B777),"")</f>
        <v/>
      </c>
      <c r="D777" s="4" t="str">
        <f>IF(copyYourOldExportHere!G777="x",IF(copyYourOldExportHere!C777="","",copyYourOldExportHere!C777),"")</f>
        <v/>
      </c>
      <c r="E777" s="4" t="str">
        <f>IF(copyYourOldExportHere!G777="x",IF(copyYourOldExportHere!D777="","",copyYourOldExportHere!D777),"")</f>
        <v/>
      </c>
      <c r="F777" s="4" t="str">
        <f>IF(copyYourOldExportHere!G777="x",IF(copyYourOldExportHere!E777="","",copyYourOldExportHere!E777),"")</f>
        <v/>
      </c>
      <c r="G777" s="4" t="str">
        <f>IF(copyYourOldExportHere!G777="x",IF(copyYourOldExportHere!F777="","",copyYourOldExportHere!F777),"")</f>
        <v/>
      </c>
      <c r="H777" s="4" t="str">
        <f>IF(copyYourOldExportHere!G777="x",IF(copyYourOldExportHere!G777="","",copyYourOldExportHere!G777),"")</f>
        <v/>
      </c>
      <c r="I777" s="4" t="str">
        <f>IF(copyYourOldExportHere!G777="x",IF(copyYourOldExportHere!H777="","",copyYourOldExportHere!H777),"")</f>
        <v/>
      </c>
      <c r="J777" s="4" t="str">
        <f>IF(copyYourOldExportHere!G777="x",IF(copyYourOldExportHere!I777="","",copyYourOldExportHere!I777),"")</f>
        <v/>
      </c>
      <c r="K777">
        <v>776</v>
      </c>
      <c r="L777" t="s">
        <v>35</v>
      </c>
      <c r="M777" t="s">
        <v>1082</v>
      </c>
      <c r="N777" t="s">
        <v>27</v>
      </c>
      <c r="O777">
        <v>99</v>
      </c>
      <c r="P777" t="s">
        <v>1702</v>
      </c>
      <c r="Q777" t="str">
        <f t="shared" si="73"/>
        <v/>
      </c>
      <c r="R777" t="str">
        <f t="shared" si="74"/>
        <v/>
      </c>
      <c r="S777" t="str">
        <f t="shared" si="75"/>
        <v/>
      </c>
      <c r="V777" t="str">
        <f t="shared" si="76"/>
        <v>Kjerstad,H*hBAA</v>
      </c>
      <c r="W777" t="str">
        <f>IF(T777&lt;&gt;"multiple",IF(ISERROR(VLOOKUP(SUBSTITUTE(SUBSTITUTE(V777,"*","~*"),"+","~+"),playerChgs!G$2:H$411,2,FALSE)),"",VLOOKUP(SUBSTITUTE(SUBSTITUTE(V777,"*","~*"),"+","~+"),playerChgs!G$2:H$411,2,FALSE)),"")</f>
        <v/>
      </c>
      <c r="X777" t="str">
        <f t="shared" si="77"/>
        <v>Kjerstad,H*hBAA</v>
      </c>
    </row>
    <row r="778" spans="1:24" x14ac:dyDescent="0.25">
      <c r="A778" s="7" t="str">
        <f t="shared" si="72"/>
        <v/>
      </c>
      <c r="B778" s="4" t="str">
        <f>IF(copyYourOldExportHere!G778="x",IF(copyYourOldExportHere!A778="","",copyYourOldExportHere!A778),"")</f>
        <v/>
      </c>
      <c r="C778" s="4" t="str">
        <f>IF(copyYourOldExportHere!G778="x",IF(copyYourOldExportHere!B778="","",copyYourOldExportHere!B778),"")</f>
        <v/>
      </c>
      <c r="D778" s="4" t="str">
        <f>IF(copyYourOldExportHere!G778="x",IF(copyYourOldExportHere!C778="","",copyYourOldExportHere!C778),"")</f>
        <v/>
      </c>
      <c r="E778" s="4" t="str">
        <f>IF(copyYourOldExportHere!G778="x",IF(copyYourOldExportHere!D778="","",copyYourOldExportHere!D778),"")</f>
        <v/>
      </c>
      <c r="F778" s="4" t="str">
        <f>IF(copyYourOldExportHere!G778="x",IF(copyYourOldExportHere!E778="","",copyYourOldExportHere!E778),"")</f>
        <v/>
      </c>
      <c r="G778" s="4" t="str">
        <f>IF(copyYourOldExportHere!G778="x",IF(copyYourOldExportHere!F778="","",copyYourOldExportHere!F778),"")</f>
        <v/>
      </c>
      <c r="H778" s="4" t="str">
        <f>IF(copyYourOldExportHere!G778="x",IF(copyYourOldExportHere!G778="","",copyYourOldExportHere!G778),"")</f>
        <v/>
      </c>
      <c r="I778" s="4" t="str">
        <f>IF(copyYourOldExportHere!G778="x",IF(copyYourOldExportHere!H778="","",copyYourOldExportHere!H778),"")</f>
        <v/>
      </c>
      <c r="J778" s="4" t="str">
        <f>IF(copyYourOldExportHere!G778="x",IF(copyYourOldExportHere!I778="","",copyYourOldExportHere!I778),"")</f>
        <v/>
      </c>
      <c r="K778">
        <v>777</v>
      </c>
      <c r="L778" t="s">
        <v>45</v>
      </c>
      <c r="M778" t="s">
        <v>1703</v>
      </c>
      <c r="N778" t="s">
        <v>22</v>
      </c>
      <c r="O778">
        <v>7</v>
      </c>
      <c r="P778" t="s">
        <v>62</v>
      </c>
      <c r="Q778" t="str">
        <f t="shared" si="73"/>
        <v/>
      </c>
      <c r="R778" t="str">
        <f t="shared" si="74"/>
        <v/>
      </c>
      <c r="S778" t="str">
        <f t="shared" si="75"/>
        <v/>
      </c>
      <c r="T778" t="s">
        <v>6</v>
      </c>
      <c r="V778" t="str">
        <f t="shared" si="76"/>
        <v>Klein,WpOAA</v>
      </c>
      <c r="W778" t="str">
        <f>IF(T778&lt;&gt;"multiple",IF(ISERROR(VLOOKUP(SUBSTITUTE(SUBSTITUTE(V778,"*","~*"),"+","~+"),playerChgs!G$2:H$411,2,FALSE)),"",VLOOKUP(SUBSTITUTE(SUBSTITUTE(V778,"*","~*"),"+","~+"),playerChgs!G$2:H$411,2,FALSE)),"")</f>
        <v/>
      </c>
      <c r="X778" t="str">
        <f t="shared" si="77"/>
        <v>Klein,WpOAA</v>
      </c>
    </row>
    <row r="779" spans="1:24" x14ac:dyDescent="0.25">
      <c r="A779" s="7" t="str">
        <f t="shared" si="72"/>
        <v/>
      </c>
      <c r="B779" s="4" t="str">
        <f>IF(copyYourOldExportHere!G779="x",IF(copyYourOldExportHere!A779="","",copyYourOldExportHere!A779),"")</f>
        <v/>
      </c>
      <c r="C779" s="4" t="str">
        <f>IF(copyYourOldExportHere!G779="x",IF(copyYourOldExportHere!B779="","",copyYourOldExportHere!B779),"")</f>
        <v/>
      </c>
      <c r="D779" s="4" t="str">
        <f>IF(copyYourOldExportHere!G779="x",IF(copyYourOldExportHere!C779="","",copyYourOldExportHere!C779),"")</f>
        <v/>
      </c>
      <c r="E779" s="4" t="str">
        <f>IF(copyYourOldExportHere!G779="x",IF(copyYourOldExportHere!D779="","",copyYourOldExportHere!D779),"")</f>
        <v/>
      </c>
      <c r="F779" s="4" t="str">
        <f>IF(copyYourOldExportHere!G779="x",IF(copyYourOldExportHere!E779="","",copyYourOldExportHere!E779),"")</f>
        <v/>
      </c>
      <c r="G779" s="4" t="str">
        <f>IF(copyYourOldExportHere!G779="x",IF(copyYourOldExportHere!F779="","",copyYourOldExportHere!F779),"")</f>
        <v/>
      </c>
      <c r="H779" s="4" t="str">
        <f>IF(copyYourOldExportHere!G779="x",IF(copyYourOldExportHere!G779="","",copyYourOldExportHere!G779),"")</f>
        <v/>
      </c>
      <c r="I779" s="4" t="str">
        <f>IF(copyYourOldExportHere!G779="x",IF(copyYourOldExportHere!H779="","",copyYourOldExportHere!H779),"")</f>
        <v/>
      </c>
      <c r="J779" s="4" t="str">
        <f>IF(copyYourOldExportHere!G779="x",IF(copyYourOldExportHere!I779="","",copyYourOldExportHere!I779),"")</f>
        <v/>
      </c>
      <c r="K779">
        <v>778</v>
      </c>
      <c r="L779" t="s">
        <v>43</v>
      </c>
      <c r="M779" t="s">
        <v>1704</v>
      </c>
      <c r="N779" t="s">
        <v>22</v>
      </c>
      <c r="O779">
        <v>1</v>
      </c>
      <c r="P779" t="s">
        <v>62</v>
      </c>
      <c r="Q779" t="str">
        <f t="shared" si="73"/>
        <v/>
      </c>
      <c r="R779" t="str">
        <f t="shared" si="74"/>
        <v/>
      </c>
      <c r="S779" t="str">
        <f t="shared" si="75"/>
        <v/>
      </c>
      <c r="T779" t="s">
        <v>6</v>
      </c>
      <c r="V779" t="str">
        <f t="shared" si="76"/>
        <v>Kloffenstein,ApSLN</v>
      </c>
      <c r="W779" t="str">
        <f>IF(T779&lt;&gt;"multiple",IF(ISERROR(VLOOKUP(SUBSTITUTE(SUBSTITUTE(V779,"*","~*"),"+","~+"),playerChgs!G$2:H$411,2,FALSE)),"",VLOOKUP(SUBSTITUTE(SUBSTITUTE(V779,"*","~*"),"+","~+"),playerChgs!G$2:H$411,2,FALSE)),"")</f>
        <v/>
      </c>
      <c r="X779" t="str">
        <f t="shared" si="77"/>
        <v>Kloffenstein,ApSLN</v>
      </c>
    </row>
    <row r="780" spans="1:24" x14ac:dyDescent="0.25">
      <c r="A780" s="7" t="str">
        <f t="shared" si="72"/>
        <v/>
      </c>
      <c r="B780" s="4" t="str">
        <f>IF(copyYourOldExportHere!G780="x",IF(copyYourOldExportHere!A780="","",copyYourOldExportHere!A780),"")</f>
        <v/>
      </c>
      <c r="C780" s="4" t="str">
        <f>IF(copyYourOldExportHere!G780="x",IF(copyYourOldExportHere!B780="","",copyYourOldExportHere!B780),"")</f>
        <v/>
      </c>
      <c r="D780" s="4" t="str">
        <f>IF(copyYourOldExportHere!G780="x",IF(copyYourOldExportHere!C780="","",copyYourOldExportHere!C780),"")</f>
        <v/>
      </c>
      <c r="E780" s="4" t="str">
        <f>IF(copyYourOldExportHere!G780="x",IF(copyYourOldExportHere!D780="","",copyYourOldExportHere!D780),"")</f>
        <v/>
      </c>
      <c r="F780" s="4" t="str">
        <f>IF(copyYourOldExportHere!G780="x",IF(copyYourOldExportHere!E780="","",copyYourOldExportHere!E780),"")</f>
        <v/>
      </c>
      <c r="G780" s="4" t="str">
        <f>IF(copyYourOldExportHere!G780="x",IF(copyYourOldExportHere!F780="","",copyYourOldExportHere!F780),"")</f>
        <v/>
      </c>
      <c r="H780" s="4" t="str">
        <f>IF(copyYourOldExportHere!G780="x",IF(copyYourOldExportHere!G780="","",copyYourOldExportHere!G780),"")</f>
        <v/>
      </c>
      <c r="I780" s="4" t="str">
        <f>IF(copyYourOldExportHere!G780="x",IF(copyYourOldExportHere!H780="","",copyYourOldExportHere!H780),"")</f>
        <v/>
      </c>
      <c r="J780" s="4" t="str">
        <f>IF(copyYourOldExportHere!G780="x",IF(copyYourOldExportHere!I780="","",copyYourOldExportHere!I780),"")</f>
        <v/>
      </c>
      <c r="K780">
        <v>779</v>
      </c>
      <c r="L780" t="s">
        <v>29</v>
      </c>
      <c r="M780" t="s">
        <v>1705</v>
      </c>
      <c r="N780" t="s">
        <v>22</v>
      </c>
      <c r="O780">
        <v>69</v>
      </c>
      <c r="P780" t="s">
        <v>599</v>
      </c>
      <c r="Q780" t="str">
        <f t="shared" si="73"/>
        <v/>
      </c>
      <c r="R780" t="str">
        <f t="shared" si="74"/>
        <v/>
      </c>
      <c r="S780" t="str">
        <f t="shared" si="75"/>
        <v/>
      </c>
      <c r="V780" t="str">
        <f t="shared" si="76"/>
        <v>Knack,LpLAN</v>
      </c>
      <c r="W780" t="str">
        <f>IF(T780&lt;&gt;"multiple",IF(ISERROR(VLOOKUP(SUBSTITUTE(SUBSTITUTE(V780,"*","~*"),"+","~+"),playerChgs!G$2:H$411,2,FALSE)),"",VLOOKUP(SUBSTITUTE(SUBSTITUTE(V780,"*","~*"),"+","~+"),playerChgs!G$2:H$411,2,FALSE)),"")</f>
        <v/>
      </c>
      <c r="X780" t="str">
        <f t="shared" si="77"/>
        <v>Knack,LpLAN</v>
      </c>
    </row>
    <row r="781" spans="1:24" x14ac:dyDescent="0.25">
      <c r="A781" s="7" t="str">
        <f t="shared" si="72"/>
        <v/>
      </c>
      <c r="B781" s="4" t="str">
        <f>IF(copyYourOldExportHere!G781="x",IF(copyYourOldExportHere!A781="","",copyYourOldExportHere!A781),"")</f>
        <v/>
      </c>
      <c r="C781" s="4" t="str">
        <f>IF(copyYourOldExportHere!G781="x",IF(copyYourOldExportHere!B781="","",copyYourOldExportHere!B781),"")</f>
        <v/>
      </c>
      <c r="D781" s="4" t="str">
        <f>IF(copyYourOldExportHere!G781="x",IF(copyYourOldExportHere!C781="","",copyYourOldExportHere!C781),"")</f>
        <v/>
      </c>
      <c r="E781" s="4" t="str">
        <f>IF(copyYourOldExportHere!G781="x",IF(copyYourOldExportHere!D781="","",copyYourOldExportHere!D781),"")</f>
        <v/>
      </c>
      <c r="F781" s="4" t="str">
        <f>IF(copyYourOldExportHere!G781="x",IF(copyYourOldExportHere!E781="","",copyYourOldExportHere!E781),"")</f>
        <v/>
      </c>
      <c r="G781" s="4" t="str">
        <f>IF(copyYourOldExportHere!G781="x",IF(copyYourOldExportHere!F781="","",copyYourOldExportHere!F781),"")</f>
        <v/>
      </c>
      <c r="H781" s="4" t="str">
        <f>IF(copyYourOldExportHere!G781="x",IF(copyYourOldExportHere!G781="","",copyYourOldExportHere!G781),"")</f>
        <v/>
      </c>
      <c r="I781" s="4" t="str">
        <f>IF(copyYourOldExportHere!G781="x",IF(copyYourOldExportHere!H781="","",copyYourOldExportHere!H781),"")</f>
        <v/>
      </c>
      <c r="J781" s="4" t="str">
        <f>IF(copyYourOldExportHere!G781="x",IF(copyYourOldExportHere!I781="","",copyYourOldExportHere!I781),"")</f>
        <v/>
      </c>
      <c r="K781">
        <v>780</v>
      </c>
      <c r="L781" t="s">
        <v>28</v>
      </c>
      <c r="M781" t="s">
        <v>1706</v>
      </c>
      <c r="N781" t="s">
        <v>27</v>
      </c>
      <c r="O781">
        <v>6</v>
      </c>
      <c r="P781" t="s">
        <v>1707</v>
      </c>
      <c r="Q781" t="str">
        <f t="shared" si="73"/>
        <v/>
      </c>
      <c r="R781" t="str">
        <f t="shared" si="74"/>
        <v/>
      </c>
      <c r="S781" t="str">
        <f t="shared" si="75"/>
        <v/>
      </c>
      <c r="T781" t="s">
        <v>6</v>
      </c>
      <c r="V781" t="str">
        <f t="shared" si="76"/>
        <v>Knapp,A+hSFN</v>
      </c>
      <c r="W781" t="str">
        <f>IF(T781&lt;&gt;"multiple",IF(ISERROR(VLOOKUP(SUBSTITUTE(SUBSTITUTE(V781,"*","~*"),"+","~+"),playerChgs!G$2:H$411,2,FALSE)),"",VLOOKUP(SUBSTITUTE(SUBSTITUTE(V781,"*","~*"),"+","~+"),playerChgs!G$2:H$411,2,FALSE)),"")</f>
        <v/>
      </c>
      <c r="X781" t="str">
        <f t="shared" si="77"/>
        <v>Knapp,A+hSFN</v>
      </c>
    </row>
    <row r="782" spans="1:24" x14ac:dyDescent="0.25">
      <c r="A782" s="7" t="str">
        <f t="shared" si="72"/>
        <v/>
      </c>
      <c r="B782" s="4" t="str">
        <f>IF(copyYourOldExportHere!G782="x",IF(copyYourOldExportHere!A782="","",copyYourOldExportHere!A782),"")</f>
        <v/>
      </c>
      <c r="C782" s="4" t="str">
        <f>IF(copyYourOldExportHere!G782="x",IF(copyYourOldExportHere!B782="","",copyYourOldExportHere!B782),"")</f>
        <v/>
      </c>
      <c r="D782" s="4" t="str">
        <f>IF(copyYourOldExportHere!G782="x",IF(copyYourOldExportHere!C782="","",copyYourOldExportHere!C782),"")</f>
        <v/>
      </c>
      <c r="E782" s="4" t="str">
        <f>IF(copyYourOldExportHere!G782="x",IF(copyYourOldExportHere!D782="","",copyYourOldExportHere!D782),"")</f>
        <v/>
      </c>
      <c r="F782" s="4" t="str">
        <f>IF(copyYourOldExportHere!G782="x",IF(copyYourOldExportHere!E782="","",copyYourOldExportHere!E782),"")</f>
        <v/>
      </c>
      <c r="G782" s="4" t="str">
        <f>IF(copyYourOldExportHere!G782="x",IF(copyYourOldExportHere!F782="","",copyYourOldExportHere!F782),"")</f>
        <v/>
      </c>
      <c r="H782" s="4" t="str">
        <f>IF(copyYourOldExportHere!G782="x",IF(copyYourOldExportHere!G782="","",copyYourOldExportHere!G782),"")</f>
        <v/>
      </c>
      <c r="I782" s="4" t="str">
        <f>IF(copyYourOldExportHere!G782="x",IF(copyYourOldExportHere!H782="","",copyYourOldExportHere!H782),"")</f>
        <v/>
      </c>
      <c r="J782" s="4" t="str">
        <f>IF(copyYourOldExportHere!G782="x",IF(copyYourOldExportHere!I782="","",copyYourOldExportHere!I782),"")</f>
        <v/>
      </c>
      <c r="K782">
        <v>781</v>
      </c>
      <c r="L782" t="s">
        <v>39</v>
      </c>
      <c r="M782" t="s">
        <v>456</v>
      </c>
      <c r="N782" t="s">
        <v>27</v>
      </c>
      <c r="O782">
        <v>90</v>
      </c>
      <c r="P782" t="s">
        <v>1708</v>
      </c>
      <c r="Q782" t="str">
        <f t="shared" si="73"/>
        <v/>
      </c>
      <c r="R782" t="str">
        <f t="shared" si="74"/>
        <v/>
      </c>
      <c r="S782" t="str">
        <f t="shared" si="75"/>
        <v/>
      </c>
      <c r="V782" t="str">
        <f t="shared" si="76"/>
        <v>Knizner,AhTEA</v>
      </c>
      <c r="W782" t="str">
        <f>IF(T782&lt;&gt;"multiple",IF(ISERROR(VLOOKUP(SUBSTITUTE(SUBSTITUTE(V782,"*","~*"),"+","~+"),playerChgs!G$2:H$411,2,FALSE)),"",VLOOKUP(SUBSTITUTE(SUBSTITUTE(V782,"*","~*"),"+","~+"),playerChgs!G$2:H$411,2,FALSE)),"")</f>
        <v/>
      </c>
      <c r="X782" t="str">
        <f t="shared" si="77"/>
        <v>Knizner,AhTEA</v>
      </c>
    </row>
    <row r="783" spans="1:24" x14ac:dyDescent="0.25">
      <c r="A783" s="7" t="str">
        <f t="shared" si="72"/>
        <v/>
      </c>
      <c r="B783" s="4" t="str">
        <f>IF(copyYourOldExportHere!G783="x",IF(copyYourOldExportHere!A783="","",copyYourOldExportHere!A783),"")</f>
        <v/>
      </c>
      <c r="C783" s="4" t="str">
        <f>IF(copyYourOldExportHere!G783="x",IF(copyYourOldExportHere!B783="","",copyYourOldExportHere!B783),"")</f>
        <v/>
      </c>
      <c r="D783" s="4" t="str">
        <f>IF(copyYourOldExportHere!G783="x",IF(copyYourOldExportHere!C783="","",copyYourOldExportHere!C783),"")</f>
        <v/>
      </c>
      <c r="E783" s="4" t="str">
        <f>IF(copyYourOldExportHere!G783="x",IF(copyYourOldExportHere!D783="","",copyYourOldExportHere!D783),"")</f>
        <v/>
      </c>
      <c r="F783" s="4" t="str">
        <f>IF(copyYourOldExportHere!G783="x",IF(copyYourOldExportHere!E783="","",copyYourOldExportHere!E783),"")</f>
        <v/>
      </c>
      <c r="G783" s="4" t="str">
        <f>IF(copyYourOldExportHere!G783="x",IF(copyYourOldExportHere!F783="","",copyYourOldExportHere!F783),"")</f>
        <v/>
      </c>
      <c r="H783" s="4" t="str">
        <f>IF(copyYourOldExportHere!G783="x",IF(copyYourOldExportHere!G783="","",copyYourOldExportHere!G783),"")</f>
        <v/>
      </c>
      <c r="I783" s="4" t="str">
        <f>IF(copyYourOldExportHere!G783="x",IF(copyYourOldExportHere!H783="","",copyYourOldExportHere!H783),"")</f>
        <v/>
      </c>
      <c r="J783" s="4" t="str">
        <f>IF(copyYourOldExportHere!G783="x",IF(copyYourOldExportHere!I783="","",copyYourOldExportHere!I783),"")</f>
        <v/>
      </c>
      <c r="K783">
        <v>782</v>
      </c>
      <c r="L783" t="s">
        <v>32</v>
      </c>
      <c r="M783" t="s">
        <v>1709</v>
      </c>
      <c r="N783" t="s">
        <v>27</v>
      </c>
      <c r="O783">
        <v>7</v>
      </c>
      <c r="P783" t="s">
        <v>1710</v>
      </c>
      <c r="Q783" t="str">
        <f t="shared" si="73"/>
        <v/>
      </c>
      <c r="R783" t="str">
        <f t="shared" si="74"/>
        <v/>
      </c>
      <c r="S783" t="str">
        <f t="shared" si="75"/>
        <v/>
      </c>
      <c r="T783" t="s">
        <v>6</v>
      </c>
      <c r="V783" t="str">
        <f t="shared" si="76"/>
        <v>Koch,GhPIN</v>
      </c>
      <c r="W783" t="str">
        <f>IF(T783&lt;&gt;"multiple",IF(ISERROR(VLOOKUP(SUBSTITUTE(SUBSTITUTE(V783,"*","~*"),"+","~+"),playerChgs!G$2:H$411,2,FALSE)),"",VLOOKUP(SUBSTITUTE(SUBSTITUTE(V783,"*","~*"),"+","~+"),playerChgs!G$2:H$411,2,FALSE)),"")</f>
        <v/>
      </c>
      <c r="X783" t="str">
        <f t="shared" si="77"/>
        <v>Koch,GhPIN</v>
      </c>
    </row>
    <row r="784" spans="1:24" x14ac:dyDescent="0.25">
      <c r="A784" s="7" t="str">
        <f t="shared" si="72"/>
        <v/>
      </c>
      <c r="B784" s="4" t="str">
        <f>IF(copyYourOldExportHere!G784="x",IF(copyYourOldExportHere!A784="","",copyYourOldExportHere!A784),"")</f>
        <v/>
      </c>
      <c r="C784" s="4" t="str">
        <f>IF(copyYourOldExportHere!G784="x",IF(copyYourOldExportHere!B784="","",copyYourOldExportHere!B784),"")</f>
        <v/>
      </c>
      <c r="D784" s="4" t="str">
        <f>IF(copyYourOldExportHere!G784="x",IF(copyYourOldExportHere!C784="","",copyYourOldExportHere!C784),"")</f>
        <v/>
      </c>
      <c r="E784" s="4" t="str">
        <f>IF(copyYourOldExportHere!G784="x",IF(copyYourOldExportHere!D784="","",copyYourOldExportHere!D784),"")</f>
        <v/>
      </c>
      <c r="F784" s="4" t="str">
        <f>IF(copyYourOldExportHere!G784="x",IF(copyYourOldExportHere!E784="","",copyYourOldExportHere!E784),"")</f>
        <v/>
      </c>
      <c r="G784" s="4" t="str">
        <f>IF(copyYourOldExportHere!G784="x",IF(copyYourOldExportHere!F784="","",copyYourOldExportHere!F784),"")</f>
        <v/>
      </c>
      <c r="H784" s="4" t="str">
        <f>IF(copyYourOldExportHere!G784="x",IF(copyYourOldExportHere!G784="","",copyYourOldExportHere!G784),"")</f>
        <v/>
      </c>
      <c r="I784" s="4" t="str">
        <f>IF(copyYourOldExportHere!G784="x",IF(copyYourOldExportHere!H784="","",copyYourOldExportHere!H784),"")</f>
        <v/>
      </c>
      <c r="J784" s="4" t="str">
        <f>IF(copyYourOldExportHere!G784="x",IF(copyYourOldExportHere!I784="","",copyYourOldExportHere!I784),"")</f>
        <v/>
      </c>
      <c r="K784">
        <v>783</v>
      </c>
      <c r="L784" t="s">
        <v>46</v>
      </c>
      <c r="M784" t="s">
        <v>847</v>
      </c>
      <c r="N784" t="s">
        <v>22</v>
      </c>
      <c r="O784">
        <v>0</v>
      </c>
      <c r="P784" t="s">
        <v>66</v>
      </c>
      <c r="Q784" t="str">
        <f t="shared" si="73"/>
        <v/>
      </c>
      <c r="R784" t="str">
        <f t="shared" si="74"/>
        <v/>
      </c>
      <c r="S784" t="str">
        <f t="shared" si="75"/>
        <v/>
      </c>
      <c r="T784" t="s">
        <v>6</v>
      </c>
      <c r="V784" t="str">
        <f t="shared" si="76"/>
        <v>Koch,MpCON</v>
      </c>
      <c r="W784" t="str">
        <f>IF(T784&lt;&gt;"multiple",IF(ISERROR(VLOOKUP(SUBSTITUTE(SUBSTITUTE(V784,"*","~*"),"+","~+"),playerChgs!G$2:H$411,2,FALSE)),"",VLOOKUP(SUBSTITUTE(SUBSTITUTE(V784,"*","~*"),"+","~+"),playerChgs!G$2:H$411,2,FALSE)),"")</f>
        <v/>
      </c>
      <c r="X784" t="str">
        <f t="shared" si="77"/>
        <v>Koch,MpCON</v>
      </c>
    </row>
    <row r="785" spans="1:24" x14ac:dyDescent="0.25">
      <c r="A785" s="7" t="str">
        <f t="shared" si="72"/>
        <v/>
      </c>
      <c r="B785" s="4" t="str">
        <f>IF(copyYourOldExportHere!G785="x",IF(copyYourOldExportHere!A785="","",copyYourOldExportHere!A785),"")</f>
        <v/>
      </c>
      <c r="C785" s="4" t="str">
        <f>IF(copyYourOldExportHere!G785="x",IF(copyYourOldExportHere!B785="","",copyYourOldExportHere!B785),"")</f>
        <v/>
      </c>
      <c r="D785" s="4" t="str">
        <f>IF(copyYourOldExportHere!G785="x",IF(copyYourOldExportHere!C785="","",copyYourOldExportHere!C785),"")</f>
        <v/>
      </c>
      <c r="E785" s="4" t="str">
        <f>IF(copyYourOldExportHere!G785="x",IF(copyYourOldExportHere!D785="","",copyYourOldExportHere!D785),"")</f>
        <v/>
      </c>
      <c r="F785" s="4" t="str">
        <f>IF(copyYourOldExportHere!G785="x",IF(copyYourOldExportHere!E785="","",copyYourOldExportHere!E785),"")</f>
        <v/>
      </c>
      <c r="G785" s="4" t="str">
        <f>IF(copyYourOldExportHere!G785="x",IF(copyYourOldExportHere!F785="","",copyYourOldExportHere!F785),"")</f>
        <v/>
      </c>
      <c r="H785" s="4" t="str">
        <f>IF(copyYourOldExportHere!G785="x",IF(copyYourOldExportHere!G785="","",copyYourOldExportHere!G785),"")</f>
        <v/>
      </c>
      <c r="I785" s="4" t="str">
        <f>IF(copyYourOldExportHere!G785="x",IF(copyYourOldExportHere!H785="","",copyYourOldExportHere!H785),"")</f>
        <v/>
      </c>
      <c r="J785" s="4" t="str">
        <f>IF(copyYourOldExportHere!G785="x",IF(copyYourOldExportHere!I785="","",copyYourOldExportHere!I785),"")</f>
        <v/>
      </c>
      <c r="K785">
        <v>784</v>
      </c>
      <c r="L785" t="s">
        <v>51</v>
      </c>
      <c r="M785" t="s">
        <v>1711</v>
      </c>
      <c r="N785" t="s">
        <v>22</v>
      </c>
      <c r="O785">
        <v>65</v>
      </c>
      <c r="P785" t="s">
        <v>67</v>
      </c>
      <c r="Q785" t="str">
        <f t="shared" si="73"/>
        <v/>
      </c>
      <c r="R785" t="str">
        <f t="shared" si="74"/>
        <v/>
      </c>
      <c r="S785" t="str">
        <f t="shared" si="75"/>
        <v/>
      </c>
      <c r="V785" t="str">
        <f t="shared" si="76"/>
        <v>Kochanowicz,JpLAA</v>
      </c>
      <c r="W785" t="str">
        <f>IF(T785&lt;&gt;"multiple",IF(ISERROR(VLOOKUP(SUBSTITUTE(SUBSTITUTE(V785,"*","~*"),"+","~+"),playerChgs!G$2:H$411,2,FALSE)),"",VLOOKUP(SUBSTITUTE(SUBSTITUTE(V785,"*","~*"),"+","~+"),playerChgs!G$2:H$411,2,FALSE)),"")</f>
        <v/>
      </c>
      <c r="X785" t="str">
        <f t="shared" si="77"/>
        <v>Kochanowicz,JpLAA</v>
      </c>
    </row>
    <row r="786" spans="1:24" x14ac:dyDescent="0.25">
      <c r="A786" s="7" t="str">
        <f t="shared" si="72"/>
        <v/>
      </c>
      <c r="B786" s="4" t="str">
        <f>IF(copyYourOldExportHere!G786="x",IF(copyYourOldExportHere!A786="","",copyYourOldExportHere!A786),"")</f>
        <v/>
      </c>
      <c r="C786" s="4" t="str">
        <f>IF(copyYourOldExportHere!G786="x",IF(copyYourOldExportHere!B786="","",copyYourOldExportHere!B786),"")</f>
        <v/>
      </c>
      <c r="D786" s="4" t="str">
        <f>IF(copyYourOldExportHere!G786="x",IF(copyYourOldExportHere!C786="","",copyYourOldExportHere!C786),"")</f>
        <v/>
      </c>
      <c r="E786" s="4" t="str">
        <f>IF(copyYourOldExportHere!G786="x",IF(copyYourOldExportHere!D786="","",copyYourOldExportHere!D786),"")</f>
        <v/>
      </c>
      <c r="F786" s="4" t="str">
        <f>IF(copyYourOldExportHere!G786="x",IF(copyYourOldExportHere!E786="","",copyYourOldExportHere!E786),"")</f>
        <v/>
      </c>
      <c r="G786" s="4" t="str">
        <f>IF(copyYourOldExportHere!G786="x",IF(copyYourOldExportHere!F786="","",copyYourOldExportHere!F786),"")</f>
        <v/>
      </c>
      <c r="H786" s="4" t="str">
        <f>IF(copyYourOldExportHere!G786="x",IF(copyYourOldExportHere!G786="","",copyYourOldExportHere!G786),"")</f>
        <v/>
      </c>
      <c r="I786" s="4" t="str">
        <f>IF(copyYourOldExportHere!G786="x",IF(copyYourOldExportHere!H786="","",copyYourOldExportHere!H786),"")</f>
        <v/>
      </c>
      <c r="J786" s="4" t="str">
        <f>IF(copyYourOldExportHere!G786="x",IF(copyYourOldExportHere!I786="","",copyYourOldExportHere!I786),"")</f>
        <v/>
      </c>
      <c r="K786">
        <v>785</v>
      </c>
      <c r="L786" t="s">
        <v>30</v>
      </c>
      <c r="M786" t="s">
        <v>1712</v>
      </c>
      <c r="N786" t="s">
        <v>22</v>
      </c>
      <c r="O786">
        <v>62</v>
      </c>
      <c r="P786" t="s">
        <v>418</v>
      </c>
      <c r="Q786" t="str">
        <f t="shared" si="73"/>
        <v/>
      </c>
      <c r="R786" t="str">
        <f t="shared" si="74"/>
        <v/>
      </c>
      <c r="S786" t="str">
        <f t="shared" si="75"/>
        <v/>
      </c>
      <c r="V786" t="str">
        <f t="shared" si="76"/>
        <v>Koenig,J*pMLN</v>
      </c>
      <c r="W786" t="str">
        <f>IF(T786&lt;&gt;"multiple",IF(ISERROR(VLOOKUP(SUBSTITUTE(SUBSTITUTE(V786,"*","~*"),"+","~+"),playerChgs!G$2:H$411,2,FALSE)),"",VLOOKUP(SUBSTITUTE(SUBSTITUTE(V786,"*","~*"),"+","~+"),playerChgs!G$2:H$411,2,FALSE)),"")</f>
        <v/>
      </c>
      <c r="X786" t="str">
        <f t="shared" si="77"/>
        <v>Koenig,J*pMLN</v>
      </c>
    </row>
    <row r="787" spans="1:24" x14ac:dyDescent="0.25">
      <c r="A787" s="7" t="str">
        <f t="shared" si="72"/>
        <v/>
      </c>
      <c r="B787" s="4" t="str">
        <f>IF(copyYourOldExportHere!G787="x",IF(copyYourOldExportHere!A787="","",copyYourOldExportHere!A787),"")</f>
        <v/>
      </c>
      <c r="C787" s="4" t="str">
        <f>IF(copyYourOldExportHere!G787="x",IF(copyYourOldExportHere!B787="","",copyYourOldExportHere!B787),"")</f>
        <v/>
      </c>
      <c r="D787" s="4" t="str">
        <f>IF(copyYourOldExportHere!G787="x",IF(copyYourOldExportHere!C787="","",copyYourOldExportHere!C787),"")</f>
        <v/>
      </c>
      <c r="E787" s="4" t="str">
        <f>IF(copyYourOldExportHere!G787="x",IF(copyYourOldExportHere!D787="","",copyYourOldExportHere!D787),"")</f>
        <v/>
      </c>
      <c r="F787" s="4" t="str">
        <f>IF(copyYourOldExportHere!G787="x",IF(copyYourOldExportHere!E787="","",copyYourOldExportHere!E787),"")</f>
        <v/>
      </c>
      <c r="G787" s="4" t="str">
        <f>IF(copyYourOldExportHere!G787="x",IF(copyYourOldExportHere!F787="","",copyYourOldExportHere!F787),"")</f>
        <v/>
      </c>
      <c r="H787" s="4" t="str">
        <f>IF(copyYourOldExportHere!G787="x",IF(copyYourOldExportHere!G787="","",copyYourOldExportHere!G787),"")</f>
        <v/>
      </c>
      <c r="I787" s="4" t="str">
        <f>IF(copyYourOldExportHere!G787="x",IF(copyYourOldExportHere!H787="","",copyYourOldExportHere!H787),"")</f>
        <v/>
      </c>
      <c r="J787" s="4" t="str">
        <f>IF(copyYourOldExportHere!G787="x",IF(copyYourOldExportHere!I787="","",copyYourOldExportHere!I787),"")</f>
        <v/>
      </c>
      <c r="K787">
        <v>786</v>
      </c>
      <c r="L787" t="s">
        <v>26</v>
      </c>
      <c r="M787" t="s">
        <v>1713</v>
      </c>
      <c r="N787" t="s">
        <v>22</v>
      </c>
      <c r="O787">
        <v>47</v>
      </c>
      <c r="P787" t="s">
        <v>60</v>
      </c>
      <c r="Q787" t="str">
        <f t="shared" si="73"/>
        <v/>
      </c>
      <c r="R787" t="str">
        <f t="shared" si="74"/>
        <v/>
      </c>
      <c r="S787" t="str">
        <f t="shared" si="75"/>
        <v/>
      </c>
      <c r="V787" t="str">
        <f t="shared" si="76"/>
        <v>Kolek,SpSDN</v>
      </c>
      <c r="W787" t="str">
        <f>IF(T787&lt;&gt;"multiple",IF(ISERROR(VLOOKUP(SUBSTITUTE(SUBSTITUTE(V787,"*","~*"),"+","~+"),playerChgs!G$2:H$411,2,FALSE)),"",VLOOKUP(SUBSTITUTE(SUBSTITUTE(V787,"*","~*"),"+","~+"),playerChgs!G$2:H$411,2,FALSE)),"")</f>
        <v/>
      </c>
      <c r="X787" t="str">
        <f t="shared" si="77"/>
        <v>Kolek,SpSDN</v>
      </c>
    </row>
    <row r="788" spans="1:24" x14ac:dyDescent="0.25">
      <c r="A788" s="7" t="str">
        <f t="shared" si="72"/>
        <v/>
      </c>
      <c r="B788" s="4" t="str">
        <f>IF(copyYourOldExportHere!G788="x",IF(copyYourOldExportHere!A788="","",copyYourOldExportHere!A788),"")</f>
        <v/>
      </c>
      <c r="C788" s="4" t="str">
        <f>IF(copyYourOldExportHere!G788="x",IF(copyYourOldExportHere!B788="","",copyYourOldExportHere!B788),"")</f>
        <v/>
      </c>
      <c r="D788" s="4" t="str">
        <f>IF(copyYourOldExportHere!G788="x",IF(copyYourOldExportHere!C788="","",copyYourOldExportHere!C788),"")</f>
        <v/>
      </c>
      <c r="E788" s="4" t="str">
        <f>IF(copyYourOldExportHere!G788="x",IF(copyYourOldExportHere!D788="","",copyYourOldExportHere!D788),"")</f>
        <v/>
      </c>
      <c r="F788" s="4" t="str">
        <f>IF(copyYourOldExportHere!G788="x",IF(copyYourOldExportHere!E788="","",copyYourOldExportHere!E788),"")</f>
        <v/>
      </c>
      <c r="G788" s="4" t="str">
        <f>IF(copyYourOldExportHere!G788="x",IF(copyYourOldExportHere!F788="","",copyYourOldExportHere!F788),"")</f>
        <v/>
      </c>
      <c r="H788" s="4" t="str">
        <f>IF(copyYourOldExportHere!G788="x",IF(copyYourOldExportHere!G788="","",copyYourOldExportHere!G788),"")</f>
        <v/>
      </c>
      <c r="I788" s="4" t="str">
        <f>IF(copyYourOldExportHere!G788="x",IF(copyYourOldExportHere!H788="","",copyYourOldExportHere!H788),"")</f>
        <v/>
      </c>
      <c r="J788" s="4" t="str">
        <f>IF(copyYourOldExportHere!G788="x",IF(copyYourOldExportHere!I788="","",copyYourOldExportHere!I788),"")</f>
        <v/>
      </c>
      <c r="K788">
        <v>787</v>
      </c>
      <c r="L788" t="s">
        <v>29</v>
      </c>
      <c r="M788" t="s">
        <v>657</v>
      </c>
      <c r="N788" t="s">
        <v>22</v>
      </c>
      <c r="O788">
        <v>68</v>
      </c>
      <c r="P788" t="s">
        <v>78</v>
      </c>
      <c r="Q788" t="str">
        <f t="shared" si="73"/>
        <v/>
      </c>
      <c r="R788" t="str">
        <f t="shared" si="74"/>
        <v/>
      </c>
      <c r="S788" t="str">
        <f t="shared" si="75"/>
        <v/>
      </c>
      <c r="V788" t="str">
        <f t="shared" si="76"/>
        <v>Kopech,MpLAN</v>
      </c>
      <c r="W788" t="str">
        <f>IF(T788&lt;&gt;"multiple",IF(ISERROR(VLOOKUP(SUBSTITUTE(SUBSTITUTE(V788,"*","~*"),"+","~+"),playerChgs!G$2:H$411,2,FALSE)),"",VLOOKUP(SUBSTITUTE(SUBSTITUTE(V788,"*","~*"),"+","~+"),playerChgs!G$2:H$411,2,FALSE)),"")</f>
        <v/>
      </c>
      <c r="X788" t="str">
        <f t="shared" si="77"/>
        <v>Kopech,MpLAN</v>
      </c>
    </row>
    <row r="789" spans="1:24" x14ac:dyDescent="0.25">
      <c r="A789" s="7" t="str">
        <f t="shared" si="72"/>
        <v/>
      </c>
      <c r="B789" s="4" t="str">
        <f>IF(copyYourOldExportHere!G789="x",IF(copyYourOldExportHere!A789="","",copyYourOldExportHere!A789),"")</f>
        <v/>
      </c>
      <c r="C789" s="4" t="str">
        <f>IF(copyYourOldExportHere!G789="x",IF(copyYourOldExportHere!B789="","",copyYourOldExportHere!B789),"")</f>
        <v/>
      </c>
      <c r="D789" s="4" t="str">
        <f>IF(copyYourOldExportHere!G789="x",IF(copyYourOldExportHere!C789="","",copyYourOldExportHere!C789),"")</f>
        <v/>
      </c>
      <c r="E789" s="4" t="str">
        <f>IF(copyYourOldExportHere!G789="x",IF(copyYourOldExportHere!D789="","",copyYourOldExportHere!D789),"")</f>
        <v/>
      </c>
      <c r="F789" s="4" t="str">
        <f>IF(copyYourOldExportHere!G789="x",IF(copyYourOldExportHere!E789="","",copyYourOldExportHere!E789),"")</f>
        <v/>
      </c>
      <c r="G789" s="4" t="str">
        <f>IF(copyYourOldExportHere!G789="x",IF(copyYourOldExportHere!F789="","",copyYourOldExportHere!F789),"")</f>
        <v/>
      </c>
      <c r="H789" s="4" t="str">
        <f>IF(copyYourOldExportHere!G789="x",IF(copyYourOldExportHere!G789="","",copyYourOldExportHere!G789),"")</f>
        <v/>
      </c>
      <c r="I789" s="4" t="str">
        <f>IF(copyYourOldExportHere!G789="x",IF(copyYourOldExportHere!H789="","",copyYourOldExportHere!H789),"")</f>
        <v/>
      </c>
      <c r="J789" s="4" t="str">
        <f>IF(copyYourOldExportHere!G789="x",IF(copyYourOldExportHere!I789="","",copyYourOldExportHere!I789),"")</f>
        <v/>
      </c>
      <c r="K789">
        <v>788</v>
      </c>
      <c r="L789" t="s">
        <v>23</v>
      </c>
      <c r="M789" t="s">
        <v>657</v>
      </c>
      <c r="N789" t="s">
        <v>22</v>
      </c>
      <c r="O789">
        <v>44</v>
      </c>
      <c r="P789" t="s">
        <v>64</v>
      </c>
      <c r="Q789" t="str">
        <f t="shared" si="73"/>
        <v/>
      </c>
      <c r="R789" t="str">
        <f t="shared" si="74"/>
        <v/>
      </c>
      <c r="S789" t="str">
        <f t="shared" si="75"/>
        <v/>
      </c>
      <c r="T789" t="s">
        <v>7</v>
      </c>
      <c r="V789" t="str">
        <f t="shared" si="76"/>
        <v>Kopech,MpCHA</v>
      </c>
      <c r="W789" t="str">
        <f>IF(T789&lt;&gt;"multiple",IF(ISERROR(VLOOKUP(SUBSTITUTE(SUBSTITUTE(V789,"*","~*"),"+","~+"),playerChgs!G$2:H$411,2,FALSE)),"",VLOOKUP(SUBSTITUTE(SUBSTITUTE(V789,"*","~*"),"+","~+"),playerChgs!G$2:H$411,2,FALSE)),"")</f>
        <v/>
      </c>
      <c r="X789" t="str">
        <f t="shared" si="77"/>
        <v>Kopech,MpCHA</v>
      </c>
    </row>
    <row r="790" spans="1:24" x14ac:dyDescent="0.25">
      <c r="A790" s="7" t="str">
        <f t="shared" si="72"/>
        <v/>
      </c>
      <c r="B790" s="4" t="str">
        <f>IF(copyYourOldExportHere!G790="x",IF(copyYourOldExportHere!A790="","",copyYourOldExportHere!A790),"")</f>
        <v/>
      </c>
      <c r="C790" s="4" t="str">
        <f>IF(copyYourOldExportHere!G790="x",IF(copyYourOldExportHere!B790="","",copyYourOldExportHere!B790),"")</f>
        <v/>
      </c>
      <c r="D790" s="4" t="str">
        <f>IF(copyYourOldExportHere!G790="x",IF(copyYourOldExportHere!C790="","",copyYourOldExportHere!C790),"")</f>
        <v/>
      </c>
      <c r="E790" s="4" t="str">
        <f>IF(copyYourOldExportHere!G790="x",IF(copyYourOldExportHere!D790="","",copyYourOldExportHere!D790),"")</f>
        <v/>
      </c>
      <c r="F790" s="4" t="str">
        <f>IF(copyYourOldExportHere!G790="x",IF(copyYourOldExportHere!E790="","",copyYourOldExportHere!E790),"")</f>
        <v/>
      </c>
      <c r="G790" s="4" t="str">
        <f>IF(copyYourOldExportHere!G790="x",IF(copyYourOldExportHere!F790="","",copyYourOldExportHere!F790),"")</f>
        <v/>
      </c>
      <c r="H790" s="4" t="str">
        <f>IF(copyYourOldExportHere!G790="x",IF(copyYourOldExportHere!G790="","",copyYourOldExportHere!G790),"")</f>
        <v/>
      </c>
      <c r="I790" s="4" t="str">
        <f>IF(copyYourOldExportHere!G790="x",IF(copyYourOldExportHere!H790="","",copyYourOldExportHere!H790),"")</f>
        <v/>
      </c>
      <c r="J790" s="4" t="str">
        <f>IF(copyYourOldExportHere!G790="x",IF(copyYourOldExportHere!I790="","",copyYourOldExportHere!I790),"")</f>
        <v/>
      </c>
      <c r="K790">
        <v>789</v>
      </c>
      <c r="L790" t="s">
        <v>29</v>
      </c>
      <c r="M790" t="s">
        <v>657</v>
      </c>
      <c r="N790" t="s">
        <v>22</v>
      </c>
      <c r="O790">
        <v>24</v>
      </c>
      <c r="P790" t="s">
        <v>78</v>
      </c>
      <c r="Q790" t="str">
        <f t="shared" si="73"/>
        <v/>
      </c>
      <c r="R790" t="str">
        <f t="shared" si="74"/>
        <v/>
      </c>
      <c r="S790" t="str">
        <f t="shared" si="75"/>
        <v/>
      </c>
      <c r="T790" t="s">
        <v>7</v>
      </c>
      <c r="V790" t="str">
        <f t="shared" si="76"/>
        <v>Kopech,MpLAN</v>
      </c>
      <c r="W790" t="str">
        <f>IF(T790&lt;&gt;"multiple",IF(ISERROR(VLOOKUP(SUBSTITUTE(SUBSTITUTE(V790,"*","~*"),"+","~+"),playerChgs!G$2:H$411,2,FALSE)),"",VLOOKUP(SUBSTITUTE(SUBSTITUTE(V790,"*","~*"),"+","~+"),playerChgs!G$2:H$411,2,FALSE)),"")</f>
        <v/>
      </c>
      <c r="X790" t="str">
        <f t="shared" si="77"/>
        <v>Kopech,MpLAN</v>
      </c>
    </row>
    <row r="791" spans="1:24" x14ac:dyDescent="0.25">
      <c r="A791" s="7" t="str">
        <f t="shared" si="72"/>
        <v/>
      </c>
      <c r="B791" s="4" t="str">
        <f>IF(copyYourOldExportHere!G791="x",IF(copyYourOldExportHere!A791="","",copyYourOldExportHere!A791),"")</f>
        <v/>
      </c>
      <c r="C791" s="4" t="str">
        <f>IF(copyYourOldExportHere!G791="x",IF(copyYourOldExportHere!B791="","",copyYourOldExportHere!B791),"")</f>
        <v/>
      </c>
      <c r="D791" s="4" t="str">
        <f>IF(copyYourOldExportHere!G791="x",IF(copyYourOldExportHere!C791="","",copyYourOldExportHere!C791),"")</f>
        <v/>
      </c>
      <c r="E791" s="4" t="str">
        <f>IF(copyYourOldExportHere!G791="x",IF(copyYourOldExportHere!D791="","",copyYourOldExportHere!D791),"")</f>
        <v/>
      </c>
      <c r="F791" s="4" t="str">
        <f>IF(copyYourOldExportHere!G791="x",IF(copyYourOldExportHere!E791="","",copyYourOldExportHere!E791),"")</f>
        <v/>
      </c>
      <c r="G791" s="4" t="str">
        <f>IF(copyYourOldExportHere!G791="x",IF(copyYourOldExportHere!F791="","",copyYourOldExportHere!F791),"")</f>
        <v/>
      </c>
      <c r="H791" s="4" t="str">
        <f>IF(copyYourOldExportHere!G791="x",IF(copyYourOldExportHere!G791="","",copyYourOldExportHere!G791),"")</f>
        <v/>
      </c>
      <c r="I791" s="4" t="str">
        <f>IF(copyYourOldExportHere!G791="x",IF(copyYourOldExportHere!H791="","",copyYourOldExportHere!H791),"")</f>
        <v/>
      </c>
      <c r="J791" s="4" t="str">
        <f>IF(copyYourOldExportHere!G791="x",IF(copyYourOldExportHere!I791="","",copyYourOldExportHere!I791),"")</f>
        <v/>
      </c>
      <c r="K791">
        <v>790</v>
      </c>
      <c r="L791" t="s">
        <v>34</v>
      </c>
      <c r="M791" t="s">
        <v>1714</v>
      </c>
      <c r="N791" t="s">
        <v>22</v>
      </c>
      <c r="O791">
        <v>1</v>
      </c>
      <c r="P791" t="s">
        <v>62</v>
      </c>
      <c r="Q791" t="str">
        <f t="shared" si="73"/>
        <v/>
      </c>
      <c r="R791" t="str">
        <f t="shared" si="74"/>
        <v/>
      </c>
      <c r="S791" t="str">
        <f t="shared" si="75"/>
        <v/>
      </c>
      <c r="T791" t="s">
        <v>6</v>
      </c>
      <c r="V791" t="str">
        <f t="shared" si="76"/>
        <v>Kravetz,E*pCIN</v>
      </c>
      <c r="W791" t="str">
        <f>IF(T791&lt;&gt;"multiple",IF(ISERROR(VLOOKUP(SUBSTITUTE(SUBSTITUTE(V791,"*","~*"),"+","~+"),playerChgs!G$2:H$411,2,FALSE)),"",VLOOKUP(SUBSTITUTE(SUBSTITUTE(V791,"*","~*"),"+","~+"),playerChgs!G$2:H$411,2,FALSE)),"")</f>
        <v/>
      </c>
      <c r="X791" t="str">
        <f t="shared" si="77"/>
        <v>Kravetz,E*pCIN</v>
      </c>
    </row>
    <row r="792" spans="1:24" x14ac:dyDescent="0.25">
      <c r="A792" s="7" t="str">
        <f t="shared" si="72"/>
        <v/>
      </c>
      <c r="B792" s="4" t="str">
        <f>IF(copyYourOldExportHere!G792="x",IF(copyYourOldExportHere!A792="","",copyYourOldExportHere!A792),"")</f>
        <v/>
      </c>
      <c r="C792" s="4" t="str">
        <f>IF(copyYourOldExportHere!G792="x",IF(copyYourOldExportHere!B792="","",copyYourOldExportHere!B792),"")</f>
        <v/>
      </c>
      <c r="D792" s="4" t="str">
        <f>IF(copyYourOldExportHere!G792="x",IF(copyYourOldExportHere!C792="","",copyYourOldExportHere!C792),"")</f>
        <v/>
      </c>
      <c r="E792" s="4" t="str">
        <f>IF(copyYourOldExportHere!G792="x",IF(copyYourOldExportHere!D792="","",copyYourOldExportHere!D792),"")</f>
        <v/>
      </c>
      <c r="F792" s="4" t="str">
        <f>IF(copyYourOldExportHere!G792="x",IF(copyYourOldExportHere!E792="","",copyYourOldExportHere!E792),"")</f>
        <v/>
      </c>
      <c r="G792" s="4" t="str">
        <f>IF(copyYourOldExportHere!G792="x",IF(copyYourOldExportHere!F792="","",copyYourOldExportHere!F792),"")</f>
        <v/>
      </c>
      <c r="H792" s="4" t="str">
        <f>IF(copyYourOldExportHere!G792="x",IF(copyYourOldExportHere!G792="","",copyYourOldExportHere!G792),"")</f>
        <v/>
      </c>
      <c r="I792" s="4" t="str">
        <f>IF(copyYourOldExportHere!G792="x",IF(copyYourOldExportHere!H792="","",copyYourOldExportHere!H792),"")</f>
        <v/>
      </c>
      <c r="J792" s="4" t="str">
        <f>IF(copyYourOldExportHere!G792="x",IF(copyYourOldExportHere!I792="","",copyYourOldExportHere!I792),"")</f>
        <v/>
      </c>
      <c r="K792">
        <v>791</v>
      </c>
      <c r="L792" t="s">
        <v>48</v>
      </c>
      <c r="M792" t="s">
        <v>848</v>
      </c>
      <c r="N792" t="s">
        <v>27</v>
      </c>
      <c r="O792">
        <v>59</v>
      </c>
      <c r="P792" t="s">
        <v>1715</v>
      </c>
      <c r="Q792" t="str">
        <f t="shared" si="73"/>
        <v/>
      </c>
      <c r="R792" t="str">
        <f t="shared" si="74"/>
        <v/>
      </c>
      <c r="S792" t="str">
        <f t="shared" si="75"/>
        <v/>
      </c>
      <c r="V792" t="str">
        <f t="shared" si="76"/>
        <v>Kreidler,RhDEA</v>
      </c>
      <c r="W792" t="str">
        <f>IF(T792&lt;&gt;"multiple",IF(ISERROR(VLOOKUP(SUBSTITUTE(SUBSTITUTE(V792,"*","~*"),"+","~+"),playerChgs!G$2:H$411,2,FALSE)),"",VLOOKUP(SUBSTITUTE(SUBSTITUTE(V792,"*","~*"),"+","~+"),playerChgs!G$2:H$411,2,FALSE)),"")</f>
        <v/>
      </c>
      <c r="X792" t="str">
        <f t="shared" si="77"/>
        <v>Kreidler,RhDEA</v>
      </c>
    </row>
    <row r="793" spans="1:24" x14ac:dyDescent="0.25">
      <c r="A793" s="7" t="str">
        <f t="shared" si="72"/>
        <v/>
      </c>
      <c r="B793" s="4" t="str">
        <f>IF(copyYourOldExportHere!G793="x",IF(copyYourOldExportHere!A793="","",copyYourOldExportHere!A793),"")</f>
        <v/>
      </c>
      <c r="C793" s="4" t="str">
        <f>IF(copyYourOldExportHere!G793="x",IF(copyYourOldExportHere!B793="","",copyYourOldExportHere!B793),"")</f>
        <v/>
      </c>
      <c r="D793" s="4" t="str">
        <f>IF(copyYourOldExportHere!G793="x",IF(copyYourOldExportHere!C793="","",copyYourOldExportHere!C793),"")</f>
        <v/>
      </c>
      <c r="E793" s="4" t="str">
        <f>IF(copyYourOldExportHere!G793="x",IF(copyYourOldExportHere!D793="","",copyYourOldExportHere!D793),"")</f>
        <v/>
      </c>
      <c r="F793" s="4" t="str">
        <f>IF(copyYourOldExportHere!G793="x",IF(copyYourOldExportHere!E793="","",copyYourOldExportHere!E793),"")</f>
        <v/>
      </c>
      <c r="G793" s="4" t="str">
        <f>IF(copyYourOldExportHere!G793="x",IF(copyYourOldExportHere!F793="","",copyYourOldExportHere!F793),"")</f>
        <v/>
      </c>
      <c r="H793" s="4" t="str">
        <f>IF(copyYourOldExportHere!G793="x",IF(copyYourOldExportHere!G793="","",copyYourOldExportHere!G793),"")</f>
        <v/>
      </c>
      <c r="I793" s="4" t="str">
        <f>IF(copyYourOldExportHere!G793="x",IF(copyYourOldExportHere!H793="","",copyYourOldExportHere!H793),"")</f>
        <v/>
      </c>
      <c r="J793" s="4" t="str">
        <f>IF(copyYourOldExportHere!G793="x",IF(copyYourOldExportHere!I793="","",copyYourOldExportHere!I793),"")</f>
        <v/>
      </c>
      <c r="K793">
        <v>792</v>
      </c>
      <c r="L793" t="s">
        <v>35</v>
      </c>
      <c r="M793" t="s">
        <v>549</v>
      </c>
      <c r="N793" t="s">
        <v>22</v>
      </c>
      <c r="O793">
        <v>130</v>
      </c>
      <c r="P793" t="s">
        <v>69</v>
      </c>
      <c r="Q793" t="str">
        <f t="shared" si="73"/>
        <v/>
      </c>
      <c r="R793" t="str">
        <f t="shared" si="74"/>
        <v/>
      </c>
      <c r="S793" t="str">
        <f t="shared" si="75"/>
        <v/>
      </c>
      <c r="V793" t="str">
        <f t="shared" si="76"/>
        <v>Kremer,DpBAA</v>
      </c>
      <c r="W793" t="str">
        <f>IF(T793&lt;&gt;"multiple",IF(ISERROR(VLOOKUP(SUBSTITUTE(SUBSTITUTE(V793,"*","~*"),"+","~+"),playerChgs!G$2:H$411,2,FALSE)),"",VLOOKUP(SUBSTITUTE(SUBSTITUTE(V793,"*","~*"),"+","~+"),playerChgs!G$2:H$411,2,FALSE)),"")</f>
        <v/>
      </c>
      <c r="X793" t="str">
        <f t="shared" si="77"/>
        <v>Kremer,DpBAA</v>
      </c>
    </row>
    <row r="794" spans="1:24" x14ac:dyDescent="0.25">
      <c r="A794" s="7" t="str">
        <f t="shared" si="72"/>
        <v/>
      </c>
      <c r="B794" s="4" t="str">
        <f>IF(copyYourOldExportHere!G794="x",IF(copyYourOldExportHere!A794="","",copyYourOldExportHere!A794),"")</f>
        <v/>
      </c>
      <c r="C794" s="4" t="str">
        <f>IF(copyYourOldExportHere!G794="x",IF(copyYourOldExportHere!B794="","",copyYourOldExportHere!B794),"")</f>
        <v/>
      </c>
      <c r="D794" s="4" t="str">
        <f>IF(copyYourOldExportHere!G794="x",IF(copyYourOldExportHere!C794="","",copyYourOldExportHere!C794),"")</f>
        <v/>
      </c>
      <c r="E794" s="4" t="str">
        <f>IF(copyYourOldExportHere!G794="x",IF(copyYourOldExportHere!D794="","",copyYourOldExportHere!D794),"")</f>
        <v/>
      </c>
      <c r="F794" s="4" t="str">
        <f>IF(copyYourOldExportHere!G794="x",IF(copyYourOldExportHere!E794="","",copyYourOldExportHere!E794),"")</f>
        <v/>
      </c>
      <c r="G794" s="4" t="str">
        <f>IF(copyYourOldExportHere!G794="x",IF(copyYourOldExportHere!F794="","",copyYourOldExportHere!F794),"")</f>
        <v/>
      </c>
      <c r="H794" s="4" t="str">
        <f>IF(copyYourOldExportHere!G794="x",IF(copyYourOldExportHere!G794="","",copyYourOldExportHere!G794),"")</f>
        <v/>
      </c>
      <c r="I794" s="4" t="str">
        <f>IF(copyYourOldExportHere!G794="x",IF(copyYourOldExportHere!H794="","",copyYourOldExportHere!H794),"")</f>
        <v/>
      </c>
      <c r="J794" s="4" t="str">
        <f>IF(copyYourOldExportHere!G794="x",IF(copyYourOldExportHere!I794="","",copyYourOldExportHere!I794),"")</f>
        <v/>
      </c>
      <c r="K794">
        <v>793</v>
      </c>
      <c r="L794" t="s">
        <v>51</v>
      </c>
      <c r="M794" t="s">
        <v>1716</v>
      </c>
      <c r="N794" t="s">
        <v>22</v>
      </c>
      <c r="O794">
        <v>2</v>
      </c>
      <c r="P794" t="s">
        <v>62</v>
      </c>
      <c r="Q794" t="str">
        <f t="shared" si="73"/>
        <v/>
      </c>
      <c r="R794" t="str">
        <f t="shared" si="74"/>
        <v/>
      </c>
      <c r="S794" t="str">
        <f t="shared" si="75"/>
        <v/>
      </c>
      <c r="T794" t="s">
        <v>6</v>
      </c>
      <c r="V794" t="str">
        <f t="shared" si="76"/>
        <v>Kristofak,ZpLAA</v>
      </c>
      <c r="W794" t="str">
        <f>IF(T794&lt;&gt;"multiple",IF(ISERROR(VLOOKUP(SUBSTITUTE(SUBSTITUTE(V794,"*","~*"),"+","~+"),playerChgs!G$2:H$411,2,FALSE)),"",VLOOKUP(SUBSTITUTE(SUBSTITUTE(V794,"*","~*"),"+","~+"),playerChgs!G$2:H$411,2,FALSE)),"")</f>
        <v/>
      </c>
      <c r="X794" t="str">
        <f t="shared" si="77"/>
        <v>Kristofak,ZpLAA</v>
      </c>
    </row>
    <row r="795" spans="1:24" x14ac:dyDescent="0.25">
      <c r="A795" s="7" t="str">
        <f t="shared" si="72"/>
        <v/>
      </c>
      <c r="B795" s="4" t="str">
        <f>IF(copyYourOldExportHere!G795="x",IF(copyYourOldExportHere!A795="","",copyYourOldExportHere!A795),"")</f>
        <v/>
      </c>
      <c r="C795" s="4" t="str">
        <f>IF(copyYourOldExportHere!G795="x",IF(copyYourOldExportHere!B795="","",copyYourOldExportHere!B795),"")</f>
        <v/>
      </c>
      <c r="D795" s="4" t="str">
        <f>IF(copyYourOldExportHere!G795="x",IF(copyYourOldExportHere!C795="","",copyYourOldExportHere!C795),"")</f>
        <v/>
      </c>
      <c r="E795" s="4" t="str">
        <f>IF(copyYourOldExportHere!G795="x",IF(copyYourOldExportHere!D795="","",copyYourOldExportHere!D795),"")</f>
        <v/>
      </c>
      <c r="F795" s="4" t="str">
        <f>IF(copyYourOldExportHere!G795="x",IF(copyYourOldExportHere!E795="","",copyYourOldExportHere!E795),"")</f>
        <v/>
      </c>
      <c r="G795" s="4" t="str">
        <f>IF(copyYourOldExportHere!G795="x",IF(copyYourOldExportHere!F795="","",copyYourOldExportHere!F795),"")</f>
        <v/>
      </c>
      <c r="H795" s="4" t="str">
        <f>IF(copyYourOldExportHere!G795="x",IF(copyYourOldExportHere!G795="","",copyYourOldExportHere!G795),"")</f>
        <v/>
      </c>
      <c r="I795" s="4" t="str">
        <f>IF(copyYourOldExportHere!G795="x",IF(copyYourOldExportHere!H795="","",copyYourOldExportHere!H795),"")</f>
        <v/>
      </c>
      <c r="J795" s="4" t="str">
        <f>IF(copyYourOldExportHere!G795="x",IF(copyYourOldExportHere!I795="","",copyYourOldExportHere!I795),"")</f>
        <v/>
      </c>
      <c r="K795">
        <v>794</v>
      </c>
      <c r="L795" t="s">
        <v>35</v>
      </c>
      <c r="M795" t="s">
        <v>1083</v>
      </c>
      <c r="N795" t="s">
        <v>22</v>
      </c>
      <c r="O795">
        <v>1</v>
      </c>
      <c r="P795" t="s">
        <v>62</v>
      </c>
      <c r="Q795" t="str">
        <f t="shared" si="73"/>
        <v/>
      </c>
      <c r="R795" t="str">
        <f t="shared" si="74"/>
        <v/>
      </c>
      <c r="S795" t="str">
        <f t="shared" si="75"/>
        <v/>
      </c>
      <c r="T795" t="s">
        <v>6</v>
      </c>
      <c r="V795" t="str">
        <f t="shared" si="76"/>
        <v>Krook,M*pBAA</v>
      </c>
      <c r="W795" t="str">
        <f>IF(T795&lt;&gt;"multiple",IF(ISERROR(VLOOKUP(SUBSTITUTE(SUBSTITUTE(V795,"*","~*"),"+","~+"),playerChgs!G$2:H$411,2,FALSE)),"",VLOOKUP(SUBSTITUTE(SUBSTITUTE(V795,"*","~*"),"+","~+"),playerChgs!G$2:H$411,2,FALSE)),"")</f>
        <v/>
      </c>
      <c r="X795" t="str">
        <f t="shared" si="77"/>
        <v>Krook,M*pBAA</v>
      </c>
    </row>
    <row r="796" spans="1:24" x14ac:dyDescent="0.25">
      <c r="A796" s="7" t="str">
        <f t="shared" si="72"/>
        <v/>
      </c>
      <c r="B796" s="4" t="str">
        <f>IF(copyYourOldExportHere!G796="x",IF(copyYourOldExportHere!A796="","",copyYourOldExportHere!A796),"")</f>
        <v/>
      </c>
      <c r="C796" s="4" t="str">
        <f>IF(copyYourOldExportHere!G796="x",IF(copyYourOldExportHere!B796="","",copyYourOldExportHere!B796),"")</f>
        <v/>
      </c>
      <c r="D796" s="4" t="str">
        <f>IF(copyYourOldExportHere!G796="x",IF(copyYourOldExportHere!C796="","",copyYourOldExportHere!C796),"")</f>
        <v/>
      </c>
      <c r="E796" s="4" t="str">
        <f>IF(copyYourOldExportHere!G796="x",IF(copyYourOldExportHere!D796="","",copyYourOldExportHere!D796),"")</f>
        <v/>
      </c>
      <c r="F796" s="4" t="str">
        <f>IF(copyYourOldExportHere!G796="x",IF(copyYourOldExportHere!E796="","",copyYourOldExportHere!E796),"")</f>
        <v/>
      </c>
      <c r="G796" s="4" t="str">
        <f>IF(copyYourOldExportHere!G796="x",IF(copyYourOldExportHere!F796="","",copyYourOldExportHere!F796),"")</f>
        <v/>
      </c>
      <c r="H796" s="4" t="str">
        <f>IF(copyYourOldExportHere!G796="x",IF(copyYourOldExportHere!G796="","",copyYourOldExportHere!G796),"")</f>
        <v/>
      </c>
      <c r="I796" s="4" t="str">
        <f>IF(copyYourOldExportHere!G796="x",IF(copyYourOldExportHere!H796="","",copyYourOldExportHere!H796),"")</f>
        <v/>
      </c>
      <c r="J796" s="4" t="str">
        <f>IF(copyYourOldExportHere!G796="x",IF(copyYourOldExportHere!I796="","",copyYourOldExportHere!I796),"")</f>
        <v/>
      </c>
      <c r="K796">
        <v>795</v>
      </c>
      <c r="L796" t="s">
        <v>23</v>
      </c>
      <c r="M796" t="s">
        <v>550</v>
      </c>
      <c r="N796" t="s">
        <v>22</v>
      </c>
      <c r="O796">
        <v>53</v>
      </c>
      <c r="P796" t="s">
        <v>354</v>
      </c>
      <c r="Q796" t="str">
        <f t="shared" si="73"/>
        <v/>
      </c>
      <c r="R796" t="str">
        <f t="shared" si="74"/>
        <v/>
      </c>
      <c r="S796" t="str">
        <f t="shared" si="75"/>
        <v/>
      </c>
      <c r="V796" t="str">
        <f t="shared" si="76"/>
        <v>Kuhl,CpCHA</v>
      </c>
      <c r="W796" t="str">
        <f>IF(T796&lt;&gt;"multiple",IF(ISERROR(VLOOKUP(SUBSTITUTE(SUBSTITUTE(V796,"*","~*"),"+","~+"),playerChgs!G$2:H$411,2,FALSE)),"",VLOOKUP(SUBSTITUTE(SUBSTITUTE(V796,"*","~*"),"+","~+"),playerChgs!G$2:H$411,2,FALSE)),"")</f>
        <v/>
      </c>
      <c r="X796" t="str">
        <f t="shared" si="77"/>
        <v>Kuhl,CpCHA</v>
      </c>
    </row>
    <row r="797" spans="1:24" x14ac:dyDescent="0.25">
      <c r="A797" s="7" t="str">
        <f t="shared" si="72"/>
        <v/>
      </c>
      <c r="B797" s="4" t="str">
        <f>IF(copyYourOldExportHere!G797="x",IF(copyYourOldExportHere!A797="","",copyYourOldExportHere!A797),"")</f>
        <v/>
      </c>
      <c r="C797" s="4" t="str">
        <f>IF(copyYourOldExportHere!G797="x",IF(copyYourOldExportHere!B797="","",copyYourOldExportHere!B797),"")</f>
        <v/>
      </c>
      <c r="D797" s="4" t="str">
        <f>IF(copyYourOldExportHere!G797="x",IF(copyYourOldExportHere!C797="","",copyYourOldExportHere!C797),"")</f>
        <v/>
      </c>
      <c r="E797" s="4" t="str">
        <f>IF(copyYourOldExportHere!G797="x",IF(copyYourOldExportHere!D797="","",copyYourOldExportHere!D797),"")</f>
        <v/>
      </c>
      <c r="F797" s="4" t="str">
        <f>IF(copyYourOldExportHere!G797="x",IF(copyYourOldExportHere!E797="","",copyYourOldExportHere!E797),"")</f>
        <v/>
      </c>
      <c r="G797" s="4" t="str">
        <f>IF(copyYourOldExportHere!G797="x",IF(copyYourOldExportHere!F797="","",copyYourOldExportHere!F797),"")</f>
        <v/>
      </c>
      <c r="H797" s="4" t="str">
        <f>IF(copyYourOldExportHere!G797="x",IF(copyYourOldExportHere!G797="","",copyYourOldExportHere!G797),"")</f>
        <v/>
      </c>
      <c r="I797" s="4" t="str">
        <f>IF(copyYourOldExportHere!G797="x",IF(copyYourOldExportHere!H797="","",copyYourOldExportHere!H797),"")</f>
        <v/>
      </c>
      <c r="J797" s="4" t="str">
        <f>IF(copyYourOldExportHere!G797="x",IF(copyYourOldExportHere!I797="","",copyYourOldExportHere!I797),"")</f>
        <v/>
      </c>
      <c r="K797">
        <v>796</v>
      </c>
      <c r="L797" t="s">
        <v>47</v>
      </c>
      <c r="M797" t="s">
        <v>849</v>
      </c>
      <c r="N797" t="s">
        <v>22</v>
      </c>
      <c r="O797">
        <v>10</v>
      </c>
      <c r="P797" t="s">
        <v>60</v>
      </c>
      <c r="Q797" t="str">
        <f t="shared" si="73"/>
        <v/>
      </c>
      <c r="R797" t="str">
        <f t="shared" si="74"/>
        <v/>
      </c>
      <c r="S797" t="str">
        <f t="shared" si="75"/>
        <v/>
      </c>
      <c r="T797" t="s">
        <v>6</v>
      </c>
      <c r="V797" t="str">
        <f t="shared" si="76"/>
        <v>Kuhnel,JpTBA</v>
      </c>
      <c r="W797" t="str">
        <f>IF(T797&lt;&gt;"multiple",IF(ISERROR(VLOOKUP(SUBSTITUTE(SUBSTITUTE(V797,"*","~*"),"+","~+"),playerChgs!G$2:H$411,2,FALSE)),"",VLOOKUP(SUBSTITUTE(SUBSTITUTE(V797,"*","~*"),"+","~+"),playerChgs!G$2:H$411,2,FALSE)),"")</f>
        <v/>
      </c>
      <c r="X797" t="str">
        <f t="shared" si="77"/>
        <v>Kuhnel,JpTBA</v>
      </c>
    </row>
    <row r="798" spans="1:24" x14ac:dyDescent="0.25">
      <c r="A798" s="7" t="str">
        <f t="shared" si="72"/>
        <v/>
      </c>
      <c r="B798" s="4" t="str">
        <f>IF(copyYourOldExportHere!G798="x",IF(copyYourOldExportHere!A798="","",copyYourOldExportHere!A798),"")</f>
        <v/>
      </c>
      <c r="C798" s="4" t="str">
        <f>IF(copyYourOldExportHere!G798="x",IF(copyYourOldExportHere!B798="","",copyYourOldExportHere!B798),"")</f>
        <v/>
      </c>
      <c r="D798" s="4" t="str">
        <f>IF(copyYourOldExportHere!G798="x",IF(copyYourOldExportHere!C798="","",copyYourOldExportHere!C798),"")</f>
        <v/>
      </c>
      <c r="E798" s="4" t="str">
        <f>IF(copyYourOldExportHere!G798="x",IF(copyYourOldExportHere!D798="","",copyYourOldExportHere!D798),"")</f>
        <v/>
      </c>
      <c r="F798" s="4" t="str">
        <f>IF(copyYourOldExportHere!G798="x",IF(copyYourOldExportHere!E798="","",copyYourOldExportHere!E798),"")</f>
        <v/>
      </c>
      <c r="G798" s="4" t="str">
        <f>IF(copyYourOldExportHere!G798="x",IF(copyYourOldExportHere!F798="","",copyYourOldExportHere!F798),"")</f>
        <v/>
      </c>
      <c r="H798" s="4" t="str">
        <f>IF(copyYourOldExportHere!G798="x",IF(copyYourOldExportHere!G798="","",copyYourOldExportHere!G798),"")</f>
        <v/>
      </c>
      <c r="I798" s="4" t="str">
        <f>IF(copyYourOldExportHere!G798="x",IF(copyYourOldExportHere!H798="","",copyYourOldExportHere!H798),"")</f>
        <v/>
      </c>
      <c r="J798" s="4" t="str">
        <f>IF(copyYourOldExportHere!G798="x",IF(copyYourOldExportHere!I798="","",copyYourOldExportHere!I798),"")</f>
        <v/>
      </c>
      <c r="K798">
        <v>797</v>
      </c>
      <c r="L798" t="s">
        <v>40</v>
      </c>
      <c r="M798" t="s">
        <v>850</v>
      </c>
      <c r="N798" t="s">
        <v>27</v>
      </c>
      <c r="O798">
        <v>480</v>
      </c>
      <c r="P798" t="s">
        <v>1717</v>
      </c>
      <c r="Q798" t="str">
        <f t="shared" si="73"/>
        <v/>
      </c>
      <c r="R798" t="str">
        <f t="shared" si="74"/>
        <v/>
      </c>
      <c r="S798" t="str">
        <f t="shared" si="75"/>
        <v/>
      </c>
      <c r="V798" t="str">
        <f t="shared" si="76"/>
        <v>Kwan,S*hCLA</v>
      </c>
      <c r="W798" t="str">
        <f>IF(T798&lt;&gt;"multiple",IF(ISERROR(VLOOKUP(SUBSTITUTE(SUBSTITUTE(V798,"*","~*"),"+","~+"),playerChgs!G$2:H$411,2,FALSE)),"",VLOOKUP(SUBSTITUTE(SUBSTITUTE(V798,"*","~*"),"+","~+"),playerChgs!G$2:H$411,2,FALSE)),"")</f>
        <v/>
      </c>
      <c r="X798" t="str">
        <f t="shared" si="77"/>
        <v>Kwan,S*hCLA</v>
      </c>
    </row>
    <row r="799" spans="1:24" x14ac:dyDescent="0.25">
      <c r="A799" s="7" t="str">
        <f t="shared" si="72"/>
        <v/>
      </c>
      <c r="B799" s="4" t="str">
        <f>IF(copyYourOldExportHere!G799="x",IF(copyYourOldExportHere!A799="","",copyYourOldExportHere!A799),"")</f>
        <v/>
      </c>
      <c r="C799" s="4" t="str">
        <f>IF(copyYourOldExportHere!G799="x",IF(copyYourOldExportHere!B799="","",copyYourOldExportHere!B799),"")</f>
        <v/>
      </c>
      <c r="D799" s="4" t="str">
        <f>IF(copyYourOldExportHere!G799="x",IF(copyYourOldExportHere!C799="","",copyYourOldExportHere!C799),"")</f>
        <v/>
      </c>
      <c r="E799" s="4" t="str">
        <f>IF(copyYourOldExportHere!G799="x",IF(copyYourOldExportHere!D799="","",copyYourOldExportHere!D799),"")</f>
        <v/>
      </c>
      <c r="F799" s="4" t="str">
        <f>IF(copyYourOldExportHere!G799="x",IF(copyYourOldExportHere!E799="","",copyYourOldExportHere!E799),"")</f>
        <v/>
      </c>
      <c r="G799" s="4" t="str">
        <f>IF(copyYourOldExportHere!G799="x",IF(copyYourOldExportHere!F799="","",copyYourOldExportHere!F799),"")</f>
        <v/>
      </c>
      <c r="H799" s="4" t="str">
        <f>IF(copyYourOldExportHere!G799="x",IF(copyYourOldExportHere!G799="","",copyYourOldExportHere!G799),"")</f>
        <v/>
      </c>
      <c r="I799" s="4" t="str">
        <f>IF(copyYourOldExportHere!G799="x",IF(copyYourOldExportHere!H799="","",copyYourOldExportHere!H799),"")</f>
        <v/>
      </c>
      <c r="J799" s="4" t="str">
        <f>IF(copyYourOldExportHere!G799="x",IF(copyYourOldExportHere!I799="","",copyYourOldExportHere!I799),"")</f>
        <v/>
      </c>
      <c r="K799">
        <v>798</v>
      </c>
      <c r="L799" t="s">
        <v>33</v>
      </c>
      <c r="M799" t="s">
        <v>1084</v>
      </c>
      <c r="N799" t="s">
        <v>22</v>
      </c>
      <c r="O799">
        <v>18</v>
      </c>
      <c r="P799" t="s">
        <v>60</v>
      </c>
      <c r="Q799" t="str">
        <f t="shared" si="73"/>
        <v/>
      </c>
      <c r="R799" t="str">
        <f t="shared" si="74"/>
        <v/>
      </c>
      <c r="S799" t="str">
        <f t="shared" si="75"/>
        <v/>
      </c>
      <c r="T799" t="s">
        <v>6</v>
      </c>
      <c r="V799" t="str">
        <f t="shared" si="76"/>
        <v>La Sorsa,J*pWAN</v>
      </c>
      <c r="W799" t="str">
        <f>IF(T799&lt;&gt;"multiple",IF(ISERROR(VLOOKUP(SUBSTITUTE(SUBSTITUTE(V799,"*","~*"),"+","~+"),playerChgs!G$2:H$411,2,FALSE)),"",VLOOKUP(SUBSTITUTE(SUBSTITUTE(V799,"*","~*"),"+","~+"),playerChgs!G$2:H$411,2,FALSE)),"")</f>
        <v/>
      </c>
      <c r="X799" t="str">
        <f t="shared" si="77"/>
        <v>La Sorsa,J*pWAN</v>
      </c>
    </row>
    <row r="800" spans="1:24" x14ac:dyDescent="0.25">
      <c r="A800" s="7" t="str">
        <f t="shared" si="72"/>
        <v/>
      </c>
      <c r="B800" s="4" t="str">
        <f>IF(copyYourOldExportHere!G800="x",IF(copyYourOldExportHere!A800="","",copyYourOldExportHere!A800),"")</f>
        <v/>
      </c>
      <c r="C800" s="4" t="str">
        <f>IF(copyYourOldExportHere!G800="x",IF(copyYourOldExportHere!B800="","",copyYourOldExportHere!B800),"")</f>
        <v/>
      </c>
      <c r="D800" s="4" t="str">
        <f>IF(copyYourOldExportHere!G800="x",IF(copyYourOldExportHere!C800="","",copyYourOldExportHere!C800),"")</f>
        <v/>
      </c>
      <c r="E800" s="4" t="str">
        <f>IF(copyYourOldExportHere!G800="x",IF(copyYourOldExportHere!D800="","",copyYourOldExportHere!D800),"")</f>
        <v/>
      </c>
      <c r="F800" s="4" t="str">
        <f>IF(copyYourOldExportHere!G800="x",IF(copyYourOldExportHere!E800="","",copyYourOldExportHere!E800),"")</f>
        <v/>
      </c>
      <c r="G800" s="4" t="str">
        <f>IF(copyYourOldExportHere!G800="x",IF(copyYourOldExportHere!F800="","",copyYourOldExportHere!F800),"")</f>
        <v/>
      </c>
      <c r="H800" s="4" t="str">
        <f>IF(copyYourOldExportHere!G800="x",IF(copyYourOldExportHere!G800="","",copyYourOldExportHere!G800),"")</f>
        <v/>
      </c>
      <c r="I800" s="4" t="str">
        <f>IF(copyYourOldExportHere!G800="x",IF(copyYourOldExportHere!H800="","",copyYourOldExportHere!H800),"")</f>
        <v/>
      </c>
      <c r="J800" s="4" t="str">
        <f>IF(copyYourOldExportHere!G800="x",IF(copyYourOldExportHere!I800="","",copyYourOldExportHere!I800),"")</f>
        <v/>
      </c>
      <c r="K800">
        <v>799</v>
      </c>
      <c r="L800" t="s">
        <v>46</v>
      </c>
      <c r="M800" t="s">
        <v>1085</v>
      </c>
      <c r="N800" t="s">
        <v>22</v>
      </c>
      <c r="O800">
        <v>61</v>
      </c>
      <c r="P800" t="s">
        <v>333</v>
      </c>
      <c r="Q800" t="str">
        <f t="shared" si="73"/>
        <v/>
      </c>
      <c r="R800" t="str">
        <f t="shared" si="74"/>
        <v/>
      </c>
      <c r="S800" t="str">
        <f t="shared" si="75"/>
        <v/>
      </c>
      <c r="V800" t="str">
        <f t="shared" si="76"/>
        <v>Lambert,PpCON</v>
      </c>
      <c r="W800" t="str">
        <f>IF(T800&lt;&gt;"multiple",IF(ISERROR(VLOOKUP(SUBSTITUTE(SUBSTITUTE(V800,"*","~*"),"+","~+"),playerChgs!G$2:H$411,2,FALSE)),"",VLOOKUP(SUBSTITUTE(SUBSTITUTE(V800,"*","~*"),"+","~+"),playerChgs!G$2:H$411,2,FALSE)),"")</f>
        <v/>
      </c>
      <c r="X800" t="str">
        <f t="shared" si="77"/>
        <v>Lambert,PpCON</v>
      </c>
    </row>
    <row r="801" spans="1:24" x14ac:dyDescent="0.25">
      <c r="A801" s="7" t="str">
        <f t="shared" si="72"/>
        <v/>
      </c>
      <c r="B801" s="4" t="str">
        <f>IF(copyYourOldExportHere!G801="x",IF(copyYourOldExportHere!A801="","",copyYourOldExportHere!A801),"")</f>
        <v/>
      </c>
      <c r="C801" s="4" t="str">
        <f>IF(copyYourOldExportHere!G801="x",IF(copyYourOldExportHere!B801="","",copyYourOldExportHere!B801),"")</f>
        <v/>
      </c>
      <c r="D801" s="4" t="str">
        <f>IF(copyYourOldExportHere!G801="x",IF(copyYourOldExportHere!C801="","",copyYourOldExportHere!C801),"")</f>
        <v/>
      </c>
      <c r="E801" s="4" t="str">
        <f>IF(copyYourOldExportHere!G801="x",IF(copyYourOldExportHere!D801="","",copyYourOldExportHere!D801),"")</f>
        <v/>
      </c>
      <c r="F801" s="4" t="str">
        <f>IF(copyYourOldExportHere!G801="x",IF(copyYourOldExportHere!E801="","",copyYourOldExportHere!E801),"")</f>
        <v/>
      </c>
      <c r="G801" s="4" t="str">
        <f>IF(copyYourOldExportHere!G801="x",IF(copyYourOldExportHere!F801="","",copyYourOldExportHere!F801),"")</f>
        <v/>
      </c>
      <c r="H801" s="4" t="str">
        <f>IF(copyYourOldExportHere!G801="x",IF(copyYourOldExportHere!G801="","",copyYourOldExportHere!G801),"")</f>
        <v/>
      </c>
      <c r="I801" s="4" t="str">
        <f>IF(copyYourOldExportHere!G801="x",IF(copyYourOldExportHere!H801="","",copyYourOldExportHere!H801),"")</f>
        <v/>
      </c>
      <c r="J801" s="4" t="str">
        <f>IF(copyYourOldExportHere!G801="x",IF(copyYourOldExportHere!I801="","",copyYourOldExportHere!I801),"")</f>
        <v/>
      </c>
      <c r="K801">
        <v>800</v>
      </c>
      <c r="L801" t="s">
        <v>29</v>
      </c>
      <c r="M801" t="s">
        <v>457</v>
      </c>
      <c r="N801" t="s">
        <v>22</v>
      </c>
      <c r="O801">
        <v>4</v>
      </c>
      <c r="P801" t="s">
        <v>66</v>
      </c>
      <c r="Q801" t="str">
        <f t="shared" si="73"/>
        <v/>
      </c>
      <c r="R801" t="str">
        <f t="shared" si="74"/>
        <v/>
      </c>
      <c r="S801" t="str">
        <f t="shared" si="75"/>
        <v/>
      </c>
      <c r="T801" t="s">
        <v>6</v>
      </c>
      <c r="V801" t="str">
        <f t="shared" si="76"/>
        <v>Lamet,DpLAN</v>
      </c>
      <c r="W801" t="str">
        <f>IF(T801&lt;&gt;"multiple",IF(ISERROR(VLOOKUP(SUBSTITUTE(SUBSTITUTE(V801,"*","~*"),"+","~+"),playerChgs!G$2:H$411,2,FALSE)),"",VLOOKUP(SUBSTITUTE(SUBSTITUTE(V801,"*","~*"),"+","~+"),playerChgs!G$2:H$411,2,FALSE)),"")</f>
        <v/>
      </c>
      <c r="X801" t="str">
        <f t="shared" si="77"/>
        <v>Lamet,DpLAN</v>
      </c>
    </row>
    <row r="802" spans="1:24" x14ac:dyDescent="0.25">
      <c r="A802" s="7" t="str">
        <f t="shared" si="72"/>
        <v/>
      </c>
      <c r="B802" s="4" t="str">
        <f>IF(copyYourOldExportHere!G802="x",IF(copyYourOldExportHere!A802="","",copyYourOldExportHere!A802),"")</f>
        <v/>
      </c>
      <c r="C802" s="4" t="str">
        <f>IF(copyYourOldExportHere!G802="x",IF(copyYourOldExportHere!B802="","",copyYourOldExportHere!B802),"")</f>
        <v/>
      </c>
      <c r="D802" s="4" t="str">
        <f>IF(copyYourOldExportHere!G802="x",IF(copyYourOldExportHere!C802="","",copyYourOldExportHere!C802),"")</f>
        <v/>
      </c>
      <c r="E802" s="4" t="str">
        <f>IF(copyYourOldExportHere!G802="x",IF(copyYourOldExportHere!D802="","",copyYourOldExportHere!D802),"")</f>
        <v/>
      </c>
      <c r="F802" s="4" t="str">
        <f>IF(copyYourOldExportHere!G802="x",IF(copyYourOldExportHere!E802="","",copyYourOldExportHere!E802),"")</f>
        <v/>
      </c>
      <c r="G802" s="4" t="str">
        <f>IF(copyYourOldExportHere!G802="x",IF(copyYourOldExportHere!F802="","",copyYourOldExportHere!F802),"")</f>
        <v/>
      </c>
      <c r="H802" s="4" t="str">
        <f>IF(copyYourOldExportHere!G802="x",IF(copyYourOldExportHere!G802="","",copyYourOldExportHere!G802),"")</f>
        <v/>
      </c>
      <c r="I802" s="4" t="str">
        <f>IF(copyYourOldExportHere!G802="x",IF(copyYourOldExportHere!H802="","",copyYourOldExportHere!H802),"")</f>
        <v/>
      </c>
      <c r="J802" s="4" t="str">
        <f>IF(copyYourOldExportHere!G802="x",IF(copyYourOldExportHere!I802="","",copyYourOldExportHere!I802),"")</f>
        <v/>
      </c>
      <c r="K802">
        <v>801</v>
      </c>
      <c r="L802" t="s">
        <v>48</v>
      </c>
      <c r="M802" t="s">
        <v>658</v>
      </c>
      <c r="N802" t="s">
        <v>22</v>
      </c>
      <c r="O802">
        <v>19</v>
      </c>
      <c r="P802" t="s">
        <v>74</v>
      </c>
      <c r="Q802" t="str">
        <f t="shared" si="73"/>
        <v/>
      </c>
      <c r="R802" t="str">
        <f t="shared" si="74"/>
        <v/>
      </c>
      <c r="S802" t="str">
        <f t="shared" si="75"/>
        <v/>
      </c>
      <c r="V802" t="str">
        <f t="shared" si="76"/>
        <v>Lange,ApDEA</v>
      </c>
      <c r="W802" t="str">
        <f>IF(T802&lt;&gt;"multiple",IF(ISERROR(VLOOKUP(SUBSTITUTE(SUBSTITUTE(V802,"*","~*"),"+","~+"),playerChgs!G$2:H$411,2,FALSE)),"",VLOOKUP(SUBSTITUTE(SUBSTITUTE(V802,"*","~*"),"+","~+"),playerChgs!G$2:H$411,2,FALSE)),"")</f>
        <v/>
      </c>
      <c r="X802" t="str">
        <f t="shared" si="77"/>
        <v>Lange,ApDEA</v>
      </c>
    </row>
    <row r="803" spans="1:24" x14ac:dyDescent="0.25">
      <c r="A803" s="7" t="str">
        <f t="shared" si="72"/>
        <v/>
      </c>
      <c r="B803" s="4" t="str">
        <f>IF(copyYourOldExportHere!G803="x",IF(copyYourOldExportHere!A803="","",copyYourOldExportHere!A803),"")</f>
        <v/>
      </c>
      <c r="C803" s="4" t="str">
        <f>IF(copyYourOldExportHere!G803="x",IF(copyYourOldExportHere!B803="","",copyYourOldExportHere!B803),"")</f>
        <v/>
      </c>
      <c r="D803" s="4" t="str">
        <f>IF(copyYourOldExportHere!G803="x",IF(copyYourOldExportHere!C803="","",copyYourOldExportHere!C803),"")</f>
        <v/>
      </c>
      <c r="E803" s="4" t="str">
        <f>IF(copyYourOldExportHere!G803="x",IF(copyYourOldExportHere!D803="","",copyYourOldExportHere!D803),"")</f>
        <v/>
      </c>
      <c r="F803" s="4" t="str">
        <f>IF(copyYourOldExportHere!G803="x",IF(copyYourOldExportHere!E803="","",copyYourOldExportHere!E803),"")</f>
        <v/>
      </c>
      <c r="G803" s="4" t="str">
        <f>IF(copyYourOldExportHere!G803="x",IF(copyYourOldExportHere!F803="","",copyYourOldExportHere!F803),"")</f>
        <v/>
      </c>
      <c r="H803" s="4" t="str">
        <f>IF(copyYourOldExportHere!G803="x",IF(copyYourOldExportHere!G803="","",copyYourOldExportHere!G803),"")</f>
        <v/>
      </c>
      <c r="I803" s="4" t="str">
        <f>IF(copyYourOldExportHere!G803="x",IF(copyYourOldExportHere!H803="","",copyYourOldExportHere!H803),"")</f>
        <v/>
      </c>
      <c r="J803" s="4" t="str">
        <f>IF(copyYourOldExportHere!G803="x",IF(copyYourOldExportHere!I803="","",copyYourOldExportHere!I803),"")</f>
        <v/>
      </c>
      <c r="K803">
        <v>802</v>
      </c>
      <c r="L803" t="s">
        <v>45</v>
      </c>
      <c r="M803" t="s">
        <v>851</v>
      </c>
      <c r="N803" t="s">
        <v>27</v>
      </c>
      <c r="O803">
        <v>482</v>
      </c>
      <c r="P803" t="s">
        <v>1718</v>
      </c>
      <c r="Q803" t="str">
        <f t="shared" si="73"/>
        <v/>
      </c>
      <c r="R803" t="str">
        <f t="shared" si="74"/>
        <v/>
      </c>
      <c r="S803" t="str">
        <f t="shared" si="75"/>
        <v/>
      </c>
      <c r="V803" t="str">
        <f t="shared" si="76"/>
        <v>Langeliers,ShOAA</v>
      </c>
      <c r="W803" t="str">
        <f>IF(T803&lt;&gt;"multiple",IF(ISERROR(VLOOKUP(SUBSTITUTE(SUBSTITUTE(V803,"*","~*"),"+","~+"),playerChgs!G$2:H$411,2,FALSE)),"",VLOOKUP(SUBSTITUTE(SUBSTITUTE(V803,"*","~*"),"+","~+"),playerChgs!G$2:H$411,2,FALSE)),"")</f>
        <v/>
      </c>
      <c r="X803" t="str">
        <f t="shared" si="77"/>
        <v>Langeliers,ShOAA</v>
      </c>
    </row>
    <row r="804" spans="1:24" x14ac:dyDescent="0.25">
      <c r="A804" s="7" t="str">
        <f t="shared" si="72"/>
        <v/>
      </c>
      <c r="B804" s="4" t="str">
        <f>IF(copyYourOldExportHere!G804="x",IF(copyYourOldExportHere!A804="","",copyYourOldExportHere!A804),"")</f>
        <v/>
      </c>
      <c r="C804" s="4" t="str">
        <f>IF(copyYourOldExportHere!G804="x",IF(copyYourOldExportHere!B804="","",copyYourOldExportHere!B804),"")</f>
        <v/>
      </c>
      <c r="D804" s="4" t="str">
        <f>IF(copyYourOldExportHere!G804="x",IF(copyYourOldExportHere!C804="","",copyYourOldExportHere!C804),"")</f>
        <v/>
      </c>
      <c r="E804" s="4" t="str">
        <f>IF(copyYourOldExportHere!G804="x",IF(copyYourOldExportHere!D804="","",copyYourOldExportHere!D804),"")</f>
        <v/>
      </c>
      <c r="F804" s="4" t="str">
        <f>IF(copyYourOldExportHere!G804="x",IF(copyYourOldExportHere!E804="","",copyYourOldExportHere!E804),"")</f>
        <v/>
      </c>
      <c r="G804" s="4" t="str">
        <f>IF(copyYourOldExportHere!G804="x",IF(copyYourOldExportHere!F804="","",copyYourOldExportHere!F804),"")</f>
        <v/>
      </c>
      <c r="H804" s="4" t="str">
        <f>IF(copyYourOldExportHere!G804="x",IF(copyYourOldExportHere!G804="","",copyYourOldExportHere!G804),"")</f>
        <v/>
      </c>
      <c r="I804" s="4" t="str">
        <f>IF(copyYourOldExportHere!G804="x",IF(copyYourOldExportHere!H804="","",copyYourOldExportHere!H804),"")</f>
        <v/>
      </c>
      <c r="J804" s="4" t="str">
        <f>IF(copyYourOldExportHere!G804="x",IF(copyYourOldExportHere!I804="","",copyYourOldExportHere!I804),"")</f>
        <v/>
      </c>
      <c r="K804">
        <v>803</v>
      </c>
      <c r="L804" t="s">
        <v>39</v>
      </c>
      <c r="M804" t="s">
        <v>1719</v>
      </c>
      <c r="N804" t="s">
        <v>27</v>
      </c>
      <c r="O804">
        <v>499</v>
      </c>
      <c r="P804" t="s">
        <v>1720</v>
      </c>
      <c r="Q804" t="str">
        <f t="shared" si="73"/>
        <v/>
      </c>
      <c r="R804" t="str">
        <f t="shared" si="74"/>
        <v/>
      </c>
      <c r="S804" t="str">
        <f t="shared" si="75"/>
        <v/>
      </c>
      <c r="V804" t="str">
        <f t="shared" si="76"/>
        <v>Langford,WhTEA</v>
      </c>
      <c r="W804" t="str">
        <f>IF(T804&lt;&gt;"multiple",IF(ISERROR(VLOOKUP(SUBSTITUTE(SUBSTITUTE(V804,"*","~*"),"+","~+"),playerChgs!G$2:H$411,2,FALSE)),"",VLOOKUP(SUBSTITUTE(SUBSTITUTE(V804,"*","~*"),"+","~+"),playerChgs!G$2:H$411,2,FALSE)),"")</f>
        <v/>
      </c>
      <c r="X804" t="str">
        <f t="shared" si="77"/>
        <v>Langford,WhTEA</v>
      </c>
    </row>
    <row r="805" spans="1:24" x14ac:dyDescent="0.25">
      <c r="A805" s="7" t="str">
        <f t="shared" si="72"/>
        <v/>
      </c>
      <c r="B805" s="4" t="str">
        <f>IF(copyYourOldExportHere!G805="x",IF(copyYourOldExportHere!A805="","",copyYourOldExportHere!A805),"")</f>
        <v/>
      </c>
      <c r="C805" s="4" t="str">
        <f>IF(copyYourOldExportHere!G805="x",IF(copyYourOldExportHere!B805="","",copyYourOldExportHere!B805),"")</f>
        <v/>
      </c>
      <c r="D805" s="4" t="str">
        <f>IF(copyYourOldExportHere!G805="x",IF(copyYourOldExportHere!C805="","",copyYourOldExportHere!C805),"")</f>
        <v/>
      </c>
      <c r="E805" s="4" t="str">
        <f>IF(copyYourOldExportHere!G805="x",IF(copyYourOldExportHere!D805="","",copyYourOldExportHere!D805),"")</f>
        <v/>
      </c>
      <c r="F805" s="4" t="str">
        <f>IF(copyYourOldExportHere!G805="x",IF(copyYourOldExportHere!E805="","",copyYourOldExportHere!E805),"")</f>
        <v/>
      </c>
      <c r="G805" s="4" t="str">
        <f>IF(copyYourOldExportHere!G805="x",IF(copyYourOldExportHere!F805="","",copyYourOldExportHere!F805),"")</f>
        <v/>
      </c>
      <c r="H805" s="4" t="str">
        <f>IF(copyYourOldExportHere!G805="x",IF(copyYourOldExportHere!G805="","",copyYourOldExportHere!G805),"")</f>
        <v/>
      </c>
      <c r="I805" s="4" t="str">
        <f>IF(copyYourOldExportHere!G805="x",IF(copyYourOldExportHere!H805="","",copyYourOldExportHere!H805),"")</f>
        <v/>
      </c>
      <c r="J805" s="4" t="str">
        <f>IF(copyYourOldExportHere!G805="x",IF(copyYourOldExportHere!I805="","",copyYourOldExportHere!I805),"")</f>
        <v/>
      </c>
      <c r="K805">
        <v>804</v>
      </c>
      <c r="L805" t="s">
        <v>42</v>
      </c>
      <c r="M805" t="s">
        <v>659</v>
      </c>
      <c r="N805" t="s">
        <v>27</v>
      </c>
      <c r="O805">
        <v>355</v>
      </c>
      <c r="P805" t="s">
        <v>1721</v>
      </c>
      <c r="Q805" t="str">
        <f t="shared" si="73"/>
        <v/>
      </c>
      <c r="R805" t="str">
        <f t="shared" si="74"/>
        <v/>
      </c>
      <c r="S805" t="str">
        <f t="shared" si="75"/>
        <v/>
      </c>
      <c r="V805" t="str">
        <f t="shared" si="76"/>
        <v>Larnach,T*hMNA</v>
      </c>
      <c r="W805" t="str">
        <f>IF(T805&lt;&gt;"multiple",IF(ISERROR(VLOOKUP(SUBSTITUTE(SUBSTITUTE(V805,"*","~*"),"+","~+"),playerChgs!G$2:H$411,2,FALSE)),"",VLOOKUP(SUBSTITUTE(SUBSTITUTE(V805,"*","~*"),"+","~+"),playerChgs!G$2:H$411,2,FALSE)),"")</f>
        <v/>
      </c>
      <c r="X805" t="str">
        <f t="shared" si="77"/>
        <v>Larnach,T*hMNA</v>
      </c>
    </row>
    <row r="806" spans="1:24" x14ac:dyDescent="0.25">
      <c r="A806" s="7" t="str">
        <f t="shared" si="72"/>
        <v/>
      </c>
      <c r="B806" s="4" t="str">
        <f>IF(copyYourOldExportHere!G806="x",IF(copyYourOldExportHere!A806="","",copyYourOldExportHere!A806),"")</f>
        <v/>
      </c>
      <c r="C806" s="4" t="str">
        <f>IF(copyYourOldExportHere!G806="x",IF(copyYourOldExportHere!B806="","",copyYourOldExportHere!B806),"")</f>
        <v/>
      </c>
      <c r="D806" s="4" t="str">
        <f>IF(copyYourOldExportHere!G806="x",IF(copyYourOldExportHere!C806="","",copyYourOldExportHere!C806),"")</f>
        <v/>
      </c>
      <c r="E806" s="4" t="str">
        <f>IF(copyYourOldExportHere!G806="x",IF(copyYourOldExportHere!D806="","",copyYourOldExportHere!D806),"")</f>
        <v/>
      </c>
      <c r="F806" s="4" t="str">
        <f>IF(copyYourOldExportHere!G806="x",IF(copyYourOldExportHere!E806="","",copyYourOldExportHere!E806),"")</f>
        <v/>
      </c>
      <c r="G806" s="4" t="str">
        <f>IF(copyYourOldExportHere!G806="x",IF(copyYourOldExportHere!F806="","",copyYourOldExportHere!F806),"")</f>
        <v/>
      </c>
      <c r="H806" s="4" t="str">
        <f>IF(copyYourOldExportHere!G806="x",IF(copyYourOldExportHere!G806="","",copyYourOldExportHere!G806),"")</f>
        <v/>
      </c>
      <c r="I806" s="4" t="str">
        <f>IF(copyYourOldExportHere!G806="x",IF(copyYourOldExportHere!H806="","",copyYourOldExportHere!H806),"")</f>
        <v/>
      </c>
      <c r="J806" s="4" t="str">
        <f>IF(copyYourOldExportHere!G806="x",IF(copyYourOldExportHere!I806="","",copyYourOldExportHere!I806),"")</f>
        <v/>
      </c>
      <c r="K806">
        <v>805</v>
      </c>
      <c r="L806" t="s">
        <v>39</v>
      </c>
      <c r="M806" t="s">
        <v>1086</v>
      </c>
      <c r="N806" t="s">
        <v>22</v>
      </c>
      <c r="O806">
        <v>44</v>
      </c>
      <c r="P806" t="s">
        <v>62</v>
      </c>
      <c r="Q806" t="str">
        <f t="shared" si="73"/>
        <v/>
      </c>
      <c r="R806" t="str">
        <f t="shared" si="74"/>
        <v/>
      </c>
      <c r="S806" t="str">
        <f t="shared" si="75"/>
        <v/>
      </c>
      <c r="V806" t="str">
        <f t="shared" si="76"/>
        <v>Latz,J*pTEA</v>
      </c>
      <c r="W806" t="str">
        <f>IF(T806&lt;&gt;"multiple",IF(ISERROR(VLOOKUP(SUBSTITUTE(SUBSTITUTE(V806,"*","~*"),"+","~+"),playerChgs!G$2:H$411,2,FALSE)),"",VLOOKUP(SUBSTITUTE(SUBSTITUTE(V806,"*","~*"),"+","~+"),playerChgs!G$2:H$411,2,FALSE)),"")</f>
        <v/>
      </c>
      <c r="X806" t="str">
        <f t="shared" si="77"/>
        <v>Latz,J*pTEA</v>
      </c>
    </row>
    <row r="807" spans="1:24" x14ac:dyDescent="0.25">
      <c r="A807" s="7" t="str">
        <f t="shared" si="72"/>
        <v/>
      </c>
      <c r="B807" s="4" t="str">
        <f>IF(copyYourOldExportHere!G807="x",IF(copyYourOldExportHere!A807="","",copyYourOldExportHere!A807),"")</f>
        <v/>
      </c>
      <c r="C807" s="4" t="str">
        <f>IF(copyYourOldExportHere!G807="x",IF(copyYourOldExportHere!B807="","",copyYourOldExportHere!B807),"")</f>
        <v/>
      </c>
      <c r="D807" s="4" t="str">
        <f>IF(copyYourOldExportHere!G807="x",IF(copyYourOldExportHere!C807="","",copyYourOldExportHere!C807),"")</f>
        <v/>
      </c>
      <c r="E807" s="4" t="str">
        <f>IF(copyYourOldExportHere!G807="x",IF(copyYourOldExportHere!D807="","",copyYourOldExportHere!D807),"")</f>
        <v/>
      </c>
      <c r="F807" s="4" t="str">
        <f>IF(copyYourOldExportHere!G807="x",IF(copyYourOldExportHere!E807="","",copyYourOldExportHere!E807),"")</f>
        <v/>
      </c>
      <c r="G807" s="4" t="str">
        <f>IF(copyYourOldExportHere!G807="x",IF(copyYourOldExportHere!F807="","",copyYourOldExportHere!F807),"")</f>
        <v/>
      </c>
      <c r="H807" s="4" t="str">
        <f>IF(copyYourOldExportHere!G807="x",IF(copyYourOldExportHere!G807="","",copyYourOldExportHere!G807),"")</f>
        <v/>
      </c>
      <c r="I807" s="4" t="str">
        <f>IF(copyYourOldExportHere!G807="x",IF(copyYourOldExportHere!H807="","",copyYourOldExportHere!H807),"")</f>
        <v/>
      </c>
      <c r="J807" s="4" t="str">
        <f>IF(copyYourOldExportHere!G807="x",IF(copyYourOldExportHere!I807="","",copyYourOldExportHere!I807),"")</f>
        <v/>
      </c>
      <c r="K807">
        <v>806</v>
      </c>
      <c r="L807" t="s">
        <v>36</v>
      </c>
      <c r="M807" t="s">
        <v>366</v>
      </c>
      <c r="N807" t="s">
        <v>27</v>
      </c>
      <c r="O807">
        <v>286</v>
      </c>
      <c r="P807" t="s">
        <v>1722</v>
      </c>
      <c r="Q807" t="str">
        <f t="shared" si="73"/>
        <v/>
      </c>
      <c r="R807" t="str">
        <f t="shared" si="74"/>
        <v/>
      </c>
      <c r="S807" t="str">
        <f t="shared" si="75"/>
        <v/>
      </c>
      <c r="V807" t="str">
        <f t="shared" si="76"/>
        <v>Laureano,RhATN</v>
      </c>
      <c r="W807" t="str">
        <f>IF(T807&lt;&gt;"multiple",IF(ISERROR(VLOOKUP(SUBSTITUTE(SUBSTITUTE(V807,"*","~*"),"+","~+"),playerChgs!G$2:H$411,2,FALSE)),"",VLOOKUP(SUBSTITUTE(SUBSTITUTE(V807,"*","~*"),"+","~+"),playerChgs!G$2:H$411,2,FALSE)),"")</f>
        <v/>
      </c>
      <c r="X807" t="str">
        <f t="shared" si="77"/>
        <v>Laureano,RhATN</v>
      </c>
    </row>
    <row r="808" spans="1:24" x14ac:dyDescent="0.25">
      <c r="A808" s="7" t="str">
        <f t="shared" si="72"/>
        <v/>
      </c>
      <c r="B808" s="4" t="str">
        <f>IF(copyYourOldExportHere!G808="x",IF(copyYourOldExportHere!A808="","",copyYourOldExportHere!A808),"")</f>
        <v/>
      </c>
      <c r="C808" s="4" t="str">
        <f>IF(copyYourOldExportHere!G808="x",IF(copyYourOldExportHere!B808="","",copyYourOldExportHere!B808),"")</f>
        <v/>
      </c>
      <c r="D808" s="4" t="str">
        <f>IF(copyYourOldExportHere!G808="x",IF(copyYourOldExportHere!C808="","",copyYourOldExportHere!C808),"")</f>
        <v/>
      </c>
      <c r="E808" s="4" t="str">
        <f>IF(copyYourOldExportHere!G808="x",IF(copyYourOldExportHere!D808="","",copyYourOldExportHere!D808),"")</f>
        <v/>
      </c>
      <c r="F808" s="4" t="str">
        <f>IF(copyYourOldExportHere!G808="x",IF(copyYourOldExportHere!E808="","",copyYourOldExportHere!E808),"")</f>
        <v/>
      </c>
      <c r="G808" s="4" t="str">
        <f>IF(copyYourOldExportHere!G808="x",IF(copyYourOldExportHere!F808="","",copyYourOldExportHere!F808),"")</f>
        <v/>
      </c>
      <c r="H808" s="4" t="str">
        <f>IF(copyYourOldExportHere!G808="x",IF(copyYourOldExportHere!G808="","",copyYourOldExportHere!G808),"")</f>
        <v/>
      </c>
      <c r="I808" s="4" t="str">
        <f>IF(copyYourOldExportHere!G808="x",IF(copyYourOldExportHere!H808="","",copyYourOldExportHere!H808),"")</f>
        <v/>
      </c>
      <c r="J808" s="4" t="str">
        <f>IF(copyYourOldExportHere!G808="x",IF(copyYourOldExportHere!I808="","",copyYourOldExportHere!I808),"")</f>
        <v/>
      </c>
      <c r="K808">
        <v>807</v>
      </c>
      <c r="L808" t="s">
        <v>36</v>
      </c>
      <c r="M808" t="s">
        <v>366</v>
      </c>
      <c r="N808" t="s">
        <v>27</v>
      </c>
      <c r="O808">
        <v>216</v>
      </c>
      <c r="P808" t="s">
        <v>1723</v>
      </c>
      <c r="Q808" t="str">
        <f t="shared" si="73"/>
        <v/>
      </c>
      <c r="R808" t="str">
        <f t="shared" si="74"/>
        <v/>
      </c>
      <c r="S808" t="str">
        <f t="shared" si="75"/>
        <v/>
      </c>
      <c r="T808" t="s">
        <v>7</v>
      </c>
      <c r="V808" t="str">
        <f t="shared" si="76"/>
        <v>Laureano,RhATN</v>
      </c>
      <c r="W808" t="str">
        <f>IF(T808&lt;&gt;"multiple",IF(ISERROR(VLOOKUP(SUBSTITUTE(SUBSTITUTE(V808,"*","~*"),"+","~+"),playerChgs!G$2:H$411,2,FALSE)),"",VLOOKUP(SUBSTITUTE(SUBSTITUTE(V808,"*","~*"),"+","~+"),playerChgs!G$2:H$411,2,FALSE)),"")</f>
        <v/>
      </c>
      <c r="X808" t="str">
        <f t="shared" si="77"/>
        <v>Laureano,RhATN</v>
      </c>
    </row>
    <row r="809" spans="1:24" x14ac:dyDescent="0.25">
      <c r="A809" s="7" t="str">
        <f t="shared" si="72"/>
        <v/>
      </c>
      <c r="B809" s="4" t="str">
        <f>IF(copyYourOldExportHere!G809="x",IF(copyYourOldExportHere!A809="","",copyYourOldExportHere!A809),"")</f>
        <v/>
      </c>
      <c r="C809" s="4" t="str">
        <f>IF(copyYourOldExportHere!G809="x",IF(copyYourOldExportHere!B809="","",copyYourOldExportHere!B809),"")</f>
        <v/>
      </c>
      <c r="D809" s="4" t="str">
        <f>IF(copyYourOldExportHere!G809="x",IF(copyYourOldExportHere!C809="","",copyYourOldExportHere!C809),"")</f>
        <v/>
      </c>
      <c r="E809" s="4" t="str">
        <f>IF(copyYourOldExportHere!G809="x",IF(copyYourOldExportHere!D809="","",copyYourOldExportHere!D809),"")</f>
        <v/>
      </c>
      <c r="F809" s="4" t="str">
        <f>IF(copyYourOldExportHere!G809="x",IF(copyYourOldExportHere!E809="","",copyYourOldExportHere!E809),"")</f>
        <v/>
      </c>
      <c r="G809" s="4" t="str">
        <f>IF(copyYourOldExportHere!G809="x",IF(copyYourOldExportHere!F809="","",copyYourOldExportHere!F809),"")</f>
        <v/>
      </c>
      <c r="H809" s="4" t="str">
        <f>IF(copyYourOldExportHere!G809="x",IF(copyYourOldExportHere!G809="","",copyYourOldExportHere!G809),"")</f>
        <v/>
      </c>
      <c r="I809" s="4" t="str">
        <f>IF(copyYourOldExportHere!G809="x",IF(copyYourOldExportHere!H809="","",copyYourOldExportHere!H809),"")</f>
        <v/>
      </c>
      <c r="J809" s="4" t="str">
        <f>IF(copyYourOldExportHere!G809="x",IF(copyYourOldExportHere!I809="","",copyYourOldExportHere!I809),"")</f>
        <v/>
      </c>
      <c r="K809">
        <v>808</v>
      </c>
      <c r="L809" t="s">
        <v>40</v>
      </c>
      <c r="M809" t="s">
        <v>366</v>
      </c>
      <c r="N809" t="s">
        <v>27</v>
      </c>
      <c r="O809">
        <v>70</v>
      </c>
      <c r="P809" t="s">
        <v>1724</v>
      </c>
      <c r="Q809" t="str">
        <f t="shared" si="73"/>
        <v/>
      </c>
      <c r="R809" t="str">
        <f t="shared" si="74"/>
        <v/>
      </c>
      <c r="S809" t="str">
        <f t="shared" si="75"/>
        <v/>
      </c>
      <c r="T809" t="s">
        <v>7</v>
      </c>
      <c r="V809" t="str">
        <f t="shared" si="76"/>
        <v>Laureano,RhCLA</v>
      </c>
      <c r="W809" t="str">
        <f>IF(T809&lt;&gt;"multiple",IF(ISERROR(VLOOKUP(SUBSTITUTE(SUBSTITUTE(V809,"*","~*"),"+","~+"),playerChgs!G$2:H$411,2,FALSE)),"",VLOOKUP(SUBSTITUTE(SUBSTITUTE(V809,"*","~*"),"+","~+"),playerChgs!G$2:H$411,2,FALSE)),"")</f>
        <v/>
      </c>
      <c r="X809" t="str">
        <f t="shared" si="77"/>
        <v>Laureano,RhCLA</v>
      </c>
    </row>
    <row r="810" spans="1:24" x14ac:dyDescent="0.25">
      <c r="A810" s="7" t="str">
        <f t="shared" si="72"/>
        <v/>
      </c>
      <c r="B810" s="4" t="str">
        <f>IF(copyYourOldExportHere!G810="x",IF(copyYourOldExportHere!A810="","",copyYourOldExportHere!A810),"")</f>
        <v/>
      </c>
      <c r="C810" s="4" t="str">
        <f>IF(copyYourOldExportHere!G810="x",IF(copyYourOldExportHere!B810="","",copyYourOldExportHere!B810),"")</f>
        <v/>
      </c>
      <c r="D810" s="4" t="str">
        <f>IF(copyYourOldExportHere!G810="x",IF(copyYourOldExportHere!C810="","",copyYourOldExportHere!C810),"")</f>
        <v/>
      </c>
      <c r="E810" s="4" t="str">
        <f>IF(copyYourOldExportHere!G810="x",IF(copyYourOldExportHere!D810="","",copyYourOldExportHere!D810),"")</f>
        <v/>
      </c>
      <c r="F810" s="4" t="str">
        <f>IF(copyYourOldExportHere!G810="x",IF(copyYourOldExportHere!E810="","",copyYourOldExportHere!E810),"")</f>
        <v/>
      </c>
      <c r="G810" s="4" t="str">
        <f>IF(copyYourOldExportHere!G810="x",IF(copyYourOldExportHere!F810="","",copyYourOldExportHere!F810),"")</f>
        <v/>
      </c>
      <c r="H810" s="4" t="str">
        <f>IF(copyYourOldExportHere!G810="x",IF(copyYourOldExportHere!G810="","",copyYourOldExportHere!G810),"")</f>
        <v/>
      </c>
      <c r="I810" s="4" t="str">
        <f>IF(copyYourOldExportHere!G810="x",IF(copyYourOldExportHere!H810="","",copyYourOldExportHere!H810),"")</f>
        <v/>
      </c>
      <c r="J810" s="4" t="str">
        <f>IF(copyYourOldExportHere!G810="x",IF(copyYourOldExportHere!I810="","",copyYourOldExportHere!I810),"")</f>
        <v/>
      </c>
      <c r="K810">
        <v>809</v>
      </c>
      <c r="L810" t="s">
        <v>33</v>
      </c>
      <c r="M810" t="s">
        <v>660</v>
      </c>
      <c r="N810" t="s">
        <v>22</v>
      </c>
      <c r="O810">
        <v>90</v>
      </c>
      <c r="P810" t="s">
        <v>72</v>
      </c>
      <c r="Q810" t="str">
        <f t="shared" si="73"/>
        <v/>
      </c>
      <c r="R810" t="str">
        <f t="shared" si="74"/>
        <v/>
      </c>
      <c r="S810" t="str">
        <f t="shared" si="75"/>
        <v/>
      </c>
      <c r="V810" t="str">
        <f t="shared" si="76"/>
        <v>Law,DpWAN</v>
      </c>
      <c r="W810" t="str">
        <f>IF(T810&lt;&gt;"multiple",IF(ISERROR(VLOOKUP(SUBSTITUTE(SUBSTITUTE(V810,"*","~*"),"+","~+"),playerChgs!G$2:H$411,2,FALSE)),"",VLOOKUP(SUBSTITUTE(SUBSTITUTE(V810,"*","~*"),"+","~+"),playerChgs!G$2:H$411,2,FALSE)),"")</f>
        <v/>
      </c>
      <c r="X810" t="str">
        <f t="shared" si="77"/>
        <v>Law,DpWAN</v>
      </c>
    </row>
    <row r="811" spans="1:24" x14ac:dyDescent="0.25">
      <c r="A811" s="7" t="str">
        <f t="shared" si="72"/>
        <v/>
      </c>
      <c r="B811" s="4" t="str">
        <f>IF(copyYourOldExportHere!G811="x",IF(copyYourOldExportHere!A811="","",copyYourOldExportHere!A811),"")</f>
        <v/>
      </c>
      <c r="C811" s="4" t="str">
        <f>IF(copyYourOldExportHere!G811="x",IF(copyYourOldExportHere!B811="","",copyYourOldExportHere!B811),"")</f>
        <v/>
      </c>
      <c r="D811" s="4" t="str">
        <f>IF(copyYourOldExportHere!G811="x",IF(copyYourOldExportHere!C811="","",copyYourOldExportHere!C811),"")</f>
        <v/>
      </c>
      <c r="E811" s="4" t="str">
        <f>IF(copyYourOldExportHere!G811="x",IF(copyYourOldExportHere!D811="","",copyYourOldExportHere!D811),"")</f>
        <v/>
      </c>
      <c r="F811" s="4" t="str">
        <f>IF(copyYourOldExportHere!G811="x",IF(copyYourOldExportHere!E811="","",copyYourOldExportHere!E811),"")</f>
        <v/>
      </c>
      <c r="G811" s="4" t="str">
        <f>IF(copyYourOldExportHere!G811="x",IF(copyYourOldExportHere!F811="","",copyYourOldExportHere!F811),"")</f>
        <v/>
      </c>
      <c r="H811" s="4" t="str">
        <f>IF(copyYourOldExportHere!G811="x",IF(copyYourOldExportHere!G811="","",copyYourOldExportHere!G811),"")</f>
        <v/>
      </c>
      <c r="I811" s="4" t="str">
        <f>IF(copyYourOldExportHere!G811="x",IF(copyYourOldExportHere!H811="","",copyYourOldExportHere!H811),"")</f>
        <v/>
      </c>
      <c r="J811" s="4" t="str">
        <f>IF(copyYourOldExportHere!G811="x",IF(copyYourOldExportHere!I811="","",copyYourOldExportHere!I811),"")</f>
        <v/>
      </c>
      <c r="K811">
        <v>810</v>
      </c>
      <c r="L811" t="s">
        <v>46</v>
      </c>
      <c r="M811" t="s">
        <v>661</v>
      </c>
      <c r="N811" t="s">
        <v>22</v>
      </c>
      <c r="O811">
        <v>60</v>
      </c>
      <c r="P811" t="s">
        <v>74</v>
      </c>
      <c r="Q811" t="str">
        <f t="shared" si="73"/>
        <v/>
      </c>
      <c r="R811" t="str">
        <f t="shared" si="74"/>
        <v/>
      </c>
      <c r="S811" t="str">
        <f t="shared" si="75"/>
        <v/>
      </c>
      <c r="V811" t="str">
        <f t="shared" si="76"/>
        <v>Lawrence,JpCON</v>
      </c>
      <c r="W811" t="str">
        <f>IF(T811&lt;&gt;"multiple",IF(ISERROR(VLOOKUP(SUBSTITUTE(SUBSTITUTE(V811,"*","~*"),"+","~+"),playerChgs!G$2:H$411,2,FALSE)),"",VLOOKUP(SUBSTITUTE(SUBSTITUTE(V811,"*","~*"),"+","~+"),playerChgs!G$2:H$411,2,FALSE)),"")</f>
        <v/>
      </c>
      <c r="X811" t="str">
        <f t="shared" si="77"/>
        <v>Lawrence,JpCON</v>
      </c>
    </row>
    <row r="812" spans="1:24" x14ac:dyDescent="0.25">
      <c r="A812" s="7" t="str">
        <f t="shared" si="72"/>
        <v/>
      </c>
      <c r="B812" s="4" t="str">
        <f>IF(copyYourOldExportHere!G812="x",IF(copyYourOldExportHere!A812="","",copyYourOldExportHere!A812),"")</f>
        <v/>
      </c>
      <c r="C812" s="4" t="str">
        <f>IF(copyYourOldExportHere!G812="x",IF(copyYourOldExportHere!B812="","",copyYourOldExportHere!B812),"")</f>
        <v/>
      </c>
      <c r="D812" s="4" t="str">
        <f>IF(copyYourOldExportHere!G812="x",IF(copyYourOldExportHere!C812="","",copyYourOldExportHere!C812),"")</f>
        <v/>
      </c>
      <c r="E812" s="4" t="str">
        <f>IF(copyYourOldExportHere!G812="x",IF(copyYourOldExportHere!D812="","",copyYourOldExportHere!D812),"")</f>
        <v/>
      </c>
      <c r="F812" s="4" t="str">
        <f>IF(copyYourOldExportHere!G812="x",IF(copyYourOldExportHere!E812="","",copyYourOldExportHere!E812),"")</f>
        <v/>
      </c>
      <c r="G812" s="4" t="str">
        <f>IF(copyYourOldExportHere!G812="x",IF(copyYourOldExportHere!F812="","",copyYourOldExportHere!F812),"")</f>
        <v/>
      </c>
      <c r="H812" s="4" t="str">
        <f>IF(copyYourOldExportHere!G812="x",IF(copyYourOldExportHere!G812="","",copyYourOldExportHere!G812),"")</f>
        <v/>
      </c>
      <c r="I812" s="4" t="str">
        <f>IF(copyYourOldExportHere!G812="x",IF(copyYourOldExportHere!H812="","",copyYourOldExportHere!H812),"")</f>
        <v/>
      </c>
      <c r="J812" s="4" t="str">
        <f>IF(copyYourOldExportHere!G812="x",IF(copyYourOldExportHere!I812="","",copyYourOldExportHere!I812),"")</f>
        <v/>
      </c>
      <c r="K812">
        <v>811</v>
      </c>
      <c r="L812" t="s">
        <v>38</v>
      </c>
      <c r="M812" t="s">
        <v>1725</v>
      </c>
      <c r="N812" t="s">
        <v>22</v>
      </c>
      <c r="O812">
        <v>14</v>
      </c>
      <c r="P812" t="s">
        <v>62</v>
      </c>
      <c r="Q812" t="str">
        <f t="shared" si="73"/>
        <v/>
      </c>
      <c r="R812" t="str">
        <f t="shared" si="74"/>
        <v/>
      </c>
      <c r="S812" t="str">
        <f t="shared" si="75"/>
        <v/>
      </c>
      <c r="T812" t="s">
        <v>6</v>
      </c>
      <c r="V812" t="str">
        <f t="shared" si="76"/>
        <v>Lazar,MpPHN</v>
      </c>
      <c r="W812" t="str">
        <f>IF(T812&lt;&gt;"multiple",IF(ISERROR(VLOOKUP(SUBSTITUTE(SUBSTITUTE(V812,"*","~*"),"+","~+"),playerChgs!G$2:H$411,2,FALSE)),"",VLOOKUP(SUBSTITUTE(SUBSTITUTE(V812,"*","~*"),"+","~+"),playerChgs!G$2:H$411,2,FALSE)),"")</f>
        <v/>
      </c>
      <c r="X812" t="str">
        <f t="shared" si="77"/>
        <v>Lazar,MpPHN</v>
      </c>
    </row>
    <row r="813" spans="1:24" x14ac:dyDescent="0.25">
      <c r="A813" s="7" t="str">
        <f t="shared" si="72"/>
        <v/>
      </c>
      <c r="B813" s="4" t="str">
        <f>IF(copyYourOldExportHere!G813="x",IF(copyYourOldExportHere!A813="","",copyYourOldExportHere!A813),"")</f>
        <v/>
      </c>
      <c r="C813" s="4" t="str">
        <f>IF(copyYourOldExportHere!G813="x",IF(copyYourOldExportHere!B813="","",copyYourOldExportHere!B813),"")</f>
        <v/>
      </c>
      <c r="D813" s="4" t="str">
        <f>IF(copyYourOldExportHere!G813="x",IF(copyYourOldExportHere!C813="","",copyYourOldExportHere!C813),"")</f>
        <v/>
      </c>
      <c r="E813" s="4" t="str">
        <f>IF(copyYourOldExportHere!G813="x",IF(copyYourOldExportHere!D813="","",copyYourOldExportHere!D813),"")</f>
        <v/>
      </c>
      <c r="F813" s="4" t="str">
        <f>IF(copyYourOldExportHere!G813="x",IF(copyYourOldExportHere!E813="","",copyYourOldExportHere!E813),"")</f>
        <v/>
      </c>
      <c r="G813" s="4" t="str">
        <f>IF(copyYourOldExportHere!G813="x",IF(copyYourOldExportHere!F813="","",copyYourOldExportHere!F813),"")</f>
        <v/>
      </c>
      <c r="H813" s="4" t="str">
        <f>IF(copyYourOldExportHere!G813="x",IF(copyYourOldExportHere!G813="","",copyYourOldExportHere!G813),"")</f>
        <v/>
      </c>
      <c r="I813" s="4" t="str">
        <f>IF(copyYourOldExportHere!G813="x",IF(copyYourOldExportHere!H813="","",copyYourOldExportHere!H813),"")</f>
        <v/>
      </c>
      <c r="J813" s="4" t="str">
        <f>IF(copyYourOldExportHere!G813="x",IF(copyYourOldExportHere!I813="","",copyYourOldExportHere!I813),"")</f>
        <v/>
      </c>
      <c r="K813">
        <v>812</v>
      </c>
      <c r="L813" t="s">
        <v>43</v>
      </c>
      <c r="M813" t="s">
        <v>1087</v>
      </c>
      <c r="N813" t="s">
        <v>22</v>
      </c>
      <c r="O813">
        <v>49</v>
      </c>
      <c r="P813" t="s">
        <v>72</v>
      </c>
      <c r="Q813" t="str">
        <f t="shared" si="73"/>
        <v/>
      </c>
      <c r="R813" t="str">
        <f t="shared" si="74"/>
        <v/>
      </c>
      <c r="S813" t="str">
        <f t="shared" si="75"/>
        <v/>
      </c>
      <c r="V813" t="str">
        <f t="shared" si="76"/>
        <v>Leahy,KpSLN</v>
      </c>
      <c r="W813" t="str">
        <f>IF(T813&lt;&gt;"multiple",IF(ISERROR(VLOOKUP(SUBSTITUTE(SUBSTITUTE(V813,"*","~*"),"+","~+"),playerChgs!G$2:H$411,2,FALSE)),"",VLOOKUP(SUBSTITUTE(SUBSTITUTE(V813,"*","~*"),"+","~+"),playerChgs!G$2:H$411,2,FALSE)),"")</f>
        <v/>
      </c>
      <c r="X813" t="str">
        <f t="shared" si="77"/>
        <v>Leahy,KpSLN</v>
      </c>
    </row>
    <row r="814" spans="1:24" x14ac:dyDescent="0.25">
      <c r="A814" s="7" t="str">
        <f t="shared" si="72"/>
        <v/>
      </c>
      <c r="B814" s="4" t="str">
        <f>IF(copyYourOldExportHere!G814="x",IF(copyYourOldExportHere!A814="","",copyYourOldExportHere!A814),"")</f>
        <v/>
      </c>
      <c r="C814" s="4" t="str">
        <f>IF(copyYourOldExportHere!G814="x",IF(copyYourOldExportHere!B814="","",copyYourOldExportHere!B814),"")</f>
        <v/>
      </c>
      <c r="D814" s="4" t="str">
        <f>IF(copyYourOldExportHere!G814="x",IF(copyYourOldExportHere!C814="","",copyYourOldExportHere!C814),"")</f>
        <v/>
      </c>
      <c r="E814" s="4" t="str">
        <f>IF(copyYourOldExportHere!G814="x",IF(copyYourOldExportHere!D814="","",copyYourOldExportHere!D814),"")</f>
        <v/>
      </c>
      <c r="F814" s="4" t="str">
        <f>IF(copyYourOldExportHere!G814="x",IF(copyYourOldExportHere!E814="","",copyYourOldExportHere!E814),"")</f>
        <v/>
      </c>
      <c r="G814" s="4" t="str">
        <f>IF(copyYourOldExportHere!G814="x",IF(copyYourOldExportHere!F814="","",copyYourOldExportHere!F814),"")</f>
        <v/>
      </c>
      <c r="H814" s="4" t="str">
        <f>IF(copyYourOldExportHere!G814="x",IF(copyYourOldExportHere!G814="","",copyYourOldExportHere!G814),"")</f>
        <v/>
      </c>
      <c r="I814" s="4" t="str">
        <f>IF(copyYourOldExportHere!G814="x",IF(copyYourOldExportHere!H814="","",copyYourOldExportHere!H814),"")</f>
        <v/>
      </c>
      <c r="J814" s="4" t="str">
        <f>IF(copyYourOldExportHere!G814="x",IF(copyYourOldExportHere!I814="","",copyYourOldExportHere!I814),"")</f>
        <v/>
      </c>
      <c r="K814">
        <v>813</v>
      </c>
      <c r="L814" t="s">
        <v>23</v>
      </c>
      <c r="M814" t="s">
        <v>1726</v>
      </c>
      <c r="N814" t="s">
        <v>22</v>
      </c>
      <c r="O814">
        <v>31</v>
      </c>
      <c r="P814" t="s">
        <v>74</v>
      </c>
      <c r="Q814" t="str">
        <f t="shared" si="73"/>
        <v/>
      </c>
      <c r="R814" t="str">
        <f t="shared" si="74"/>
        <v/>
      </c>
      <c r="S814" t="str">
        <f t="shared" si="75"/>
        <v/>
      </c>
      <c r="V814" t="str">
        <f t="shared" si="76"/>
        <v>Leasure,JpCHA</v>
      </c>
      <c r="W814" t="str">
        <f>IF(T814&lt;&gt;"multiple",IF(ISERROR(VLOOKUP(SUBSTITUTE(SUBSTITUTE(V814,"*","~*"),"+","~+"),playerChgs!G$2:H$411,2,FALSE)),"",VLOOKUP(SUBSTITUTE(SUBSTITUTE(V814,"*","~*"),"+","~+"),playerChgs!G$2:H$411,2,FALSE)),"")</f>
        <v/>
      </c>
      <c r="X814" t="str">
        <f t="shared" si="77"/>
        <v>Leasure,JpCHA</v>
      </c>
    </row>
    <row r="815" spans="1:24" x14ac:dyDescent="0.25">
      <c r="A815" s="7" t="str">
        <f t="shared" si="72"/>
        <v/>
      </c>
      <c r="B815" s="4" t="str">
        <f>IF(copyYourOldExportHere!G815="x",IF(copyYourOldExportHere!A815="","",copyYourOldExportHere!A815),"")</f>
        <v/>
      </c>
      <c r="C815" s="4" t="str">
        <f>IF(copyYourOldExportHere!G815="x",IF(copyYourOldExportHere!B815="","",copyYourOldExportHere!B815),"")</f>
        <v/>
      </c>
      <c r="D815" s="4" t="str">
        <f>IF(copyYourOldExportHere!G815="x",IF(copyYourOldExportHere!C815="","",copyYourOldExportHere!C815),"")</f>
        <v/>
      </c>
      <c r="E815" s="4" t="str">
        <f>IF(copyYourOldExportHere!G815="x",IF(copyYourOldExportHere!D815="","",copyYourOldExportHere!D815),"")</f>
        <v/>
      </c>
      <c r="F815" s="4" t="str">
        <f>IF(copyYourOldExportHere!G815="x",IF(copyYourOldExportHere!E815="","",copyYourOldExportHere!E815),"")</f>
        <v/>
      </c>
      <c r="G815" s="4" t="str">
        <f>IF(copyYourOldExportHere!G815="x",IF(copyYourOldExportHere!F815="","",copyYourOldExportHere!F815),"")</f>
        <v/>
      </c>
      <c r="H815" s="4" t="str">
        <f>IF(copyYourOldExportHere!G815="x",IF(copyYourOldExportHere!G815="","",copyYourOldExportHere!G815),"")</f>
        <v/>
      </c>
      <c r="I815" s="4" t="str">
        <f>IF(copyYourOldExportHere!G815="x",IF(copyYourOldExportHere!H815="","",copyYourOldExportHere!H815),"")</f>
        <v/>
      </c>
      <c r="J815" s="4" t="str">
        <f>IF(copyYourOldExportHere!G815="x",IF(copyYourOldExportHere!I815="","",copyYourOldExportHere!I815),"")</f>
        <v/>
      </c>
      <c r="K815">
        <v>814</v>
      </c>
      <c r="L815" t="s">
        <v>51</v>
      </c>
      <c r="M815" t="s">
        <v>1727</v>
      </c>
      <c r="N815" t="s">
        <v>27</v>
      </c>
      <c r="O815">
        <v>21</v>
      </c>
      <c r="P815" t="s">
        <v>1728</v>
      </c>
      <c r="Q815" t="str">
        <f t="shared" si="73"/>
        <v/>
      </c>
      <c r="R815" t="str">
        <f t="shared" si="74"/>
        <v/>
      </c>
      <c r="S815" t="str">
        <f t="shared" si="75"/>
        <v/>
      </c>
      <c r="T815" t="s">
        <v>6</v>
      </c>
      <c r="V815" t="str">
        <f t="shared" si="76"/>
        <v>Leblanc,ChLAA</v>
      </c>
      <c r="W815" t="str">
        <f>IF(T815&lt;&gt;"multiple",IF(ISERROR(VLOOKUP(SUBSTITUTE(SUBSTITUTE(V815,"*","~*"),"+","~+"),playerChgs!G$2:H$411,2,FALSE)),"",VLOOKUP(SUBSTITUTE(SUBSTITUTE(V815,"*","~*"),"+","~+"),playerChgs!G$2:H$411,2,FALSE)),"")</f>
        <v/>
      </c>
      <c r="X815" t="str">
        <f t="shared" si="77"/>
        <v>Leblanc,ChLAA</v>
      </c>
    </row>
    <row r="816" spans="1:24" x14ac:dyDescent="0.25">
      <c r="A816" s="7" t="str">
        <f t="shared" si="72"/>
        <v/>
      </c>
      <c r="B816" s="4" t="str">
        <f>IF(copyYourOldExportHere!G816="x",IF(copyYourOldExportHere!A816="","",copyYourOldExportHere!A816),"")</f>
        <v/>
      </c>
      <c r="C816" s="4" t="str">
        <f>IF(copyYourOldExportHere!G816="x",IF(copyYourOldExportHere!B816="","",copyYourOldExportHere!B816),"")</f>
        <v/>
      </c>
      <c r="D816" s="4" t="str">
        <f>IF(copyYourOldExportHere!G816="x",IF(copyYourOldExportHere!C816="","",copyYourOldExportHere!C816),"")</f>
        <v/>
      </c>
      <c r="E816" s="4" t="str">
        <f>IF(copyYourOldExportHere!G816="x",IF(copyYourOldExportHere!D816="","",copyYourOldExportHere!D816),"")</f>
        <v/>
      </c>
      <c r="F816" s="4" t="str">
        <f>IF(copyYourOldExportHere!G816="x",IF(copyYourOldExportHere!E816="","",copyYourOldExportHere!E816),"")</f>
        <v/>
      </c>
      <c r="G816" s="4" t="str">
        <f>IF(copyYourOldExportHere!G816="x",IF(copyYourOldExportHere!F816="","",copyYourOldExportHere!F816),"")</f>
        <v/>
      </c>
      <c r="H816" s="4" t="str">
        <f>IF(copyYourOldExportHere!G816="x",IF(copyYourOldExportHere!G816="","",copyYourOldExportHere!G816),"")</f>
        <v/>
      </c>
      <c r="I816" s="4" t="str">
        <f>IF(copyYourOldExportHere!G816="x",IF(copyYourOldExportHere!H816="","",copyYourOldExportHere!H816),"")</f>
        <v/>
      </c>
      <c r="J816" s="4" t="str">
        <f>IF(copyYourOldExportHere!G816="x",IF(copyYourOldExportHere!I816="","",copyYourOldExportHere!I816),"")</f>
        <v/>
      </c>
      <c r="K816">
        <v>815</v>
      </c>
      <c r="L816" t="s">
        <v>39</v>
      </c>
      <c r="M816" t="s">
        <v>852</v>
      </c>
      <c r="N816" t="s">
        <v>22</v>
      </c>
      <c r="O816">
        <v>67</v>
      </c>
      <c r="P816" t="s">
        <v>66</v>
      </c>
      <c r="Q816" t="str">
        <f t="shared" si="73"/>
        <v/>
      </c>
      <c r="R816" t="str">
        <f t="shared" si="74"/>
        <v/>
      </c>
      <c r="S816" t="str">
        <f t="shared" si="75"/>
        <v/>
      </c>
      <c r="V816" t="str">
        <f t="shared" si="76"/>
        <v>Leclerc,JpTEA</v>
      </c>
      <c r="W816" t="str">
        <f>IF(T816&lt;&gt;"multiple",IF(ISERROR(VLOOKUP(SUBSTITUTE(SUBSTITUTE(V816,"*","~*"),"+","~+"),playerChgs!G$2:H$411,2,FALSE)),"",VLOOKUP(SUBSTITUTE(SUBSTITUTE(V816,"*","~*"),"+","~+"),playerChgs!G$2:H$411,2,FALSE)),"")</f>
        <v/>
      </c>
      <c r="X816" t="str">
        <f t="shared" si="77"/>
        <v>Leclerc,JpTEA</v>
      </c>
    </row>
    <row r="817" spans="1:24" x14ac:dyDescent="0.25">
      <c r="A817" s="7" t="str">
        <f t="shared" si="72"/>
        <v/>
      </c>
      <c r="B817" s="4" t="str">
        <f>IF(copyYourOldExportHere!G817="x",IF(copyYourOldExportHere!A817="","",copyYourOldExportHere!A817),"")</f>
        <v/>
      </c>
      <c r="C817" s="4" t="str">
        <f>IF(copyYourOldExportHere!G817="x",IF(copyYourOldExportHere!B817="","",copyYourOldExportHere!B817),"")</f>
        <v/>
      </c>
      <c r="D817" s="4" t="str">
        <f>IF(copyYourOldExportHere!G817="x",IF(copyYourOldExportHere!C817="","",copyYourOldExportHere!C817),"")</f>
        <v/>
      </c>
      <c r="E817" s="4" t="str">
        <f>IF(copyYourOldExportHere!G817="x",IF(copyYourOldExportHere!D817="","",copyYourOldExportHere!D817),"")</f>
        <v/>
      </c>
      <c r="F817" s="4" t="str">
        <f>IF(copyYourOldExportHere!G817="x",IF(copyYourOldExportHere!E817="","",copyYourOldExportHere!E817),"")</f>
        <v/>
      </c>
      <c r="G817" s="4" t="str">
        <f>IF(copyYourOldExportHere!G817="x",IF(copyYourOldExportHere!F817="","",copyYourOldExportHere!F817),"")</f>
        <v/>
      </c>
      <c r="H817" s="4" t="str">
        <f>IF(copyYourOldExportHere!G817="x",IF(copyYourOldExportHere!G817="","",copyYourOldExportHere!G817),"")</f>
        <v/>
      </c>
      <c r="I817" s="4" t="str">
        <f>IF(copyYourOldExportHere!G817="x",IF(copyYourOldExportHere!H817="","",copyYourOldExportHere!H817),"")</f>
        <v/>
      </c>
      <c r="J817" s="4" t="str">
        <f>IF(copyYourOldExportHere!G817="x",IF(copyYourOldExportHere!I817="","",copyYourOldExportHere!I817),"")</f>
        <v/>
      </c>
      <c r="K817">
        <v>816</v>
      </c>
      <c r="L817" t="s">
        <v>42</v>
      </c>
      <c r="M817" t="s">
        <v>1729</v>
      </c>
      <c r="N817" t="s">
        <v>27</v>
      </c>
      <c r="O817">
        <v>172</v>
      </c>
      <c r="P817" t="s">
        <v>1730</v>
      </c>
      <c r="Q817" t="str">
        <f t="shared" si="73"/>
        <v/>
      </c>
      <c r="R817" t="str">
        <f t="shared" si="74"/>
        <v/>
      </c>
      <c r="S817" t="str">
        <f t="shared" si="75"/>
        <v/>
      </c>
      <c r="V817" t="str">
        <f t="shared" si="76"/>
        <v>Lee,B+hMNA</v>
      </c>
      <c r="W817" t="str">
        <f>IF(T817&lt;&gt;"multiple",IF(ISERROR(VLOOKUP(SUBSTITUTE(SUBSTITUTE(V817,"*","~*"),"+","~+"),playerChgs!G$2:H$411,2,FALSE)),"",VLOOKUP(SUBSTITUTE(SUBSTITUTE(V817,"*","~*"),"+","~+"),playerChgs!G$2:H$411,2,FALSE)),"")</f>
        <v/>
      </c>
      <c r="X817" t="str">
        <f t="shared" si="77"/>
        <v>Lee,B+hMNA</v>
      </c>
    </row>
    <row r="818" spans="1:24" x14ac:dyDescent="0.25">
      <c r="A818" s="7" t="str">
        <f t="shared" si="72"/>
        <v/>
      </c>
      <c r="B818" s="4" t="str">
        <f>IF(copyYourOldExportHere!G818="x",IF(copyYourOldExportHere!A818="","",copyYourOldExportHere!A818),"")</f>
        <v/>
      </c>
      <c r="C818" s="4" t="str">
        <f>IF(copyYourOldExportHere!G818="x",IF(copyYourOldExportHere!B818="","",copyYourOldExportHere!B818),"")</f>
        <v/>
      </c>
      <c r="D818" s="4" t="str">
        <f>IF(copyYourOldExportHere!G818="x",IF(copyYourOldExportHere!C818="","",copyYourOldExportHere!C818),"")</f>
        <v/>
      </c>
      <c r="E818" s="4" t="str">
        <f>IF(copyYourOldExportHere!G818="x",IF(copyYourOldExportHere!D818="","",copyYourOldExportHere!D818),"")</f>
        <v/>
      </c>
      <c r="F818" s="4" t="str">
        <f>IF(copyYourOldExportHere!G818="x",IF(copyYourOldExportHere!E818="","",copyYourOldExportHere!E818),"")</f>
        <v/>
      </c>
      <c r="G818" s="4" t="str">
        <f>IF(copyYourOldExportHere!G818="x",IF(copyYourOldExportHere!F818="","",copyYourOldExportHere!F818),"")</f>
        <v/>
      </c>
      <c r="H818" s="4" t="str">
        <f>IF(copyYourOldExportHere!G818="x",IF(copyYourOldExportHere!G818="","",copyYourOldExportHere!G818),"")</f>
        <v/>
      </c>
      <c r="I818" s="4" t="str">
        <f>IF(copyYourOldExportHere!G818="x",IF(copyYourOldExportHere!H818="","",copyYourOldExportHere!H818),"")</f>
        <v/>
      </c>
      <c r="J818" s="4" t="str">
        <f>IF(copyYourOldExportHere!G818="x",IF(copyYourOldExportHere!I818="","",copyYourOldExportHere!I818),"")</f>
        <v/>
      </c>
      <c r="K818">
        <v>817</v>
      </c>
      <c r="L818" t="s">
        <v>36</v>
      </c>
      <c r="M818" t="s">
        <v>662</v>
      </c>
      <c r="N818" t="s">
        <v>22</v>
      </c>
      <c r="O818">
        <v>60</v>
      </c>
      <c r="P818" t="s">
        <v>60</v>
      </c>
      <c r="Q818" t="str">
        <f t="shared" si="73"/>
        <v/>
      </c>
      <c r="R818" t="str">
        <f t="shared" si="74"/>
        <v/>
      </c>
      <c r="S818" t="str">
        <f t="shared" si="75"/>
        <v/>
      </c>
      <c r="V818" t="str">
        <f t="shared" si="76"/>
        <v>Lee,D*pATN</v>
      </c>
      <c r="W818" t="str">
        <f>IF(T818&lt;&gt;"multiple",IF(ISERROR(VLOOKUP(SUBSTITUTE(SUBSTITUTE(V818,"*","~*"),"+","~+"),playerChgs!G$2:H$411,2,FALSE)),"",VLOOKUP(SUBSTITUTE(SUBSTITUTE(V818,"*","~*"),"+","~+"),playerChgs!G$2:H$411,2,FALSE)),"")</f>
        <v/>
      </c>
      <c r="X818" t="str">
        <f t="shared" si="77"/>
        <v>Lee,D*pATN</v>
      </c>
    </row>
    <row r="819" spans="1:24" x14ac:dyDescent="0.25">
      <c r="A819" s="7" t="str">
        <f t="shared" si="72"/>
        <v/>
      </c>
      <c r="B819" s="4" t="str">
        <f>IF(copyYourOldExportHere!G819="x",IF(copyYourOldExportHere!A819="","",copyYourOldExportHere!A819),"")</f>
        <v/>
      </c>
      <c r="C819" s="4" t="str">
        <f>IF(copyYourOldExportHere!G819="x",IF(copyYourOldExportHere!B819="","",copyYourOldExportHere!B819),"")</f>
        <v/>
      </c>
      <c r="D819" s="4" t="str">
        <f>IF(copyYourOldExportHere!G819="x",IF(copyYourOldExportHere!C819="","",copyYourOldExportHere!C819),"")</f>
        <v/>
      </c>
      <c r="E819" s="4" t="str">
        <f>IF(copyYourOldExportHere!G819="x",IF(copyYourOldExportHere!D819="","",copyYourOldExportHere!D819),"")</f>
        <v/>
      </c>
      <c r="F819" s="4" t="str">
        <f>IF(copyYourOldExportHere!G819="x",IF(copyYourOldExportHere!E819="","",copyYourOldExportHere!E819),"")</f>
        <v/>
      </c>
      <c r="G819" s="4" t="str">
        <f>IF(copyYourOldExportHere!G819="x",IF(copyYourOldExportHere!F819="","",copyYourOldExportHere!F819),"")</f>
        <v/>
      </c>
      <c r="H819" s="4" t="str">
        <f>IF(copyYourOldExportHere!G819="x",IF(copyYourOldExportHere!G819="","",copyYourOldExportHere!G819),"")</f>
        <v/>
      </c>
      <c r="I819" s="4" t="str">
        <f>IF(copyYourOldExportHere!G819="x",IF(copyYourOldExportHere!H819="","",copyYourOldExportHere!H819),"")</f>
        <v/>
      </c>
      <c r="J819" s="4" t="str">
        <f>IF(copyYourOldExportHere!G819="x",IF(copyYourOldExportHere!I819="","",copyYourOldExportHere!I819),"")</f>
        <v/>
      </c>
      <c r="K819">
        <v>818</v>
      </c>
      <c r="L819" t="s">
        <v>28</v>
      </c>
      <c r="M819" t="s">
        <v>1731</v>
      </c>
      <c r="N819" t="s">
        <v>27</v>
      </c>
      <c r="O819">
        <v>145</v>
      </c>
      <c r="P819" t="s">
        <v>1732</v>
      </c>
      <c r="Q819" t="str">
        <f t="shared" si="73"/>
        <v/>
      </c>
      <c r="R819" t="str">
        <f t="shared" si="74"/>
        <v/>
      </c>
      <c r="S819" t="str">
        <f t="shared" si="75"/>
        <v/>
      </c>
      <c r="V819" t="str">
        <f t="shared" si="76"/>
        <v>Lee,J*hSFN</v>
      </c>
      <c r="W819" t="str">
        <f>IF(T819&lt;&gt;"multiple",IF(ISERROR(VLOOKUP(SUBSTITUTE(SUBSTITUTE(V819,"*","~*"),"+","~+"),playerChgs!G$2:H$411,2,FALSE)),"",VLOOKUP(SUBSTITUTE(SUBSTITUTE(V819,"*","~*"),"+","~+"),playerChgs!G$2:H$411,2,FALSE)),"")</f>
        <v/>
      </c>
      <c r="X819" t="str">
        <f t="shared" si="77"/>
        <v>Lee,J*hSFN</v>
      </c>
    </row>
    <row r="820" spans="1:24" x14ac:dyDescent="0.25">
      <c r="A820" s="7" t="str">
        <f t="shared" si="72"/>
        <v/>
      </c>
      <c r="B820" s="4" t="str">
        <f>IF(copyYourOldExportHere!G820="x",IF(copyYourOldExportHere!A820="","",copyYourOldExportHere!A820),"")</f>
        <v/>
      </c>
      <c r="C820" s="4" t="str">
        <f>IF(copyYourOldExportHere!G820="x",IF(copyYourOldExportHere!B820="","",copyYourOldExportHere!B820),"")</f>
        <v/>
      </c>
      <c r="D820" s="4" t="str">
        <f>IF(copyYourOldExportHere!G820="x",IF(copyYourOldExportHere!C820="","",copyYourOldExportHere!C820),"")</f>
        <v/>
      </c>
      <c r="E820" s="4" t="str">
        <f>IF(copyYourOldExportHere!G820="x",IF(copyYourOldExportHere!D820="","",copyYourOldExportHere!D820),"")</f>
        <v/>
      </c>
      <c r="F820" s="4" t="str">
        <f>IF(copyYourOldExportHere!G820="x",IF(copyYourOldExportHere!E820="","",copyYourOldExportHere!E820),"")</f>
        <v/>
      </c>
      <c r="G820" s="4" t="str">
        <f>IF(copyYourOldExportHere!G820="x",IF(copyYourOldExportHere!F820="","",copyYourOldExportHere!F820),"")</f>
        <v/>
      </c>
      <c r="H820" s="4" t="str">
        <f>IF(copyYourOldExportHere!G820="x",IF(copyYourOldExportHere!G820="","",copyYourOldExportHere!G820),"")</f>
        <v/>
      </c>
      <c r="I820" s="4" t="str">
        <f>IF(copyYourOldExportHere!G820="x",IF(copyYourOldExportHere!H820="","",copyYourOldExportHere!H820),"")</f>
        <v/>
      </c>
      <c r="J820" s="4" t="str">
        <f>IF(copyYourOldExportHere!G820="x",IF(copyYourOldExportHere!I820="","",copyYourOldExportHere!I820),"")</f>
        <v/>
      </c>
      <c r="K820">
        <v>819</v>
      </c>
      <c r="L820" t="s">
        <v>23</v>
      </c>
      <c r="M820" t="s">
        <v>853</v>
      </c>
      <c r="N820" t="s">
        <v>27</v>
      </c>
      <c r="O820">
        <v>377</v>
      </c>
      <c r="P820" t="s">
        <v>1733</v>
      </c>
      <c r="Q820" t="str">
        <f t="shared" si="73"/>
        <v/>
      </c>
      <c r="R820" t="str">
        <f t="shared" si="74"/>
        <v/>
      </c>
      <c r="S820" t="str">
        <f t="shared" si="75"/>
        <v/>
      </c>
      <c r="V820" t="str">
        <f t="shared" si="76"/>
        <v>Lee,KhCHA</v>
      </c>
      <c r="W820" t="str">
        <f>IF(T820&lt;&gt;"multiple",IF(ISERROR(VLOOKUP(SUBSTITUTE(SUBSTITUTE(V820,"*","~*"),"+","~+"),playerChgs!G$2:H$411,2,FALSE)),"",VLOOKUP(SUBSTITUTE(SUBSTITUTE(V820,"*","~*"),"+","~+"),playerChgs!G$2:H$411,2,FALSE)),"")</f>
        <v/>
      </c>
      <c r="X820" t="str">
        <f t="shared" si="77"/>
        <v>Lee,KhCHA</v>
      </c>
    </row>
    <row r="821" spans="1:24" x14ac:dyDescent="0.25">
      <c r="A821" s="7" t="str">
        <f t="shared" si="72"/>
        <v/>
      </c>
      <c r="B821" s="4" t="str">
        <f>IF(copyYourOldExportHere!G821="x",IF(copyYourOldExportHere!A821="","",copyYourOldExportHere!A821),"")</f>
        <v/>
      </c>
      <c r="C821" s="4" t="str">
        <f>IF(copyYourOldExportHere!G821="x",IF(copyYourOldExportHere!B821="","",copyYourOldExportHere!B821),"")</f>
        <v/>
      </c>
      <c r="D821" s="4" t="str">
        <f>IF(copyYourOldExportHere!G821="x",IF(copyYourOldExportHere!C821="","",copyYourOldExportHere!C821),"")</f>
        <v/>
      </c>
      <c r="E821" s="4" t="str">
        <f>IF(copyYourOldExportHere!G821="x",IF(copyYourOldExportHere!D821="","",copyYourOldExportHere!D821),"")</f>
        <v/>
      </c>
      <c r="F821" s="4" t="str">
        <f>IF(copyYourOldExportHere!G821="x",IF(copyYourOldExportHere!E821="","",copyYourOldExportHere!E821),"")</f>
        <v/>
      </c>
      <c r="G821" s="4" t="str">
        <f>IF(copyYourOldExportHere!G821="x",IF(copyYourOldExportHere!F821="","",copyYourOldExportHere!F821),"")</f>
        <v/>
      </c>
      <c r="H821" s="4" t="str">
        <f>IF(copyYourOldExportHere!G821="x",IF(copyYourOldExportHere!G821="","",copyYourOldExportHere!G821),"")</f>
        <v/>
      </c>
      <c r="I821" s="4" t="str">
        <f>IF(copyYourOldExportHere!G821="x",IF(copyYourOldExportHere!H821="","",copyYourOldExportHere!H821),"")</f>
        <v/>
      </c>
      <c r="J821" s="4" t="str">
        <f>IF(copyYourOldExportHere!G821="x",IF(copyYourOldExportHere!I821="","",copyYourOldExportHere!I821),"")</f>
        <v/>
      </c>
      <c r="K821">
        <v>820</v>
      </c>
      <c r="L821" t="s">
        <v>34</v>
      </c>
      <c r="M821" t="s">
        <v>1088</v>
      </c>
      <c r="N821" t="s">
        <v>22</v>
      </c>
      <c r="O821">
        <v>9</v>
      </c>
      <c r="P821" t="s">
        <v>60</v>
      </c>
      <c r="Q821" t="str">
        <f t="shared" si="73"/>
        <v/>
      </c>
      <c r="R821" t="str">
        <f t="shared" si="74"/>
        <v/>
      </c>
      <c r="S821" t="str">
        <f t="shared" si="75"/>
        <v/>
      </c>
      <c r="T821" t="s">
        <v>6</v>
      </c>
      <c r="V821" t="str">
        <f t="shared" si="76"/>
        <v>Legumina,CpCIN</v>
      </c>
      <c r="W821" t="str">
        <f>IF(T821&lt;&gt;"multiple",IF(ISERROR(VLOOKUP(SUBSTITUTE(SUBSTITUTE(V821,"*","~*"),"+","~+"),playerChgs!G$2:H$411,2,FALSE)),"",VLOOKUP(SUBSTITUTE(SUBSTITUTE(V821,"*","~*"),"+","~+"),playerChgs!G$2:H$411,2,FALSE)),"")</f>
        <v/>
      </c>
      <c r="X821" t="str">
        <f t="shared" si="77"/>
        <v>Legumina,CpCIN</v>
      </c>
    </row>
    <row r="822" spans="1:24" x14ac:dyDescent="0.25">
      <c r="A822" s="7" t="str">
        <f t="shared" si="72"/>
        <v/>
      </c>
      <c r="B822" s="4" t="str">
        <f>IF(copyYourOldExportHere!G822="x",IF(copyYourOldExportHere!A822="","",copyYourOldExportHere!A822),"")</f>
        <v/>
      </c>
      <c r="C822" s="4" t="str">
        <f>IF(copyYourOldExportHere!G822="x",IF(copyYourOldExportHere!B822="","",copyYourOldExportHere!B822),"")</f>
        <v/>
      </c>
      <c r="D822" s="4" t="str">
        <f>IF(copyYourOldExportHere!G822="x",IF(copyYourOldExportHere!C822="","",copyYourOldExportHere!C822),"")</f>
        <v/>
      </c>
      <c r="E822" s="4" t="str">
        <f>IF(copyYourOldExportHere!G822="x",IF(copyYourOldExportHere!D822="","",copyYourOldExportHere!D822),"")</f>
        <v/>
      </c>
      <c r="F822" s="4" t="str">
        <f>IF(copyYourOldExportHere!G822="x",IF(copyYourOldExportHere!E822="","",copyYourOldExportHere!E822),"")</f>
        <v/>
      </c>
      <c r="G822" s="4" t="str">
        <f>IF(copyYourOldExportHere!G822="x",IF(copyYourOldExportHere!F822="","",copyYourOldExportHere!F822),"")</f>
        <v/>
      </c>
      <c r="H822" s="4" t="str">
        <f>IF(copyYourOldExportHere!G822="x",IF(copyYourOldExportHere!G822="","",copyYourOldExportHere!G822),"")</f>
        <v/>
      </c>
      <c r="I822" s="4" t="str">
        <f>IF(copyYourOldExportHere!G822="x",IF(copyYourOldExportHere!H822="","",copyYourOldExportHere!H822),"")</f>
        <v/>
      </c>
      <c r="J822" s="4" t="str">
        <f>IF(copyYourOldExportHere!G822="x",IF(copyYourOldExportHere!I822="","",copyYourOldExportHere!I822),"")</f>
        <v/>
      </c>
      <c r="K822">
        <v>821</v>
      </c>
      <c r="L822" t="s">
        <v>34</v>
      </c>
      <c r="M822" t="s">
        <v>1734</v>
      </c>
      <c r="N822" t="s">
        <v>22</v>
      </c>
      <c r="O822">
        <v>6</v>
      </c>
      <c r="P822" t="s">
        <v>71</v>
      </c>
      <c r="Q822" t="str">
        <f t="shared" si="73"/>
        <v/>
      </c>
      <c r="R822" t="str">
        <f t="shared" si="74"/>
        <v/>
      </c>
      <c r="S822" t="str">
        <f t="shared" si="75"/>
        <v/>
      </c>
      <c r="T822" t="s">
        <v>6</v>
      </c>
      <c r="V822" t="str">
        <f t="shared" si="76"/>
        <v>Leibrandt,B*pCIN</v>
      </c>
      <c r="W822" t="str">
        <f>IF(T822&lt;&gt;"multiple",IF(ISERROR(VLOOKUP(SUBSTITUTE(SUBSTITUTE(V822,"*","~*"),"+","~+"),playerChgs!G$2:H$411,2,FALSE)),"",VLOOKUP(SUBSTITUTE(SUBSTITUTE(V822,"*","~*"),"+","~+"),playerChgs!G$2:H$411,2,FALSE)),"")</f>
        <v/>
      </c>
      <c r="X822" t="str">
        <f t="shared" si="77"/>
        <v>Leibrandt,B*pCIN</v>
      </c>
    </row>
    <row r="823" spans="1:24" x14ac:dyDescent="0.25">
      <c r="A823" s="7" t="str">
        <f t="shared" si="72"/>
        <v/>
      </c>
      <c r="B823" s="4" t="str">
        <f>IF(copyYourOldExportHere!G823="x",IF(copyYourOldExportHere!A823="","",copyYourOldExportHere!A823),"")</f>
        <v/>
      </c>
      <c r="C823" s="4" t="str">
        <f>IF(copyYourOldExportHere!G823="x",IF(copyYourOldExportHere!B823="","",copyYourOldExportHere!B823),"")</f>
        <v/>
      </c>
      <c r="D823" s="4" t="str">
        <f>IF(copyYourOldExportHere!G823="x",IF(copyYourOldExportHere!C823="","",copyYourOldExportHere!C823),"")</f>
        <v/>
      </c>
      <c r="E823" s="4" t="str">
        <f>IF(copyYourOldExportHere!G823="x",IF(copyYourOldExportHere!D823="","",copyYourOldExportHere!D823),"")</f>
        <v/>
      </c>
      <c r="F823" s="4" t="str">
        <f>IF(copyYourOldExportHere!G823="x",IF(copyYourOldExportHere!E823="","",copyYourOldExportHere!E823),"")</f>
        <v/>
      </c>
      <c r="G823" s="4" t="str">
        <f>IF(copyYourOldExportHere!G823="x",IF(copyYourOldExportHere!F823="","",copyYourOldExportHere!F823),"")</f>
        <v/>
      </c>
      <c r="H823" s="4" t="str">
        <f>IF(copyYourOldExportHere!G823="x",IF(copyYourOldExportHere!G823="","",copyYourOldExportHere!G823),"")</f>
        <v/>
      </c>
      <c r="I823" s="4" t="str">
        <f>IF(copyYourOldExportHere!G823="x",IF(copyYourOldExportHere!H823="","",copyYourOldExportHere!H823),"")</f>
        <v/>
      </c>
      <c r="J823" s="4" t="str">
        <f>IF(copyYourOldExportHere!G823="x",IF(copyYourOldExportHere!I823="","",copyYourOldExportHere!I823),"")</f>
        <v/>
      </c>
      <c r="K823">
        <v>822</v>
      </c>
      <c r="L823" t="s">
        <v>39</v>
      </c>
      <c r="M823" t="s">
        <v>1735</v>
      </c>
      <c r="N823" t="s">
        <v>22</v>
      </c>
      <c r="O823">
        <v>36</v>
      </c>
      <c r="P823" t="s">
        <v>336</v>
      </c>
      <c r="Q823" t="str">
        <f t="shared" si="73"/>
        <v/>
      </c>
      <c r="R823" t="str">
        <f t="shared" si="74"/>
        <v/>
      </c>
      <c r="S823" t="str">
        <f t="shared" si="75"/>
        <v/>
      </c>
      <c r="V823" t="str">
        <f t="shared" si="76"/>
        <v>Leiter,JpTEA</v>
      </c>
      <c r="W823" t="str">
        <f>IF(T823&lt;&gt;"multiple",IF(ISERROR(VLOOKUP(SUBSTITUTE(SUBSTITUTE(V823,"*","~*"),"+","~+"),playerChgs!G$2:H$411,2,FALSE)),"",VLOOKUP(SUBSTITUTE(SUBSTITUTE(V823,"*","~*"),"+","~+"),playerChgs!G$2:H$411,2,FALSE)),"")</f>
        <v/>
      </c>
      <c r="X823" t="str">
        <f t="shared" si="77"/>
        <v>Leiter,JpTEA</v>
      </c>
    </row>
    <row r="824" spans="1:24" x14ac:dyDescent="0.25">
      <c r="A824" s="7" t="str">
        <f t="shared" si="72"/>
        <v/>
      </c>
      <c r="B824" s="4" t="str">
        <f>IF(copyYourOldExportHere!G824="x",IF(copyYourOldExportHere!A824="","",copyYourOldExportHere!A824),"")</f>
        <v/>
      </c>
      <c r="C824" s="4" t="str">
        <f>IF(copyYourOldExportHere!G824="x",IF(copyYourOldExportHere!B824="","",copyYourOldExportHere!B824),"")</f>
        <v/>
      </c>
      <c r="D824" s="4" t="str">
        <f>IF(copyYourOldExportHere!G824="x",IF(copyYourOldExportHere!C824="","",copyYourOldExportHere!C824),"")</f>
        <v/>
      </c>
      <c r="E824" s="4" t="str">
        <f>IF(copyYourOldExportHere!G824="x",IF(copyYourOldExportHere!D824="","",copyYourOldExportHere!D824),"")</f>
        <v/>
      </c>
      <c r="F824" s="4" t="str">
        <f>IF(copyYourOldExportHere!G824="x",IF(copyYourOldExportHere!E824="","",copyYourOldExportHere!E824),"")</f>
        <v/>
      </c>
      <c r="G824" s="4" t="str">
        <f>IF(copyYourOldExportHere!G824="x",IF(copyYourOldExportHere!F824="","",copyYourOldExportHere!F824),"")</f>
        <v/>
      </c>
      <c r="H824" s="4" t="str">
        <f>IF(copyYourOldExportHere!G824="x",IF(copyYourOldExportHere!G824="","",copyYourOldExportHere!G824),"")</f>
        <v/>
      </c>
      <c r="I824" s="4" t="str">
        <f>IF(copyYourOldExportHere!G824="x",IF(copyYourOldExportHere!H824="","",copyYourOldExportHere!H824),"")</f>
        <v/>
      </c>
      <c r="J824" s="4" t="str">
        <f>IF(copyYourOldExportHere!G824="x",IF(copyYourOldExportHere!I824="","",copyYourOldExportHere!I824),"")</f>
        <v/>
      </c>
      <c r="K824">
        <v>823</v>
      </c>
      <c r="L824" t="s">
        <v>44</v>
      </c>
      <c r="M824" t="s">
        <v>854</v>
      </c>
      <c r="N824" t="s">
        <v>22</v>
      </c>
      <c r="O824">
        <v>58</v>
      </c>
      <c r="P824" t="s">
        <v>62</v>
      </c>
      <c r="Q824" t="str">
        <f t="shared" si="73"/>
        <v/>
      </c>
      <c r="R824" t="str">
        <f t="shared" si="74"/>
        <v/>
      </c>
      <c r="S824" t="str">
        <f t="shared" si="75"/>
        <v/>
      </c>
      <c r="V824" t="str">
        <f t="shared" si="76"/>
        <v>Leiter,MpNYA</v>
      </c>
      <c r="W824" t="str">
        <f>IF(T824&lt;&gt;"multiple",IF(ISERROR(VLOOKUP(SUBSTITUTE(SUBSTITUTE(V824,"*","~*"),"+","~+"),playerChgs!G$2:H$411,2,FALSE)),"",VLOOKUP(SUBSTITUTE(SUBSTITUTE(V824,"*","~*"),"+","~+"),playerChgs!G$2:H$411,2,FALSE)),"")</f>
        <v/>
      </c>
      <c r="X824" t="str">
        <f t="shared" si="77"/>
        <v>Leiter,MpNYA</v>
      </c>
    </row>
    <row r="825" spans="1:24" x14ac:dyDescent="0.25">
      <c r="A825" s="7" t="str">
        <f t="shared" si="72"/>
        <v/>
      </c>
      <c r="B825" s="4" t="str">
        <f>IF(copyYourOldExportHere!G825="x",IF(copyYourOldExportHere!A825="","",copyYourOldExportHere!A825),"")</f>
        <v/>
      </c>
      <c r="C825" s="4" t="str">
        <f>IF(copyYourOldExportHere!G825="x",IF(copyYourOldExportHere!B825="","",copyYourOldExportHere!B825),"")</f>
        <v/>
      </c>
      <c r="D825" s="4" t="str">
        <f>IF(copyYourOldExportHere!G825="x",IF(copyYourOldExportHere!C825="","",copyYourOldExportHere!C825),"")</f>
        <v/>
      </c>
      <c r="E825" s="4" t="str">
        <f>IF(copyYourOldExportHere!G825="x",IF(copyYourOldExportHere!D825="","",copyYourOldExportHere!D825),"")</f>
        <v/>
      </c>
      <c r="F825" s="4" t="str">
        <f>IF(copyYourOldExportHere!G825="x",IF(copyYourOldExportHere!E825="","",copyYourOldExportHere!E825),"")</f>
        <v/>
      </c>
      <c r="G825" s="4" t="str">
        <f>IF(copyYourOldExportHere!G825="x",IF(copyYourOldExportHere!F825="","",copyYourOldExportHere!F825),"")</f>
        <v/>
      </c>
      <c r="H825" s="4" t="str">
        <f>IF(copyYourOldExportHere!G825="x",IF(copyYourOldExportHere!G825="","",copyYourOldExportHere!G825),"")</f>
        <v/>
      </c>
      <c r="I825" s="4" t="str">
        <f>IF(copyYourOldExportHere!G825="x",IF(copyYourOldExportHere!H825="","",copyYourOldExportHere!H825),"")</f>
        <v/>
      </c>
      <c r="J825" s="4" t="str">
        <f>IF(copyYourOldExportHere!G825="x",IF(copyYourOldExportHere!I825="","",copyYourOldExportHere!I825),"")</f>
        <v/>
      </c>
      <c r="K825">
        <v>824</v>
      </c>
      <c r="L825" t="s">
        <v>24</v>
      </c>
      <c r="M825" t="s">
        <v>854</v>
      </c>
      <c r="N825" t="s">
        <v>22</v>
      </c>
      <c r="O825">
        <v>36</v>
      </c>
      <c r="P825" t="s">
        <v>62</v>
      </c>
      <c r="Q825" t="str">
        <f t="shared" si="73"/>
        <v/>
      </c>
      <c r="R825" t="str">
        <f t="shared" si="74"/>
        <v/>
      </c>
      <c r="S825" t="str">
        <f t="shared" si="75"/>
        <v/>
      </c>
      <c r="T825" t="s">
        <v>7</v>
      </c>
      <c r="V825" t="str">
        <f t="shared" si="76"/>
        <v>Leiter,MpCHN</v>
      </c>
      <c r="W825" t="str">
        <f>IF(T825&lt;&gt;"multiple",IF(ISERROR(VLOOKUP(SUBSTITUTE(SUBSTITUTE(V825,"*","~*"),"+","~+"),playerChgs!G$2:H$411,2,FALSE)),"",VLOOKUP(SUBSTITUTE(SUBSTITUTE(V825,"*","~*"),"+","~+"),playerChgs!G$2:H$411,2,FALSE)),"")</f>
        <v/>
      </c>
      <c r="X825" t="str">
        <f t="shared" si="77"/>
        <v>Leiter,MpCHN</v>
      </c>
    </row>
    <row r="826" spans="1:24" x14ac:dyDescent="0.25">
      <c r="A826" s="7" t="str">
        <f t="shared" si="72"/>
        <v/>
      </c>
      <c r="B826" s="4" t="str">
        <f>IF(copyYourOldExportHere!G826="x",IF(copyYourOldExportHere!A826="","",copyYourOldExportHere!A826),"")</f>
        <v/>
      </c>
      <c r="C826" s="4" t="str">
        <f>IF(copyYourOldExportHere!G826="x",IF(copyYourOldExportHere!B826="","",copyYourOldExportHere!B826),"")</f>
        <v/>
      </c>
      <c r="D826" s="4" t="str">
        <f>IF(copyYourOldExportHere!G826="x",IF(copyYourOldExportHere!C826="","",copyYourOldExportHere!C826),"")</f>
        <v/>
      </c>
      <c r="E826" s="4" t="str">
        <f>IF(copyYourOldExportHere!G826="x",IF(copyYourOldExportHere!D826="","",copyYourOldExportHere!D826),"")</f>
        <v/>
      </c>
      <c r="F826" s="4" t="str">
        <f>IF(copyYourOldExportHere!G826="x",IF(copyYourOldExportHere!E826="","",copyYourOldExportHere!E826),"")</f>
        <v/>
      </c>
      <c r="G826" s="4" t="str">
        <f>IF(copyYourOldExportHere!G826="x",IF(copyYourOldExportHere!F826="","",copyYourOldExportHere!F826),"")</f>
        <v/>
      </c>
      <c r="H826" s="4" t="str">
        <f>IF(copyYourOldExportHere!G826="x",IF(copyYourOldExportHere!G826="","",copyYourOldExportHere!G826),"")</f>
        <v/>
      </c>
      <c r="I826" s="4" t="str">
        <f>IF(copyYourOldExportHere!G826="x",IF(copyYourOldExportHere!H826="","",copyYourOldExportHere!H826),"")</f>
        <v/>
      </c>
      <c r="J826" s="4" t="str">
        <f>IF(copyYourOldExportHere!G826="x",IF(copyYourOldExportHere!I826="","",copyYourOldExportHere!I826),"")</f>
        <v/>
      </c>
      <c r="K826">
        <v>825</v>
      </c>
      <c r="L826" t="s">
        <v>44</v>
      </c>
      <c r="M826" t="s">
        <v>854</v>
      </c>
      <c r="N826" t="s">
        <v>22</v>
      </c>
      <c r="O826">
        <v>22</v>
      </c>
      <c r="P826" t="s">
        <v>62</v>
      </c>
      <c r="Q826" t="str">
        <f t="shared" si="73"/>
        <v/>
      </c>
      <c r="R826" t="str">
        <f t="shared" si="74"/>
        <v/>
      </c>
      <c r="S826" t="str">
        <f t="shared" si="75"/>
        <v/>
      </c>
      <c r="T826" t="s">
        <v>7</v>
      </c>
      <c r="V826" t="str">
        <f t="shared" si="76"/>
        <v>Leiter,MpNYA</v>
      </c>
      <c r="W826" t="str">
        <f>IF(T826&lt;&gt;"multiple",IF(ISERROR(VLOOKUP(SUBSTITUTE(SUBSTITUTE(V826,"*","~*"),"+","~+"),playerChgs!G$2:H$411,2,FALSE)),"",VLOOKUP(SUBSTITUTE(SUBSTITUTE(V826,"*","~*"),"+","~+"),playerChgs!G$2:H$411,2,FALSE)),"")</f>
        <v/>
      </c>
      <c r="X826" t="str">
        <f t="shared" si="77"/>
        <v>Leiter,MpNYA</v>
      </c>
    </row>
    <row r="827" spans="1:24" x14ac:dyDescent="0.25">
      <c r="A827" s="7" t="str">
        <f t="shared" si="72"/>
        <v/>
      </c>
      <c r="B827" s="4" t="str">
        <f>IF(copyYourOldExportHere!G827="x",IF(copyYourOldExportHere!A827="","",copyYourOldExportHere!A827),"")</f>
        <v/>
      </c>
      <c r="C827" s="4" t="str">
        <f>IF(copyYourOldExportHere!G827="x",IF(copyYourOldExportHere!B827="","",copyYourOldExportHere!B827),"")</f>
        <v/>
      </c>
      <c r="D827" s="4" t="str">
        <f>IF(copyYourOldExportHere!G827="x",IF(copyYourOldExportHere!C827="","",copyYourOldExportHere!C827),"")</f>
        <v/>
      </c>
      <c r="E827" s="4" t="str">
        <f>IF(copyYourOldExportHere!G827="x",IF(copyYourOldExportHere!D827="","",copyYourOldExportHere!D827),"")</f>
        <v/>
      </c>
      <c r="F827" s="4" t="str">
        <f>IF(copyYourOldExportHere!G827="x",IF(copyYourOldExportHere!E827="","",copyYourOldExportHere!E827),"")</f>
        <v/>
      </c>
      <c r="G827" s="4" t="str">
        <f>IF(copyYourOldExportHere!G827="x",IF(copyYourOldExportHere!F827="","",copyYourOldExportHere!F827),"")</f>
        <v/>
      </c>
      <c r="H827" s="4" t="str">
        <f>IF(copyYourOldExportHere!G827="x",IF(copyYourOldExportHere!G827="","",copyYourOldExportHere!G827),"")</f>
        <v/>
      </c>
      <c r="I827" s="4" t="str">
        <f>IF(copyYourOldExportHere!G827="x",IF(copyYourOldExportHere!H827="","",copyYourOldExportHere!H827),"")</f>
        <v/>
      </c>
      <c r="J827" s="4" t="str">
        <f>IF(copyYourOldExportHere!G827="x",IF(copyYourOldExportHere!I827="","",copyYourOldExportHere!I827),"")</f>
        <v/>
      </c>
      <c r="K827">
        <v>826</v>
      </c>
      <c r="L827" t="s">
        <v>44</v>
      </c>
      <c r="M827" t="s">
        <v>93</v>
      </c>
      <c r="N827" t="s">
        <v>27</v>
      </c>
      <c r="O827">
        <v>201</v>
      </c>
      <c r="P827" t="s">
        <v>1736</v>
      </c>
      <c r="Q827" t="str">
        <f t="shared" si="73"/>
        <v/>
      </c>
      <c r="R827" t="str">
        <f t="shared" si="74"/>
        <v/>
      </c>
      <c r="S827" t="str">
        <f t="shared" si="75"/>
        <v/>
      </c>
      <c r="V827" t="str">
        <f t="shared" si="76"/>
        <v>Lemahieu,DhNYA</v>
      </c>
      <c r="W827" t="str">
        <f>IF(T827&lt;&gt;"multiple",IF(ISERROR(VLOOKUP(SUBSTITUTE(SUBSTITUTE(V827,"*","~*"),"+","~+"),playerChgs!G$2:H$411,2,FALSE)),"",VLOOKUP(SUBSTITUTE(SUBSTITUTE(V827,"*","~*"),"+","~+"),playerChgs!G$2:H$411,2,FALSE)),"")</f>
        <v/>
      </c>
      <c r="X827" t="str">
        <f t="shared" si="77"/>
        <v>Lemahieu,DhNYA</v>
      </c>
    </row>
    <row r="828" spans="1:24" x14ac:dyDescent="0.25">
      <c r="A828" s="7" t="str">
        <f t="shared" si="72"/>
        <v/>
      </c>
      <c r="B828" s="4" t="str">
        <f>IF(copyYourOldExportHere!G828="x",IF(copyYourOldExportHere!A828="","",copyYourOldExportHere!A828),"")</f>
        <v/>
      </c>
      <c r="C828" s="4" t="str">
        <f>IF(copyYourOldExportHere!G828="x",IF(copyYourOldExportHere!B828="","",copyYourOldExportHere!B828),"")</f>
        <v/>
      </c>
      <c r="D828" s="4" t="str">
        <f>IF(copyYourOldExportHere!G828="x",IF(copyYourOldExportHere!C828="","",copyYourOldExportHere!C828),"")</f>
        <v/>
      </c>
      <c r="E828" s="4" t="str">
        <f>IF(copyYourOldExportHere!G828="x",IF(copyYourOldExportHere!D828="","",copyYourOldExportHere!D828),"")</f>
        <v/>
      </c>
      <c r="F828" s="4" t="str">
        <f>IF(copyYourOldExportHere!G828="x",IF(copyYourOldExportHere!E828="","",copyYourOldExportHere!E828),"")</f>
        <v/>
      </c>
      <c r="G828" s="4" t="str">
        <f>IF(copyYourOldExportHere!G828="x",IF(copyYourOldExportHere!F828="","",copyYourOldExportHere!F828),"")</f>
        <v/>
      </c>
      <c r="H828" s="4" t="str">
        <f>IF(copyYourOldExportHere!G828="x",IF(copyYourOldExportHere!G828="","",copyYourOldExportHere!G828),"")</f>
        <v/>
      </c>
      <c r="I828" s="4" t="str">
        <f>IF(copyYourOldExportHere!G828="x",IF(copyYourOldExportHere!H828="","",copyYourOldExportHere!H828),"")</f>
        <v/>
      </c>
      <c r="J828" s="4" t="str">
        <f>IF(copyYourOldExportHere!G828="x",IF(copyYourOldExportHere!I828="","",copyYourOldExportHere!I828),"")</f>
        <v/>
      </c>
      <c r="K828">
        <v>827</v>
      </c>
      <c r="L828" t="s">
        <v>118</v>
      </c>
      <c r="M828" t="s">
        <v>1737</v>
      </c>
      <c r="N828" t="s">
        <v>27</v>
      </c>
      <c r="O828">
        <v>20</v>
      </c>
      <c r="P828" t="s">
        <v>1341</v>
      </c>
      <c r="Q828" t="str">
        <f t="shared" si="73"/>
        <v/>
      </c>
      <c r="R828" t="str">
        <f t="shared" si="74"/>
        <v/>
      </c>
      <c r="S828" t="str">
        <f t="shared" si="75"/>
        <v/>
      </c>
      <c r="T828" t="s">
        <v>6</v>
      </c>
      <c r="V828" t="str">
        <f t="shared" si="76"/>
        <v>Leon,PhHOA</v>
      </c>
      <c r="W828" t="str">
        <f>IF(T828&lt;&gt;"multiple",IF(ISERROR(VLOOKUP(SUBSTITUTE(SUBSTITUTE(V828,"*","~*"),"+","~+"),playerChgs!G$2:H$411,2,FALSE)),"",VLOOKUP(SUBSTITUTE(SUBSTITUTE(V828,"*","~*"),"+","~+"),playerChgs!G$2:H$411,2,FALSE)),"")</f>
        <v/>
      </c>
      <c r="X828" t="str">
        <f t="shared" si="77"/>
        <v>Leon,PhHOA</v>
      </c>
    </row>
    <row r="829" spans="1:24" x14ac:dyDescent="0.25">
      <c r="A829" s="7" t="str">
        <f t="shared" si="72"/>
        <v/>
      </c>
      <c r="B829" s="4" t="str">
        <f>IF(copyYourOldExportHere!G829="x",IF(copyYourOldExportHere!A829="","",copyYourOldExportHere!A829),"")</f>
        <v/>
      </c>
      <c r="C829" s="4" t="str">
        <f>IF(copyYourOldExportHere!G829="x",IF(copyYourOldExportHere!B829="","",copyYourOldExportHere!B829),"")</f>
        <v/>
      </c>
      <c r="D829" s="4" t="str">
        <f>IF(copyYourOldExportHere!G829="x",IF(copyYourOldExportHere!C829="","",copyYourOldExportHere!C829),"")</f>
        <v/>
      </c>
      <c r="E829" s="4" t="str">
        <f>IF(copyYourOldExportHere!G829="x",IF(copyYourOldExportHere!D829="","",copyYourOldExportHere!D829),"")</f>
        <v/>
      </c>
      <c r="F829" s="4" t="str">
        <f>IF(copyYourOldExportHere!G829="x",IF(copyYourOldExportHere!E829="","",copyYourOldExportHere!E829),"")</f>
        <v/>
      </c>
      <c r="G829" s="4" t="str">
        <f>IF(copyYourOldExportHere!G829="x",IF(copyYourOldExportHere!F829="","",copyYourOldExportHere!F829),"")</f>
        <v/>
      </c>
      <c r="H829" s="4" t="str">
        <f>IF(copyYourOldExportHere!G829="x",IF(copyYourOldExportHere!G829="","",copyYourOldExportHere!G829),"")</f>
        <v/>
      </c>
      <c r="I829" s="4" t="str">
        <f>IF(copyYourOldExportHere!G829="x",IF(copyYourOldExportHere!H829="","",copyYourOldExportHere!H829),"")</f>
        <v/>
      </c>
      <c r="J829" s="4" t="str">
        <f>IF(copyYourOldExportHere!G829="x",IF(copyYourOldExportHere!I829="","",copyYourOldExportHere!I829),"")</f>
        <v/>
      </c>
      <c r="K829">
        <v>828</v>
      </c>
      <c r="L829" t="s">
        <v>23</v>
      </c>
      <c r="M829" t="s">
        <v>162</v>
      </c>
      <c r="N829" t="s">
        <v>22</v>
      </c>
      <c r="O829">
        <v>19</v>
      </c>
      <c r="P829" t="s">
        <v>62</v>
      </c>
      <c r="Q829" t="str">
        <f t="shared" si="73"/>
        <v/>
      </c>
      <c r="R829" t="str">
        <f t="shared" si="74"/>
        <v/>
      </c>
      <c r="S829" t="str">
        <f t="shared" si="75"/>
        <v/>
      </c>
      <c r="V829" t="str">
        <f t="shared" si="76"/>
        <v>Leone,DpCHA</v>
      </c>
      <c r="W829" t="str">
        <f>IF(T829&lt;&gt;"multiple",IF(ISERROR(VLOOKUP(SUBSTITUTE(SUBSTITUTE(V829,"*","~*"),"+","~+"),playerChgs!G$2:H$411,2,FALSE)),"",VLOOKUP(SUBSTITUTE(SUBSTITUTE(V829,"*","~*"),"+","~+"),playerChgs!G$2:H$411,2,FALSE)),"")</f>
        <v/>
      </c>
      <c r="X829" t="str">
        <f t="shared" si="77"/>
        <v>Leone,DpCHA</v>
      </c>
    </row>
    <row r="830" spans="1:24" x14ac:dyDescent="0.25">
      <c r="A830" s="7" t="str">
        <f t="shared" si="72"/>
        <v/>
      </c>
      <c r="B830" s="4" t="str">
        <f>IF(copyYourOldExportHere!G830="x",IF(copyYourOldExportHere!A830="","",copyYourOldExportHere!A830),"")</f>
        <v/>
      </c>
      <c r="C830" s="4" t="str">
        <f>IF(copyYourOldExportHere!G830="x",IF(copyYourOldExportHere!B830="","",copyYourOldExportHere!B830),"")</f>
        <v/>
      </c>
      <c r="D830" s="4" t="str">
        <f>IF(copyYourOldExportHere!G830="x",IF(copyYourOldExportHere!C830="","",copyYourOldExportHere!C830),"")</f>
        <v/>
      </c>
      <c r="E830" s="4" t="str">
        <f>IF(copyYourOldExportHere!G830="x",IF(copyYourOldExportHere!D830="","",copyYourOldExportHere!D830),"")</f>
        <v/>
      </c>
      <c r="F830" s="4" t="str">
        <f>IF(copyYourOldExportHere!G830="x",IF(copyYourOldExportHere!E830="","",copyYourOldExportHere!E830),"")</f>
        <v/>
      </c>
      <c r="G830" s="4" t="str">
        <f>IF(copyYourOldExportHere!G830="x",IF(copyYourOldExportHere!F830="","",copyYourOldExportHere!F830),"")</f>
        <v/>
      </c>
      <c r="H830" s="4" t="str">
        <f>IF(copyYourOldExportHere!G830="x",IF(copyYourOldExportHere!G830="","",copyYourOldExportHere!G830),"")</f>
        <v/>
      </c>
      <c r="I830" s="4" t="str">
        <f>IF(copyYourOldExportHere!G830="x",IF(copyYourOldExportHere!H830="","",copyYourOldExportHere!H830),"")</f>
        <v/>
      </c>
      <c r="J830" s="4" t="str">
        <f>IF(copyYourOldExportHere!G830="x",IF(copyYourOldExportHere!I830="","",copyYourOldExportHere!I830),"")</f>
        <v/>
      </c>
      <c r="K830">
        <v>829</v>
      </c>
      <c r="L830" t="s">
        <v>42</v>
      </c>
      <c r="M830" t="s">
        <v>855</v>
      </c>
      <c r="N830" t="s">
        <v>27</v>
      </c>
      <c r="O830">
        <v>292</v>
      </c>
      <c r="P830" t="s">
        <v>1738</v>
      </c>
      <c r="Q830" t="str">
        <f t="shared" si="73"/>
        <v/>
      </c>
      <c r="R830" t="str">
        <f t="shared" si="74"/>
        <v/>
      </c>
      <c r="S830" t="str">
        <f t="shared" si="75"/>
        <v/>
      </c>
      <c r="V830" t="str">
        <f t="shared" si="76"/>
        <v>Lewis,RhMNA</v>
      </c>
      <c r="W830" t="str">
        <f>IF(T830&lt;&gt;"multiple",IF(ISERROR(VLOOKUP(SUBSTITUTE(SUBSTITUTE(V830,"*","~*"),"+","~+"),playerChgs!G$2:H$411,2,FALSE)),"",VLOOKUP(SUBSTITUTE(SUBSTITUTE(V830,"*","~*"),"+","~+"),playerChgs!G$2:H$411,2,FALSE)),"")</f>
        <v/>
      </c>
      <c r="X830" t="str">
        <f t="shared" si="77"/>
        <v>Lewis,RhMNA</v>
      </c>
    </row>
    <row r="831" spans="1:24" x14ac:dyDescent="0.25">
      <c r="A831" s="7" t="str">
        <f t="shared" si="72"/>
        <v/>
      </c>
      <c r="B831" s="4" t="str">
        <f>IF(copyYourOldExportHere!G831="x",IF(copyYourOldExportHere!A831="","",copyYourOldExportHere!A831),"")</f>
        <v/>
      </c>
      <c r="C831" s="4" t="str">
        <f>IF(copyYourOldExportHere!G831="x",IF(copyYourOldExportHere!B831="","",copyYourOldExportHere!B831),"")</f>
        <v/>
      </c>
      <c r="D831" s="4" t="str">
        <f>IF(copyYourOldExportHere!G831="x",IF(copyYourOldExportHere!C831="","",copyYourOldExportHere!C831),"")</f>
        <v/>
      </c>
      <c r="E831" s="4" t="str">
        <f>IF(copyYourOldExportHere!G831="x",IF(copyYourOldExportHere!D831="","",copyYourOldExportHere!D831),"")</f>
        <v/>
      </c>
      <c r="F831" s="4" t="str">
        <f>IF(copyYourOldExportHere!G831="x",IF(copyYourOldExportHere!E831="","",copyYourOldExportHere!E831),"")</f>
        <v/>
      </c>
      <c r="G831" s="4" t="str">
        <f>IF(copyYourOldExportHere!G831="x",IF(copyYourOldExportHere!F831="","",copyYourOldExportHere!F831),"")</f>
        <v/>
      </c>
      <c r="H831" s="4" t="str">
        <f>IF(copyYourOldExportHere!G831="x",IF(copyYourOldExportHere!G831="","",copyYourOldExportHere!G831),"")</f>
        <v/>
      </c>
      <c r="I831" s="4" t="str">
        <f>IF(copyYourOldExportHere!G831="x",IF(copyYourOldExportHere!H831="","",copyYourOldExportHere!H831),"")</f>
        <v/>
      </c>
      <c r="J831" s="4" t="str">
        <f>IF(copyYourOldExportHere!G831="x",IF(copyYourOldExportHere!I831="","",copyYourOldExportHere!I831),"")</f>
        <v/>
      </c>
      <c r="K831">
        <v>830</v>
      </c>
      <c r="L831" t="s">
        <v>43</v>
      </c>
      <c r="M831" t="s">
        <v>856</v>
      </c>
      <c r="N831" t="s">
        <v>22</v>
      </c>
      <c r="O831">
        <v>86</v>
      </c>
      <c r="P831" t="s">
        <v>333</v>
      </c>
      <c r="Q831" t="str">
        <f t="shared" si="73"/>
        <v/>
      </c>
      <c r="R831" t="str">
        <f t="shared" si="74"/>
        <v/>
      </c>
      <c r="S831" t="str">
        <f t="shared" si="75"/>
        <v/>
      </c>
      <c r="V831" t="str">
        <f t="shared" si="76"/>
        <v>Liberatore,M*pSLN</v>
      </c>
      <c r="W831" t="str">
        <f>IF(T831&lt;&gt;"multiple",IF(ISERROR(VLOOKUP(SUBSTITUTE(SUBSTITUTE(V831,"*","~*"),"+","~+"),playerChgs!G$2:H$411,2,FALSE)),"",VLOOKUP(SUBSTITUTE(SUBSTITUTE(V831,"*","~*"),"+","~+"),playerChgs!G$2:H$411,2,FALSE)),"")</f>
        <v/>
      </c>
      <c r="X831" t="str">
        <f t="shared" si="77"/>
        <v>Liberatore,M*pSLN</v>
      </c>
    </row>
    <row r="832" spans="1:24" x14ac:dyDescent="0.25">
      <c r="A832" s="7" t="str">
        <f t="shared" si="72"/>
        <v/>
      </c>
      <c r="B832" s="4" t="str">
        <f>IF(copyYourOldExportHere!G832="x",IF(copyYourOldExportHere!A832="","",copyYourOldExportHere!A832),"")</f>
        <v/>
      </c>
      <c r="C832" s="4" t="str">
        <f>IF(copyYourOldExportHere!G832="x",IF(copyYourOldExportHere!B832="","",copyYourOldExportHere!B832),"")</f>
        <v/>
      </c>
      <c r="D832" s="4" t="str">
        <f>IF(copyYourOldExportHere!G832="x",IF(copyYourOldExportHere!C832="","",copyYourOldExportHere!C832),"")</f>
        <v/>
      </c>
      <c r="E832" s="4" t="str">
        <f>IF(copyYourOldExportHere!G832="x",IF(copyYourOldExportHere!D832="","",copyYourOldExportHere!D832),"")</f>
        <v/>
      </c>
      <c r="F832" s="4" t="str">
        <f>IF(copyYourOldExportHere!G832="x",IF(copyYourOldExportHere!E832="","",copyYourOldExportHere!E832),"")</f>
        <v/>
      </c>
      <c r="G832" s="4" t="str">
        <f>IF(copyYourOldExportHere!G832="x",IF(copyYourOldExportHere!F832="","",copyYourOldExportHere!F832),"")</f>
        <v/>
      </c>
      <c r="H832" s="4" t="str">
        <f>IF(copyYourOldExportHere!G832="x",IF(copyYourOldExportHere!G832="","",copyYourOldExportHere!G832),"")</f>
        <v/>
      </c>
      <c r="I832" s="4" t="str">
        <f>IF(copyYourOldExportHere!G832="x",IF(copyYourOldExportHere!H832="","",copyYourOldExportHere!H832),"")</f>
        <v/>
      </c>
      <c r="J832" s="4" t="str">
        <f>IF(copyYourOldExportHere!G832="x",IF(copyYourOldExportHere!I832="","",copyYourOldExportHere!I832),"")</f>
        <v/>
      </c>
      <c r="K832">
        <v>831</v>
      </c>
      <c r="L832" t="s">
        <v>25</v>
      </c>
      <c r="M832" t="s">
        <v>203</v>
      </c>
      <c r="N832" t="s">
        <v>27</v>
      </c>
      <c r="O832">
        <v>618</v>
      </c>
      <c r="P832" t="s">
        <v>1032</v>
      </c>
      <c r="Q832" t="str">
        <f t="shared" si="73"/>
        <v/>
      </c>
      <c r="R832" t="str">
        <f t="shared" si="74"/>
        <v/>
      </c>
      <c r="S832" t="str">
        <f t="shared" si="75"/>
        <v/>
      </c>
      <c r="V832" t="str">
        <f t="shared" si="76"/>
        <v>Lindor,F+hNYN</v>
      </c>
      <c r="W832" t="str">
        <f>IF(T832&lt;&gt;"multiple",IF(ISERROR(VLOOKUP(SUBSTITUTE(SUBSTITUTE(V832,"*","~*"),"+","~+"),playerChgs!G$2:H$411,2,FALSE)),"",VLOOKUP(SUBSTITUTE(SUBSTITUTE(V832,"*","~*"),"+","~+"),playerChgs!G$2:H$411,2,FALSE)),"")</f>
        <v/>
      </c>
      <c r="X832" t="str">
        <f t="shared" si="77"/>
        <v>Lindor,F+hNYN</v>
      </c>
    </row>
    <row r="833" spans="1:24" x14ac:dyDescent="0.25">
      <c r="A833" s="7" t="str">
        <f t="shared" si="72"/>
        <v/>
      </c>
      <c r="B833" s="4" t="str">
        <f>IF(copyYourOldExportHere!G833="x",IF(copyYourOldExportHere!A833="","",copyYourOldExportHere!A833),"")</f>
        <v/>
      </c>
      <c r="C833" s="4" t="str">
        <f>IF(copyYourOldExportHere!G833="x",IF(copyYourOldExportHere!B833="","",copyYourOldExportHere!B833),"")</f>
        <v/>
      </c>
      <c r="D833" s="4" t="str">
        <f>IF(copyYourOldExportHere!G833="x",IF(copyYourOldExportHere!C833="","",copyYourOldExportHere!C833),"")</f>
        <v/>
      </c>
      <c r="E833" s="4" t="str">
        <f>IF(copyYourOldExportHere!G833="x",IF(copyYourOldExportHere!D833="","",copyYourOldExportHere!D833),"")</f>
        <v/>
      </c>
      <c r="F833" s="4" t="str">
        <f>IF(copyYourOldExportHere!G833="x",IF(copyYourOldExportHere!E833="","",copyYourOldExportHere!E833),"")</f>
        <v/>
      </c>
      <c r="G833" s="4" t="str">
        <f>IF(copyYourOldExportHere!G833="x",IF(copyYourOldExportHere!F833="","",copyYourOldExportHere!F833),"")</f>
        <v/>
      </c>
      <c r="H833" s="4" t="str">
        <f>IF(copyYourOldExportHere!G833="x",IF(copyYourOldExportHere!G833="","",copyYourOldExportHere!G833),"")</f>
        <v/>
      </c>
      <c r="I833" s="4" t="str">
        <f>IF(copyYourOldExportHere!G833="x",IF(copyYourOldExportHere!H833="","",copyYourOldExportHere!H833),"")</f>
        <v/>
      </c>
      <c r="J833" s="4" t="str">
        <f>IF(copyYourOldExportHere!G833="x",IF(copyYourOldExportHere!I833="","",copyYourOldExportHere!I833),"")</f>
        <v/>
      </c>
      <c r="K833">
        <v>832</v>
      </c>
      <c r="L833" t="s">
        <v>33</v>
      </c>
      <c r="M833" t="s">
        <v>1739</v>
      </c>
      <c r="N833" t="s">
        <v>27</v>
      </c>
      <c r="O833">
        <v>190</v>
      </c>
      <c r="P833" t="s">
        <v>1740</v>
      </c>
      <c r="Q833" t="str">
        <f t="shared" si="73"/>
        <v/>
      </c>
      <c r="R833" t="str">
        <f t="shared" si="74"/>
        <v/>
      </c>
      <c r="S833" t="str">
        <f t="shared" si="75"/>
        <v/>
      </c>
      <c r="V833" t="str">
        <f t="shared" si="76"/>
        <v>Lipscomb,ThWAN</v>
      </c>
      <c r="W833" t="str">
        <f>IF(T833&lt;&gt;"multiple",IF(ISERROR(VLOOKUP(SUBSTITUTE(SUBSTITUTE(V833,"*","~*"),"+","~+"),playerChgs!G$2:H$411,2,FALSE)),"",VLOOKUP(SUBSTITUTE(SUBSTITUTE(V833,"*","~*"),"+","~+"),playerChgs!G$2:H$411,2,FALSE)),"")</f>
        <v/>
      </c>
      <c r="X833" t="str">
        <f t="shared" si="77"/>
        <v>Lipscomb,ThWAN</v>
      </c>
    </row>
    <row r="834" spans="1:24" x14ac:dyDescent="0.25">
      <c r="A834" s="7" t="str">
        <f t="shared" si="72"/>
        <v/>
      </c>
      <c r="B834" s="4" t="str">
        <f>IF(copyYourOldExportHere!G834="x",IF(copyYourOldExportHere!A834="","",copyYourOldExportHere!A834),"")</f>
        <v/>
      </c>
      <c r="C834" s="4" t="str">
        <f>IF(copyYourOldExportHere!G834="x",IF(copyYourOldExportHere!B834="","",copyYourOldExportHere!B834),"")</f>
        <v/>
      </c>
      <c r="D834" s="4" t="str">
        <f>IF(copyYourOldExportHere!G834="x",IF(copyYourOldExportHere!C834="","",copyYourOldExportHere!C834),"")</f>
        <v/>
      </c>
      <c r="E834" s="4" t="str">
        <f>IF(copyYourOldExportHere!G834="x",IF(copyYourOldExportHere!D834="","",copyYourOldExportHere!D834),"")</f>
        <v/>
      </c>
      <c r="F834" s="4" t="str">
        <f>IF(copyYourOldExportHere!G834="x",IF(copyYourOldExportHere!E834="","",copyYourOldExportHere!E834),"")</f>
        <v/>
      </c>
      <c r="G834" s="4" t="str">
        <f>IF(copyYourOldExportHere!G834="x",IF(copyYourOldExportHere!F834="","",copyYourOldExportHere!F834),"")</f>
        <v/>
      </c>
      <c r="H834" s="4" t="str">
        <f>IF(copyYourOldExportHere!G834="x",IF(copyYourOldExportHere!G834="","",copyYourOldExportHere!G834),"")</f>
        <v/>
      </c>
      <c r="I834" s="4" t="str">
        <f>IF(copyYourOldExportHere!G834="x",IF(copyYourOldExportHere!H834="","",copyYourOldExportHere!H834),"")</f>
        <v/>
      </c>
      <c r="J834" s="4" t="str">
        <f>IF(copyYourOldExportHere!G834="x",IF(copyYourOldExportHere!I834="","",copyYourOldExportHere!I834),"")</f>
        <v/>
      </c>
      <c r="K834">
        <v>833</v>
      </c>
      <c r="L834" t="s">
        <v>47</v>
      </c>
      <c r="M834" t="s">
        <v>367</v>
      </c>
      <c r="N834" t="s">
        <v>22</v>
      </c>
      <c r="O834">
        <v>156</v>
      </c>
      <c r="P834" t="s">
        <v>69</v>
      </c>
      <c r="Q834" t="str">
        <f t="shared" si="73"/>
        <v/>
      </c>
      <c r="R834" t="str">
        <f t="shared" si="74"/>
        <v/>
      </c>
      <c r="S834" t="str">
        <f t="shared" si="75"/>
        <v/>
      </c>
      <c r="V834" t="str">
        <f t="shared" si="76"/>
        <v>Littell,ZpTBA</v>
      </c>
      <c r="W834" t="str">
        <f>IF(T834&lt;&gt;"multiple",IF(ISERROR(VLOOKUP(SUBSTITUTE(SUBSTITUTE(V834,"*","~*"),"+","~+"),playerChgs!G$2:H$411,2,FALSE)),"",VLOOKUP(SUBSTITUTE(SUBSTITUTE(V834,"*","~*"),"+","~+"),playerChgs!G$2:H$411,2,FALSE)),"")</f>
        <v/>
      </c>
      <c r="X834" t="str">
        <f t="shared" si="77"/>
        <v>Littell,ZpTBA</v>
      </c>
    </row>
    <row r="835" spans="1:24" x14ac:dyDescent="0.25">
      <c r="A835" s="7" t="str">
        <f t="shared" ref="A835:A898" si="78">CONCATENATE(LEFT(D835,LEN(D835)),E835,C835)</f>
        <v/>
      </c>
      <c r="B835" s="4" t="str">
        <f>IF(copyYourOldExportHere!G835="x",IF(copyYourOldExportHere!A835="","",copyYourOldExportHere!A835),"")</f>
        <v/>
      </c>
      <c r="C835" s="4" t="str">
        <f>IF(copyYourOldExportHere!G835="x",IF(copyYourOldExportHere!B835="","",copyYourOldExportHere!B835),"")</f>
        <v/>
      </c>
      <c r="D835" s="4" t="str">
        <f>IF(copyYourOldExportHere!G835="x",IF(copyYourOldExportHere!C835="","",copyYourOldExportHere!C835),"")</f>
        <v/>
      </c>
      <c r="E835" s="4" t="str">
        <f>IF(copyYourOldExportHere!G835="x",IF(copyYourOldExportHere!D835="","",copyYourOldExportHere!D835),"")</f>
        <v/>
      </c>
      <c r="F835" s="4" t="str">
        <f>IF(copyYourOldExportHere!G835="x",IF(copyYourOldExportHere!E835="","",copyYourOldExportHere!E835),"")</f>
        <v/>
      </c>
      <c r="G835" s="4" t="str">
        <f>IF(copyYourOldExportHere!G835="x",IF(copyYourOldExportHere!F835="","",copyYourOldExportHere!F835),"")</f>
        <v/>
      </c>
      <c r="H835" s="4" t="str">
        <f>IF(copyYourOldExportHere!G835="x",IF(copyYourOldExportHere!G835="","",copyYourOldExportHere!G835),"")</f>
        <v/>
      </c>
      <c r="I835" s="4" t="str">
        <f>IF(copyYourOldExportHere!G835="x",IF(copyYourOldExportHere!H835="","",copyYourOldExportHere!H835),"")</f>
        <v/>
      </c>
      <c r="J835" s="4" t="str">
        <f>IF(copyYourOldExportHere!G835="x",IF(copyYourOldExportHere!I835="","",copyYourOldExportHere!I835),"")</f>
        <v/>
      </c>
      <c r="K835">
        <v>834</v>
      </c>
      <c r="L835" t="s">
        <v>49</v>
      </c>
      <c r="M835" t="s">
        <v>1741</v>
      </c>
      <c r="N835" t="s">
        <v>22</v>
      </c>
      <c r="O835">
        <v>46</v>
      </c>
      <c r="P835" t="s">
        <v>66</v>
      </c>
      <c r="Q835" t="str">
        <f t="shared" ref="Q835:Q898" si="79">IF(ISERROR(VLOOKUP(SUBSTITUTE(SUBSTITUTE($X835,"*","~*"),"+","~+"),$A$2:$J$1663,8,FALSE)),"",VLOOKUP(SUBSTITUTE(SUBSTITUTE($X835,"*","~*"),"+","~+"),$A$2:$J$1641,8,FALSE))</f>
        <v/>
      </c>
      <c r="R835" t="str">
        <f t="shared" ref="R835:R898" si="80">IF(ISERROR(VLOOKUP(SUBSTITUTE(SUBSTITUTE($X835,"*","~*"),"+","~+"),$A$2:$J$1663,9,FALSE)),"",VLOOKUP(SUBSTITUTE(SUBSTITUTE($X835,"*","~*"),"+","~+"),$A$2:$J$1641,9,FALSE))</f>
        <v/>
      </c>
      <c r="S835" t="str">
        <f t="shared" ref="S835:S898" si="81">IF(ISERROR(VLOOKUP(SUBSTITUTE(SUBSTITUTE($X835,"*","~*"),"+","~+"),$A$2:$J$1663,10,FALSE)),"",VLOOKUP(SUBSTITUTE(SUBSTITUTE($X835,"*","~*"),"+","~+"),$A$2:$J$1641,10,FALSE))</f>
        <v/>
      </c>
      <c r="V835" t="str">
        <f t="shared" ref="V835:V898" si="82">IF(OR(RIGHT(M835)="*",RIGHT(M835)="+"),CONCATENATE(LEFT(M835,LEN(M835)),N835,L835),CONCATENATE(LEFT(M835,LEN(M835)),N835,L835))</f>
        <v>Little,B*pTOA</v>
      </c>
      <c r="W835" t="str">
        <f>IF(T835&lt;&gt;"multiple",IF(ISERROR(VLOOKUP(SUBSTITUTE(SUBSTITUTE(V835,"*","~*"),"+","~+"),playerChgs!G$2:H$411,2,FALSE)),"",VLOOKUP(SUBSTITUTE(SUBSTITUTE(V835,"*","~*"),"+","~+"),playerChgs!G$2:H$411,2,FALSE)),"")</f>
        <v/>
      </c>
      <c r="X835" t="str">
        <f t="shared" ref="X835:X898" si="83">IF(W835="",V835,W835)</f>
        <v>Little,B*pTOA</v>
      </c>
    </row>
    <row r="836" spans="1:24" x14ac:dyDescent="0.25">
      <c r="A836" s="7" t="str">
        <f t="shared" si="78"/>
        <v/>
      </c>
      <c r="B836" s="4" t="str">
        <f>IF(copyYourOldExportHere!G836="x",IF(copyYourOldExportHere!A836="","",copyYourOldExportHere!A836),"")</f>
        <v/>
      </c>
      <c r="C836" s="4" t="str">
        <f>IF(copyYourOldExportHere!G836="x",IF(copyYourOldExportHere!B836="","",copyYourOldExportHere!B836),"")</f>
        <v/>
      </c>
      <c r="D836" s="4" t="str">
        <f>IF(copyYourOldExportHere!G836="x",IF(copyYourOldExportHere!C836="","",copyYourOldExportHere!C836),"")</f>
        <v/>
      </c>
      <c r="E836" s="4" t="str">
        <f>IF(copyYourOldExportHere!G836="x",IF(copyYourOldExportHere!D836="","",copyYourOldExportHere!D836),"")</f>
        <v/>
      </c>
      <c r="F836" s="4" t="str">
        <f>IF(copyYourOldExportHere!G836="x",IF(copyYourOldExportHere!E836="","",copyYourOldExportHere!E836),"")</f>
        <v/>
      </c>
      <c r="G836" s="4" t="str">
        <f>IF(copyYourOldExportHere!G836="x",IF(copyYourOldExportHere!F836="","",copyYourOldExportHere!F836),"")</f>
        <v/>
      </c>
      <c r="H836" s="4" t="str">
        <f>IF(copyYourOldExportHere!G836="x",IF(copyYourOldExportHere!G836="","",copyYourOldExportHere!G836),"")</f>
        <v/>
      </c>
      <c r="I836" s="4" t="str">
        <f>IF(copyYourOldExportHere!G836="x",IF(copyYourOldExportHere!H836="","",copyYourOldExportHere!H836),"")</f>
        <v/>
      </c>
      <c r="J836" s="4" t="str">
        <f>IF(copyYourOldExportHere!G836="x",IF(copyYourOldExportHere!I836="","",copyYourOldExportHere!I836),"")</f>
        <v/>
      </c>
      <c r="K836">
        <v>835</v>
      </c>
      <c r="L836" t="s">
        <v>24</v>
      </c>
      <c r="M836" t="s">
        <v>1089</v>
      </c>
      <c r="N836" t="s">
        <v>22</v>
      </c>
      <c r="O836">
        <v>26</v>
      </c>
      <c r="P836" t="s">
        <v>62</v>
      </c>
      <c r="Q836" t="str">
        <f t="shared" si="79"/>
        <v/>
      </c>
      <c r="R836" t="str">
        <f t="shared" si="80"/>
        <v/>
      </c>
      <c r="S836" t="str">
        <f t="shared" si="81"/>
        <v/>
      </c>
      <c r="V836" t="str">
        <f t="shared" si="82"/>
        <v>Little,L*pCHN</v>
      </c>
      <c r="W836" t="str">
        <f>IF(T836&lt;&gt;"multiple",IF(ISERROR(VLOOKUP(SUBSTITUTE(SUBSTITUTE(V836,"*","~*"),"+","~+"),playerChgs!G$2:H$411,2,FALSE)),"",VLOOKUP(SUBSTITUTE(SUBSTITUTE(V836,"*","~*"),"+","~+"),playerChgs!G$2:H$411,2,FALSE)),"")</f>
        <v/>
      </c>
      <c r="X836" t="str">
        <f t="shared" si="83"/>
        <v>Little,L*pCHN</v>
      </c>
    </row>
    <row r="837" spans="1:24" x14ac:dyDescent="0.25">
      <c r="A837" s="7" t="str">
        <f t="shared" si="78"/>
        <v/>
      </c>
      <c r="B837" s="4" t="str">
        <f>IF(copyYourOldExportHere!G837="x",IF(copyYourOldExportHere!A837="","",copyYourOldExportHere!A837),"")</f>
        <v/>
      </c>
      <c r="C837" s="4" t="str">
        <f>IF(copyYourOldExportHere!G837="x",IF(copyYourOldExportHere!B837="","",copyYourOldExportHere!B837),"")</f>
        <v/>
      </c>
      <c r="D837" s="4" t="str">
        <f>IF(copyYourOldExportHere!G837="x",IF(copyYourOldExportHere!C837="","",copyYourOldExportHere!C837),"")</f>
        <v/>
      </c>
      <c r="E837" s="4" t="str">
        <f>IF(copyYourOldExportHere!G837="x",IF(copyYourOldExportHere!D837="","",copyYourOldExportHere!D837),"")</f>
        <v/>
      </c>
      <c r="F837" s="4" t="str">
        <f>IF(copyYourOldExportHere!G837="x",IF(copyYourOldExportHere!E837="","",copyYourOldExportHere!E837),"")</f>
        <v/>
      </c>
      <c r="G837" s="4" t="str">
        <f>IF(copyYourOldExportHere!G837="x",IF(copyYourOldExportHere!F837="","",copyYourOldExportHere!F837),"")</f>
        <v/>
      </c>
      <c r="H837" s="4" t="str">
        <f>IF(copyYourOldExportHere!G837="x",IF(copyYourOldExportHere!G837="","",copyYourOldExportHere!G837),"")</f>
        <v/>
      </c>
      <c r="I837" s="4" t="str">
        <f>IF(copyYourOldExportHere!G837="x",IF(copyYourOldExportHere!H837="","",copyYourOldExportHere!H837),"")</f>
        <v/>
      </c>
      <c r="J837" s="4" t="str">
        <f>IF(copyYourOldExportHere!G837="x",IF(copyYourOldExportHere!I837="","",copyYourOldExportHere!I837),"")</f>
        <v/>
      </c>
      <c r="K837">
        <v>836</v>
      </c>
      <c r="L837" t="s">
        <v>40</v>
      </c>
      <c r="M837" t="s">
        <v>1090</v>
      </c>
      <c r="N837" t="s">
        <v>22</v>
      </c>
      <c r="O837">
        <v>151</v>
      </c>
      <c r="P837" t="s">
        <v>69</v>
      </c>
      <c r="Q837" t="str">
        <f t="shared" si="79"/>
        <v/>
      </c>
      <c r="R837" t="str">
        <f t="shared" si="80"/>
        <v/>
      </c>
      <c r="S837" t="str">
        <f t="shared" si="81"/>
        <v/>
      </c>
      <c r="V837" t="str">
        <f t="shared" si="82"/>
        <v>Lively,BpCLA</v>
      </c>
      <c r="W837" t="str">
        <f>IF(T837&lt;&gt;"multiple",IF(ISERROR(VLOOKUP(SUBSTITUTE(SUBSTITUTE(V837,"*","~*"),"+","~+"),playerChgs!G$2:H$411,2,FALSE)),"",VLOOKUP(SUBSTITUTE(SUBSTITUTE(V837,"*","~*"),"+","~+"),playerChgs!G$2:H$411,2,FALSE)),"")</f>
        <v/>
      </c>
      <c r="X837" t="str">
        <f t="shared" si="83"/>
        <v>Lively,BpCLA</v>
      </c>
    </row>
    <row r="838" spans="1:24" x14ac:dyDescent="0.25">
      <c r="A838" s="7" t="str">
        <f t="shared" si="78"/>
        <v/>
      </c>
      <c r="B838" s="4" t="str">
        <f>IF(copyYourOldExportHere!G838="x",IF(copyYourOldExportHere!A838="","",copyYourOldExportHere!A838),"")</f>
        <v/>
      </c>
      <c r="C838" s="4" t="str">
        <f>IF(copyYourOldExportHere!G838="x",IF(copyYourOldExportHere!B838="","",copyYourOldExportHere!B838),"")</f>
        <v/>
      </c>
      <c r="D838" s="4" t="str">
        <f>IF(copyYourOldExportHere!G838="x",IF(copyYourOldExportHere!C838="","",copyYourOldExportHere!C838),"")</f>
        <v/>
      </c>
      <c r="E838" s="4" t="str">
        <f>IF(copyYourOldExportHere!G838="x",IF(copyYourOldExportHere!D838="","",copyYourOldExportHere!D838),"")</f>
        <v/>
      </c>
      <c r="F838" s="4" t="str">
        <f>IF(copyYourOldExportHere!G838="x",IF(copyYourOldExportHere!E838="","",copyYourOldExportHere!E838),"")</f>
        <v/>
      </c>
      <c r="G838" s="4" t="str">
        <f>IF(copyYourOldExportHere!G838="x",IF(copyYourOldExportHere!F838="","",copyYourOldExportHere!F838),"")</f>
        <v/>
      </c>
      <c r="H838" s="4" t="str">
        <f>IF(copyYourOldExportHere!G838="x",IF(copyYourOldExportHere!G838="","",copyYourOldExportHere!G838),"")</f>
        <v/>
      </c>
      <c r="I838" s="4" t="str">
        <f>IF(copyYourOldExportHere!G838="x",IF(copyYourOldExportHere!H838="","",copyYourOldExportHere!H838),"")</f>
        <v/>
      </c>
      <c r="J838" s="4" t="str">
        <f>IF(copyYourOldExportHere!G838="x",IF(copyYourOldExportHere!I838="","",copyYourOldExportHere!I838),"")</f>
        <v/>
      </c>
      <c r="K838">
        <v>837</v>
      </c>
      <c r="L838" t="s">
        <v>44</v>
      </c>
      <c r="M838" t="s">
        <v>368</v>
      </c>
      <c r="N838" t="s">
        <v>22</v>
      </c>
      <c r="O838">
        <v>4</v>
      </c>
      <c r="P838" t="s">
        <v>62</v>
      </c>
      <c r="Q838" t="str">
        <f t="shared" si="79"/>
        <v/>
      </c>
      <c r="R838" t="str">
        <f t="shared" si="80"/>
        <v/>
      </c>
      <c r="S838" t="str">
        <f t="shared" si="81"/>
        <v/>
      </c>
      <c r="T838" t="s">
        <v>6</v>
      </c>
      <c r="V838" t="str">
        <f t="shared" si="82"/>
        <v>Loaisiga,JpNYA</v>
      </c>
      <c r="W838" t="str">
        <f>IF(T838&lt;&gt;"multiple",IF(ISERROR(VLOOKUP(SUBSTITUTE(SUBSTITUTE(V838,"*","~*"),"+","~+"),playerChgs!G$2:H$411,2,FALSE)),"",VLOOKUP(SUBSTITUTE(SUBSTITUTE(V838,"*","~*"),"+","~+"),playerChgs!G$2:H$411,2,FALSE)),"")</f>
        <v/>
      </c>
      <c r="X838" t="str">
        <f t="shared" si="83"/>
        <v>Loaisiga,JpNYA</v>
      </c>
    </row>
    <row r="839" spans="1:24" x14ac:dyDescent="0.25">
      <c r="A839" s="7" t="str">
        <f t="shared" si="78"/>
        <v/>
      </c>
      <c r="B839" s="4" t="str">
        <f>IF(copyYourOldExportHere!G839="x",IF(copyYourOldExportHere!A839="","",copyYourOldExportHere!A839),"")</f>
        <v/>
      </c>
      <c r="C839" s="4" t="str">
        <f>IF(copyYourOldExportHere!G839="x",IF(copyYourOldExportHere!B839="","",copyYourOldExportHere!B839),"")</f>
        <v/>
      </c>
      <c r="D839" s="4" t="str">
        <f>IF(copyYourOldExportHere!G839="x",IF(copyYourOldExportHere!C839="","",copyYourOldExportHere!C839),"")</f>
        <v/>
      </c>
      <c r="E839" s="4" t="str">
        <f>IF(copyYourOldExportHere!G839="x",IF(copyYourOldExportHere!D839="","",copyYourOldExportHere!D839),"")</f>
        <v/>
      </c>
      <c r="F839" s="4" t="str">
        <f>IF(copyYourOldExportHere!G839="x",IF(copyYourOldExportHere!E839="","",copyYourOldExportHere!E839),"")</f>
        <v/>
      </c>
      <c r="G839" s="4" t="str">
        <f>IF(copyYourOldExportHere!G839="x",IF(copyYourOldExportHere!F839="","",copyYourOldExportHere!F839),"")</f>
        <v/>
      </c>
      <c r="H839" s="4" t="str">
        <f>IF(copyYourOldExportHere!G839="x",IF(copyYourOldExportHere!G839="","",copyYourOldExportHere!G839),"")</f>
        <v/>
      </c>
      <c r="I839" s="4" t="str">
        <f>IF(copyYourOldExportHere!G839="x",IF(copyYourOldExportHere!H839="","",copyYourOldExportHere!H839),"")</f>
        <v/>
      </c>
      <c r="J839" s="4" t="str">
        <f>IF(copyYourOldExportHere!G839="x",IF(copyYourOldExportHere!I839="","",copyYourOldExportHere!I839),"")</f>
        <v/>
      </c>
      <c r="K839">
        <v>838</v>
      </c>
      <c r="L839" t="s">
        <v>41</v>
      </c>
      <c r="M839" t="s">
        <v>1742</v>
      </c>
      <c r="N839" t="s">
        <v>27</v>
      </c>
      <c r="O839">
        <v>45</v>
      </c>
      <c r="P839" t="s">
        <v>1743</v>
      </c>
      <c r="Q839" t="str">
        <f t="shared" si="79"/>
        <v/>
      </c>
      <c r="R839" t="str">
        <f t="shared" si="80"/>
        <v/>
      </c>
      <c r="S839" t="str">
        <f t="shared" si="81"/>
        <v/>
      </c>
      <c r="V839" t="str">
        <f t="shared" si="82"/>
        <v>Locklear,ThSEA</v>
      </c>
      <c r="W839" t="str">
        <f>IF(T839&lt;&gt;"multiple",IF(ISERROR(VLOOKUP(SUBSTITUTE(SUBSTITUTE(V839,"*","~*"),"+","~+"),playerChgs!G$2:H$411,2,FALSE)),"",VLOOKUP(SUBSTITUTE(SUBSTITUTE(V839,"*","~*"),"+","~+"),playerChgs!G$2:H$411,2,FALSE)),"")</f>
        <v/>
      </c>
      <c r="X839" t="str">
        <f t="shared" si="83"/>
        <v>Locklear,ThSEA</v>
      </c>
    </row>
    <row r="840" spans="1:24" x14ac:dyDescent="0.25">
      <c r="A840" s="7" t="str">
        <f t="shared" si="78"/>
        <v/>
      </c>
      <c r="B840" s="4" t="str">
        <f>IF(copyYourOldExportHere!G840="x",IF(copyYourOldExportHere!A840="","",copyYourOldExportHere!A840),"")</f>
        <v/>
      </c>
      <c r="C840" s="4" t="str">
        <f>IF(copyYourOldExportHere!G840="x",IF(copyYourOldExportHere!B840="","",copyYourOldExportHere!B840),"")</f>
        <v/>
      </c>
      <c r="D840" s="4" t="str">
        <f>IF(copyYourOldExportHere!G840="x",IF(copyYourOldExportHere!C840="","",copyYourOldExportHere!C840),"")</f>
        <v/>
      </c>
      <c r="E840" s="4" t="str">
        <f>IF(copyYourOldExportHere!G840="x",IF(copyYourOldExportHere!D840="","",copyYourOldExportHere!D840),"")</f>
        <v/>
      </c>
      <c r="F840" s="4" t="str">
        <f>IF(copyYourOldExportHere!G840="x",IF(copyYourOldExportHere!E840="","",copyYourOldExportHere!E840),"")</f>
        <v/>
      </c>
      <c r="G840" s="4" t="str">
        <f>IF(copyYourOldExportHere!G840="x",IF(copyYourOldExportHere!F840="","",copyYourOldExportHere!F840),"")</f>
        <v/>
      </c>
      <c r="H840" s="4" t="str">
        <f>IF(copyYourOldExportHere!G840="x",IF(copyYourOldExportHere!G840="","",copyYourOldExportHere!G840),"")</f>
        <v/>
      </c>
      <c r="I840" s="4" t="str">
        <f>IF(copyYourOldExportHere!G840="x",IF(copyYourOldExportHere!H840="","",copyYourOldExportHere!H840),"")</f>
        <v/>
      </c>
      <c r="J840" s="4" t="str">
        <f>IF(copyYourOldExportHere!G840="x",IF(copyYourOldExportHere!I840="","",copyYourOldExportHere!I840),"")</f>
        <v/>
      </c>
      <c r="K840">
        <v>839</v>
      </c>
      <c r="L840" t="s">
        <v>26</v>
      </c>
      <c r="M840" t="s">
        <v>1744</v>
      </c>
      <c r="N840" t="s">
        <v>27</v>
      </c>
      <c r="O840">
        <v>12</v>
      </c>
      <c r="P840" t="s">
        <v>1745</v>
      </c>
      <c r="Q840" t="str">
        <f t="shared" si="79"/>
        <v/>
      </c>
      <c r="R840" t="str">
        <f t="shared" si="80"/>
        <v/>
      </c>
      <c r="S840" t="str">
        <f t="shared" si="81"/>
        <v/>
      </c>
      <c r="T840" t="s">
        <v>6</v>
      </c>
      <c r="V840" t="str">
        <f t="shared" si="82"/>
        <v>Lockridge,BhSDN</v>
      </c>
      <c r="W840" t="str">
        <f>IF(T840&lt;&gt;"multiple",IF(ISERROR(VLOOKUP(SUBSTITUTE(SUBSTITUTE(V840,"*","~*"),"+","~+"),playerChgs!G$2:H$411,2,FALSE)),"",VLOOKUP(SUBSTITUTE(SUBSTITUTE(V840,"*","~*"),"+","~+"),playerChgs!G$2:H$411,2,FALSE)),"")</f>
        <v/>
      </c>
      <c r="X840" t="str">
        <f t="shared" si="83"/>
        <v>Lockridge,BhSDN</v>
      </c>
    </row>
    <row r="841" spans="1:24" x14ac:dyDescent="0.25">
      <c r="A841" s="7" t="str">
        <f t="shared" si="78"/>
        <v/>
      </c>
      <c r="B841" s="4" t="str">
        <f>IF(copyYourOldExportHere!G841="x",IF(copyYourOldExportHere!A841="","",copyYourOldExportHere!A841),"")</f>
        <v/>
      </c>
      <c r="C841" s="4" t="str">
        <f>IF(copyYourOldExportHere!G841="x",IF(copyYourOldExportHere!B841="","",copyYourOldExportHere!B841),"")</f>
        <v/>
      </c>
      <c r="D841" s="4" t="str">
        <f>IF(copyYourOldExportHere!G841="x",IF(copyYourOldExportHere!C841="","",copyYourOldExportHere!C841),"")</f>
        <v/>
      </c>
      <c r="E841" s="4" t="str">
        <f>IF(copyYourOldExportHere!G841="x",IF(copyYourOldExportHere!D841="","",copyYourOldExportHere!D841),"")</f>
        <v/>
      </c>
      <c r="F841" s="4" t="str">
        <f>IF(copyYourOldExportHere!G841="x",IF(copyYourOldExportHere!E841="","",copyYourOldExportHere!E841),"")</f>
        <v/>
      </c>
      <c r="G841" s="4" t="str">
        <f>IF(copyYourOldExportHere!G841="x",IF(copyYourOldExportHere!F841="","",copyYourOldExportHere!F841),"")</f>
        <v/>
      </c>
      <c r="H841" s="4" t="str">
        <f>IF(copyYourOldExportHere!G841="x",IF(copyYourOldExportHere!G841="","",copyYourOldExportHere!G841),"")</f>
        <v/>
      </c>
      <c r="I841" s="4" t="str">
        <f>IF(copyYourOldExportHere!G841="x",IF(copyYourOldExportHere!H841="","",copyYourOldExportHere!H841),"")</f>
        <v/>
      </c>
      <c r="J841" s="4" t="str">
        <f>IF(copyYourOldExportHere!G841="x",IF(copyYourOldExportHere!I841="","",copyYourOldExportHere!I841),"")</f>
        <v/>
      </c>
      <c r="K841">
        <v>840</v>
      </c>
      <c r="L841" t="s">
        <v>34</v>
      </c>
      <c r="M841" t="s">
        <v>857</v>
      </c>
      <c r="N841" t="s">
        <v>22</v>
      </c>
      <c r="O841">
        <v>115</v>
      </c>
      <c r="P841" t="s">
        <v>67</v>
      </c>
      <c r="Q841" t="str">
        <f t="shared" si="79"/>
        <v/>
      </c>
      <c r="R841" t="str">
        <f t="shared" si="80"/>
        <v/>
      </c>
      <c r="S841" t="str">
        <f t="shared" si="81"/>
        <v/>
      </c>
      <c r="V841" t="str">
        <f t="shared" si="82"/>
        <v>Lodolo,N*pCIN</v>
      </c>
      <c r="W841" t="str">
        <f>IF(T841&lt;&gt;"multiple",IF(ISERROR(VLOOKUP(SUBSTITUTE(SUBSTITUTE(V841,"*","~*"),"+","~+"),playerChgs!G$2:H$411,2,FALSE)),"",VLOOKUP(SUBSTITUTE(SUBSTITUTE(V841,"*","~*"),"+","~+"),playerChgs!G$2:H$411,2,FALSE)),"")</f>
        <v/>
      </c>
      <c r="X841" t="str">
        <f t="shared" si="83"/>
        <v>Lodolo,N*pCIN</v>
      </c>
    </row>
    <row r="842" spans="1:24" x14ac:dyDescent="0.25">
      <c r="A842" s="7" t="str">
        <f t="shared" si="78"/>
        <v/>
      </c>
      <c r="B842" s="4" t="str">
        <f>IF(copyYourOldExportHere!G842="x",IF(copyYourOldExportHere!A842="","",copyYourOldExportHere!A842),"")</f>
        <v/>
      </c>
      <c r="C842" s="4" t="str">
        <f>IF(copyYourOldExportHere!G842="x",IF(copyYourOldExportHere!B842="","",copyYourOldExportHere!B842),"")</f>
        <v/>
      </c>
      <c r="D842" s="4" t="str">
        <f>IF(copyYourOldExportHere!G842="x",IF(copyYourOldExportHere!C842="","",copyYourOldExportHere!C842),"")</f>
        <v/>
      </c>
      <c r="E842" s="4" t="str">
        <f>IF(copyYourOldExportHere!G842="x",IF(copyYourOldExportHere!D842="","",copyYourOldExportHere!D842),"")</f>
        <v/>
      </c>
      <c r="F842" s="4" t="str">
        <f>IF(copyYourOldExportHere!G842="x",IF(copyYourOldExportHere!E842="","",copyYourOldExportHere!E842),"")</f>
        <v/>
      </c>
      <c r="G842" s="4" t="str">
        <f>IF(copyYourOldExportHere!G842="x",IF(copyYourOldExportHere!F842="","",copyYourOldExportHere!F842),"")</f>
        <v/>
      </c>
      <c r="H842" s="4" t="str">
        <f>IF(copyYourOldExportHere!G842="x",IF(copyYourOldExportHere!G842="","",copyYourOldExportHere!G842),"")</f>
        <v/>
      </c>
      <c r="I842" s="4" t="str">
        <f>IF(copyYourOldExportHere!G842="x",IF(copyYourOldExportHere!H842="","",copyYourOldExportHere!H842),"")</f>
        <v/>
      </c>
      <c r="J842" s="4" t="str">
        <f>IF(copyYourOldExportHere!G842="x",IF(copyYourOldExportHere!I842="","",copyYourOldExportHere!I842),"")</f>
        <v/>
      </c>
      <c r="K842">
        <v>841</v>
      </c>
      <c r="L842" t="s">
        <v>37</v>
      </c>
      <c r="M842" t="s">
        <v>1091</v>
      </c>
      <c r="N842" t="s">
        <v>27</v>
      </c>
      <c r="O842">
        <v>148</v>
      </c>
      <c r="P842" t="s">
        <v>1746</v>
      </c>
      <c r="Q842" t="str">
        <f t="shared" si="79"/>
        <v/>
      </c>
      <c r="R842" t="str">
        <f t="shared" si="80"/>
        <v/>
      </c>
      <c r="S842" t="str">
        <f t="shared" si="81"/>
        <v/>
      </c>
      <c r="V842" t="str">
        <f t="shared" si="82"/>
        <v>Loftin,NhKCA</v>
      </c>
      <c r="W842" t="str">
        <f>IF(T842&lt;&gt;"multiple",IF(ISERROR(VLOOKUP(SUBSTITUTE(SUBSTITUTE(V842,"*","~*"),"+","~+"),playerChgs!G$2:H$411,2,FALSE)),"",VLOOKUP(SUBSTITUTE(SUBSTITUTE(V842,"*","~*"),"+","~+"),playerChgs!G$2:H$411,2,FALSE)),"")</f>
        <v/>
      </c>
      <c r="X842" t="str">
        <f t="shared" si="83"/>
        <v>Loftin,NhKCA</v>
      </c>
    </row>
    <row r="843" spans="1:24" x14ac:dyDescent="0.25">
      <c r="A843" s="7" t="str">
        <f t="shared" si="78"/>
        <v/>
      </c>
      <c r="B843" s="4" t="str">
        <f>IF(copyYourOldExportHere!G843="x",IF(copyYourOldExportHere!A843="","",copyYourOldExportHere!A843),"")</f>
        <v/>
      </c>
      <c r="C843" s="4" t="str">
        <f>IF(copyYourOldExportHere!G843="x",IF(copyYourOldExportHere!B843="","",copyYourOldExportHere!B843),"")</f>
        <v/>
      </c>
      <c r="D843" s="4" t="str">
        <f>IF(copyYourOldExportHere!G843="x",IF(copyYourOldExportHere!C843="","",copyYourOldExportHere!C843),"")</f>
        <v/>
      </c>
      <c r="E843" s="4" t="str">
        <f>IF(copyYourOldExportHere!G843="x",IF(copyYourOldExportHere!D843="","",copyYourOldExportHere!D843),"")</f>
        <v/>
      </c>
      <c r="F843" s="4" t="str">
        <f>IF(copyYourOldExportHere!G843="x",IF(copyYourOldExportHere!E843="","",copyYourOldExportHere!E843),"")</f>
        <v/>
      </c>
      <c r="G843" s="4" t="str">
        <f>IF(copyYourOldExportHere!G843="x",IF(copyYourOldExportHere!F843="","",copyYourOldExportHere!F843),"")</f>
        <v/>
      </c>
      <c r="H843" s="4" t="str">
        <f>IF(copyYourOldExportHere!G843="x",IF(copyYourOldExportHere!G843="","",copyYourOldExportHere!G843),"")</f>
        <v/>
      </c>
      <c r="I843" s="4" t="str">
        <f>IF(copyYourOldExportHere!G843="x",IF(copyYourOldExportHere!H843="","",copyYourOldExportHere!H843),"")</f>
        <v/>
      </c>
      <c r="J843" s="4" t="str">
        <f>IF(copyYourOldExportHere!G843="x",IF(copyYourOldExportHere!I843="","",copyYourOldExportHere!I843),"")</f>
        <v/>
      </c>
      <c r="K843">
        <v>842</v>
      </c>
      <c r="L843" t="s">
        <v>29</v>
      </c>
      <c r="M843" t="s">
        <v>858</v>
      </c>
      <c r="N843" t="s">
        <v>22</v>
      </c>
      <c r="O843">
        <v>2</v>
      </c>
      <c r="P843" t="s">
        <v>62</v>
      </c>
      <c r="Q843" t="str">
        <f t="shared" si="79"/>
        <v/>
      </c>
      <c r="R843" t="str">
        <f t="shared" si="80"/>
        <v/>
      </c>
      <c r="S843" t="str">
        <f t="shared" si="81"/>
        <v/>
      </c>
      <c r="T843" t="s">
        <v>6</v>
      </c>
      <c r="V843" t="str">
        <f t="shared" si="82"/>
        <v>Logue,Z*pLAN</v>
      </c>
      <c r="W843" t="str">
        <f>IF(T843&lt;&gt;"multiple",IF(ISERROR(VLOOKUP(SUBSTITUTE(SUBSTITUTE(V843,"*","~*"),"+","~+"),playerChgs!G$2:H$411,2,FALSE)),"",VLOOKUP(SUBSTITUTE(SUBSTITUTE(V843,"*","~*"),"+","~+"),playerChgs!G$2:H$411,2,FALSE)),"")</f>
        <v/>
      </c>
      <c r="X843" t="str">
        <f t="shared" si="83"/>
        <v>Logue,Z*pLAN</v>
      </c>
    </row>
    <row r="844" spans="1:24" x14ac:dyDescent="0.25">
      <c r="A844" s="7" t="str">
        <f t="shared" si="78"/>
        <v/>
      </c>
      <c r="B844" s="4" t="str">
        <f>IF(copyYourOldExportHere!G844="x",IF(copyYourOldExportHere!A844="","",copyYourOldExportHere!A844),"")</f>
        <v/>
      </c>
      <c r="C844" s="4" t="str">
        <f>IF(copyYourOldExportHere!G844="x",IF(copyYourOldExportHere!B844="","",copyYourOldExportHere!B844),"")</f>
        <v/>
      </c>
      <c r="D844" s="4" t="str">
        <f>IF(copyYourOldExportHere!G844="x",IF(copyYourOldExportHere!C844="","",copyYourOldExportHere!C844),"")</f>
        <v/>
      </c>
      <c r="E844" s="4" t="str">
        <f>IF(copyYourOldExportHere!G844="x",IF(copyYourOldExportHere!D844="","",copyYourOldExportHere!D844),"")</f>
        <v/>
      </c>
      <c r="F844" s="4" t="str">
        <f>IF(copyYourOldExportHere!G844="x",IF(copyYourOldExportHere!E844="","",copyYourOldExportHere!E844),"")</f>
        <v/>
      </c>
      <c r="G844" s="4" t="str">
        <f>IF(copyYourOldExportHere!G844="x",IF(copyYourOldExportHere!F844="","",copyYourOldExportHere!F844),"")</f>
        <v/>
      </c>
      <c r="H844" s="4" t="str">
        <f>IF(copyYourOldExportHere!G844="x",IF(copyYourOldExportHere!G844="","",copyYourOldExportHere!G844),"")</f>
        <v/>
      </c>
      <c r="I844" s="4" t="str">
        <f>IF(copyYourOldExportHere!G844="x",IF(copyYourOldExportHere!H844="","",copyYourOldExportHere!H844),"")</f>
        <v/>
      </c>
      <c r="J844" s="4" t="str">
        <f>IF(copyYourOldExportHere!G844="x",IF(copyYourOldExportHere!I844="","",copyYourOldExportHere!I844),"")</f>
        <v/>
      </c>
      <c r="K844">
        <v>843</v>
      </c>
      <c r="L844" t="s">
        <v>37</v>
      </c>
      <c r="M844" t="s">
        <v>458</v>
      </c>
      <c r="N844" t="s">
        <v>22</v>
      </c>
      <c r="O844">
        <v>43</v>
      </c>
      <c r="P844" t="s">
        <v>66</v>
      </c>
      <c r="Q844" t="str">
        <f t="shared" si="79"/>
        <v/>
      </c>
      <c r="R844" t="str">
        <f t="shared" si="80"/>
        <v/>
      </c>
      <c r="S844" t="str">
        <f t="shared" si="81"/>
        <v/>
      </c>
      <c r="V844" t="str">
        <f t="shared" si="82"/>
        <v>Long,S*pKCA</v>
      </c>
      <c r="W844" t="str">
        <f>IF(T844&lt;&gt;"multiple",IF(ISERROR(VLOOKUP(SUBSTITUTE(SUBSTITUTE(V844,"*","~*"),"+","~+"),playerChgs!G$2:H$411,2,FALSE)),"",VLOOKUP(SUBSTITUTE(SUBSTITUTE(V844,"*","~*"),"+","~+"),playerChgs!G$2:H$411,2,FALSE)),"")</f>
        <v/>
      </c>
      <c r="X844" t="str">
        <f t="shared" si="83"/>
        <v>Long,S*pKCA</v>
      </c>
    </row>
    <row r="845" spans="1:24" x14ac:dyDescent="0.25">
      <c r="A845" s="7" t="str">
        <f t="shared" si="78"/>
        <v/>
      </c>
      <c r="B845" s="4" t="str">
        <f>IF(copyYourOldExportHere!G845="x",IF(copyYourOldExportHere!A845="","",copyYourOldExportHere!A845),"")</f>
        <v/>
      </c>
      <c r="C845" s="4" t="str">
        <f>IF(copyYourOldExportHere!G845="x",IF(copyYourOldExportHere!B845="","",copyYourOldExportHere!B845),"")</f>
        <v/>
      </c>
      <c r="D845" s="4" t="str">
        <f>IF(copyYourOldExportHere!G845="x",IF(copyYourOldExportHere!C845="","",copyYourOldExportHere!C845),"")</f>
        <v/>
      </c>
      <c r="E845" s="4" t="str">
        <f>IF(copyYourOldExportHere!G845="x",IF(copyYourOldExportHere!D845="","",copyYourOldExportHere!D845),"")</f>
        <v/>
      </c>
      <c r="F845" s="4" t="str">
        <f>IF(copyYourOldExportHere!G845="x",IF(copyYourOldExportHere!E845="","",copyYourOldExportHere!E845),"")</f>
        <v/>
      </c>
      <c r="G845" s="4" t="str">
        <f>IF(copyYourOldExportHere!G845="x",IF(copyYourOldExportHere!F845="","",copyYourOldExportHere!F845),"")</f>
        <v/>
      </c>
      <c r="H845" s="4" t="str">
        <f>IF(copyYourOldExportHere!G845="x",IF(copyYourOldExportHere!G845="","",copyYourOldExportHere!G845),"")</f>
        <v/>
      </c>
      <c r="I845" s="4" t="str">
        <f>IF(copyYourOldExportHere!G845="x",IF(copyYourOldExportHere!H845="","",copyYourOldExportHere!H845),"")</f>
        <v/>
      </c>
      <c r="J845" s="4" t="str">
        <f>IF(copyYourOldExportHere!G845="x",IF(copyYourOldExportHere!I845="","",copyYourOldExportHere!I845),"")</f>
        <v/>
      </c>
      <c r="K845">
        <v>844</v>
      </c>
      <c r="L845" t="s">
        <v>49</v>
      </c>
      <c r="M845" t="s">
        <v>1747</v>
      </c>
      <c r="N845" t="s">
        <v>27</v>
      </c>
      <c r="O845">
        <v>243</v>
      </c>
      <c r="P845" t="s">
        <v>1748</v>
      </c>
      <c r="Q845" t="str">
        <f t="shared" si="79"/>
        <v/>
      </c>
      <c r="R845" t="str">
        <f t="shared" si="80"/>
        <v/>
      </c>
      <c r="S845" t="str">
        <f t="shared" si="81"/>
        <v/>
      </c>
      <c r="V845" t="str">
        <f t="shared" si="82"/>
        <v>Loperfido,J*hTOA</v>
      </c>
      <c r="W845" t="str">
        <f>IF(T845&lt;&gt;"multiple",IF(ISERROR(VLOOKUP(SUBSTITUTE(SUBSTITUTE(V845,"*","~*"),"+","~+"),playerChgs!G$2:H$411,2,FALSE)),"",VLOOKUP(SUBSTITUTE(SUBSTITUTE(V845,"*","~*"),"+","~+"),playerChgs!G$2:H$411,2,FALSE)),"")</f>
        <v/>
      </c>
      <c r="X845" t="str">
        <f t="shared" si="83"/>
        <v>Loperfido,J*hTOA</v>
      </c>
    </row>
    <row r="846" spans="1:24" x14ac:dyDescent="0.25">
      <c r="A846" s="7" t="str">
        <f t="shared" si="78"/>
        <v/>
      </c>
      <c r="B846" s="4" t="str">
        <f>IF(copyYourOldExportHere!G846="x",IF(copyYourOldExportHere!A846="","",copyYourOldExportHere!A846),"")</f>
        <v/>
      </c>
      <c r="C846" s="4" t="str">
        <f>IF(copyYourOldExportHere!G846="x",IF(copyYourOldExportHere!B846="","",copyYourOldExportHere!B846),"")</f>
        <v/>
      </c>
      <c r="D846" s="4" t="str">
        <f>IF(copyYourOldExportHere!G846="x",IF(copyYourOldExportHere!C846="","",copyYourOldExportHere!C846),"")</f>
        <v/>
      </c>
      <c r="E846" s="4" t="str">
        <f>IF(copyYourOldExportHere!G846="x",IF(copyYourOldExportHere!D846="","",copyYourOldExportHere!D846),"")</f>
        <v/>
      </c>
      <c r="F846" s="4" t="str">
        <f>IF(copyYourOldExportHere!G846="x",IF(copyYourOldExportHere!E846="","",copyYourOldExportHere!E846),"")</f>
        <v/>
      </c>
      <c r="G846" s="4" t="str">
        <f>IF(copyYourOldExportHere!G846="x",IF(copyYourOldExportHere!F846="","",copyYourOldExportHere!F846),"")</f>
        <v/>
      </c>
      <c r="H846" s="4" t="str">
        <f>IF(copyYourOldExportHere!G846="x",IF(copyYourOldExportHere!G846="","",copyYourOldExportHere!G846),"")</f>
        <v/>
      </c>
      <c r="I846" s="4" t="str">
        <f>IF(copyYourOldExportHere!G846="x",IF(copyYourOldExportHere!H846="","",copyYourOldExportHere!H846),"")</f>
        <v/>
      </c>
      <c r="J846" s="4" t="str">
        <f>IF(copyYourOldExportHere!G846="x",IF(copyYourOldExportHere!I846="","",copyYourOldExportHere!I846),"")</f>
        <v/>
      </c>
      <c r="K846">
        <v>845</v>
      </c>
      <c r="L846" t="s">
        <v>51</v>
      </c>
      <c r="M846" t="s">
        <v>204</v>
      </c>
      <c r="N846" t="s">
        <v>27</v>
      </c>
      <c r="O846">
        <v>67</v>
      </c>
      <c r="P846" t="s">
        <v>1749</v>
      </c>
      <c r="Q846" t="str">
        <f t="shared" si="79"/>
        <v/>
      </c>
      <c r="R846" t="str">
        <f t="shared" si="80"/>
        <v/>
      </c>
      <c r="S846" t="str">
        <f t="shared" si="81"/>
        <v/>
      </c>
      <c r="V846" t="str">
        <f t="shared" si="82"/>
        <v>Lopez,JhLAA</v>
      </c>
      <c r="W846" t="str">
        <f>IF(T846&lt;&gt;"multiple",IF(ISERROR(VLOOKUP(SUBSTITUTE(SUBSTITUTE(V846,"*","~*"),"+","~+"),playerChgs!G$2:H$411,2,FALSE)),"",VLOOKUP(SUBSTITUTE(SUBSTITUTE(V846,"*","~*"),"+","~+"),playerChgs!G$2:H$411,2,FALSE)),"")</f>
        <v/>
      </c>
      <c r="X846" t="str">
        <f t="shared" si="83"/>
        <v>Lopez,JhLAA</v>
      </c>
    </row>
    <row r="847" spans="1:24" x14ac:dyDescent="0.25">
      <c r="A847" s="7" t="str">
        <f t="shared" si="78"/>
        <v/>
      </c>
      <c r="B847" s="4" t="str">
        <f>IF(copyYourOldExportHere!G847="x",IF(copyYourOldExportHere!A847="","",copyYourOldExportHere!A847),"")</f>
        <v/>
      </c>
      <c r="C847" s="4" t="str">
        <f>IF(copyYourOldExportHere!G847="x",IF(copyYourOldExportHere!B847="","",copyYourOldExportHere!B847),"")</f>
        <v/>
      </c>
      <c r="D847" s="4" t="str">
        <f>IF(copyYourOldExportHere!G847="x",IF(copyYourOldExportHere!C847="","",copyYourOldExportHere!C847),"")</f>
        <v/>
      </c>
      <c r="E847" s="4" t="str">
        <f>IF(copyYourOldExportHere!G847="x",IF(copyYourOldExportHere!D847="","",copyYourOldExportHere!D847),"")</f>
        <v/>
      </c>
      <c r="F847" s="4" t="str">
        <f>IF(copyYourOldExportHere!G847="x",IF(copyYourOldExportHere!E847="","",copyYourOldExportHere!E847),"")</f>
        <v/>
      </c>
      <c r="G847" s="4" t="str">
        <f>IF(copyYourOldExportHere!G847="x",IF(copyYourOldExportHere!F847="","",copyYourOldExportHere!F847),"")</f>
        <v/>
      </c>
      <c r="H847" s="4" t="str">
        <f>IF(copyYourOldExportHere!G847="x",IF(copyYourOldExportHere!G847="","",copyYourOldExportHere!G847),"")</f>
        <v/>
      </c>
      <c r="I847" s="4" t="str">
        <f>IF(copyYourOldExportHere!G847="x",IF(copyYourOldExportHere!H847="","",copyYourOldExportHere!H847),"")</f>
        <v/>
      </c>
      <c r="J847" s="4" t="str">
        <f>IF(copyYourOldExportHere!G847="x",IF(copyYourOldExportHere!I847="","",copyYourOldExportHere!I847),"")</f>
        <v/>
      </c>
      <c r="K847">
        <v>846</v>
      </c>
      <c r="L847" t="s">
        <v>24</v>
      </c>
      <c r="M847" t="s">
        <v>204</v>
      </c>
      <c r="N847" t="s">
        <v>22</v>
      </c>
      <c r="O847">
        <v>53</v>
      </c>
      <c r="P847" t="s">
        <v>64</v>
      </c>
      <c r="Q847" t="str">
        <f t="shared" si="79"/>
        <v/>
      </c>
      <c r="R847" t="str">
        <f t="shared" si="80"/>
        <v/>
      </c>
      <c r="S847" t="str">
        <f t="shared" si="81"/>
        <v/>
      </c>
      <c r="V847" t="str">
        <f t="shared" si="82"/>
        <v>Lopez,JpCHN</v>
      </c>
      <c r="W847" t="str">
        <f>IF(T847&lt;&gt;"multiple",IF(ISERROR(VLOOKUP(SUBSTITUTE(SUBSTITUTE(V847,"*","~*"),"+","~+"),playerChgs!G$2:H$411,2,FALSE)),"",VLOOKUP(SUBSTITUTE(SUBSTITUTE(V847,"*","~*"),"+","~+"),playerChgs!G$2:H$411,2,FALSE)),"")</f>
        <v/>
      </c>
      <c r="X847" t="str">
        <f t="shared" si="83"/>
        <v>Lopez,JpCHN</v>
      </c>
    </row>
    <row r="848" spans="1:24" x14ac:dyDescent="0.25">
      <c r="A848" s="7" t="str">
        <f t="shared" si="78"/>
        <v/>
      </c>
      <c r="B848" s="4" t="str">
        <f>IF(copyYourOldExportHere!G848="x",IF(copyYourOldExportHere!A848="","",copyYourOldExportHere!A848),"")</f>
        <v/>
      </c>
      <c r="C848" s="4" t="str">
        <f>IF(copyYourOldExportHere!G848="x",IF(copyYourOldExportHere!B848="","",copyYourOldExportHere!B848),"")</f>
        <v/>
      </c>
      <c r="D848" s="4" t="str">
        <f>IF(copyYourOldExportHere!G848="x",IF(copyYourOldExportHere!C848="","",copyYourOldExportHere!C848),"")</f>
        <v/>
      </c>
      <c r="E848" s="4" t="str">
        <f>IF(copyYourOldExportHere!G848="x",IF(copyYourOldExportHere!D848="","",copyYourOldExportHere!D848),"")</f>
        <v/>
      </c>
      <c r="F848" s="4" t="str">
        <f>IF(copyYourOldExportHere!G848="x",IF(copyYourOldExportHere!E848="","",copyYourOldExportHere!E848),"")</f>
        <v/>
      </c>
      <c r="G848" s="4" t="str">
        <f>IF(copyYourOldExportHere!G848="x",IF(copyYourOldExportHere!F848="","",copyYourOldExportHere!F848),"")</f>
        <v/>
      </c>
      <c r="H848" s="4" t="str">
        <f>IF(copyYourOldExportHere!G848="x",IF(copyYourOldExportHere!G848="","",copyYourOldExportHere!G848),"")</f>
        <v/>
      </c>
      <c r="I848" s="4" t="str">
        <f>IF(copyYourOldExportHere!G848="x",IF(copyYourOldExportHere!H848="","",copyYourOldExportHere!H848),"")</f>
        <v/>
      </c>
      <c r="J848" s="4" t="str">
        <f>IF(copyYourOldExportHere!G848="x",IF(copyYourOldExportHere!I848="","",copyYourOldExportHere!I848),"")</f>
        <v/>
      </c>
      <c r="K848">
        <v>847</v>
      </c>
      <c r="L848" t="s">
        <v>47</v>
      </c>
      <c r="M848" t="s">
        <v>1094</v>
      </c>
      <c r="N848" t="s">
        <v>22</v>
      </c>
      <c r="O848">
        <v>10</v>
      </c>
      <c r="P848" t="s">
        <v>333</v>
      </c>
      <c r="Q848" t="str">
        <f t="shared" si="79"/>
        <v/>
      </c>
      <c r="R848" t="str">
        <f t="shared" si="80"/>
        <v/>
      </c>
      <c r="S848" t="str">
        <f t="shared" si="81"/>
        <v/>
      </c>
      <c r="T848" t="s">
        <v>6</v>
      </c>
      <c r="V848" t="str">
        <f t="shared" si="82"/>
        <v>Lopez,J*pTBA</v>
      </c>
      <c r="W848" t="str">
        <f>IF(T848&lt;&gt;"multiple",IF(ISERROR(VLOOKUP(SUBSTITUTE(SUBSTITUTE(V848,"*","~*"),"+","~+"),playerChgs!G$2:H$411,2,FALSE)),"",VLOOKUP(SUBSTITUTE(SUBSTITUTE(V848,"*","~*"),"+","~+"),playerChgs!G$2:H$411,2,FALSE)),"")</f>
        <v/>
      </c>
      <c r="X848" t="str">
        <f t="shared" si="83"/>
        <v>Lopez,J*pTBA</v>
      </c>
    </row>
    <row r="849" spans="1:24" x14ac:dyDescent="0.25">
      <c r="A849" s="7" t="str">
        <f t="shared" si="78"/>
        <v/>
      </c>
      <c r="B849" s="4" t="str">
        <f>IF(copyYourOldExportHere!G849="x",IF(copyYourOldExportHere!A849="","",copyYourOldExportHere!A849),"")</f>
        <v/>
      </c>
      <c r="C849" s="4" t="str">
        <f>IF(copyYourOldExportHere!G849="x",IF(copyYourOldExportHere!B849="","",copyYourOldExportHere!B849),"")</f>
        <v/>
      </c>
      <c r="D849" s="4" t="str">
        <f>IF(copyYourOldExportHere!G849="x",IF(copyYourOldExportHere!C849="","",copyYourOldExportHere!C849),"")</f>
        <v/>
      </c>
      <c r="E849" s="4" t="str">
        <f>IF(copyYourOldExportHere!G849="x",IF(copyYourOldExportHere!D849="","",copyYourOldExportHere!D849),"")</f>
        <v/>
      </c>
      <c r="F849" s="4" t="str">
        <f>IF(copyYourOldExportHere!G849="x",IF(copyYourOldExportHere!E849="","",copyYourOldExportHere!E849),"")</f>
        <v/>
      </c>
      <c r="G849" s="4" t="str">
        <f>IF(copyYourOldExportHere!G849="x",IF(copyYourOldExportHere!F849="","",copyYourOldExportHere!F849),"")</f>
        <v/>
      </c>
      <c r="H849" s="4" t="str">
        <f>IF(copyYourOldExportHere!G849="x",IF(copyYourOldExportHere!G849="","",copyYourOldExportHere!G849),"")</f>
        <v/>
      </c>
      <c r="I849" s="4" t="str">
        <f>IF(copyYourOldExportHere!G849="x",IF(copyYourOldExportHere!H849="","",copyYourOldExportHere!H849),"")</f>
        <v/>
      </c>
      <c r="J849" s="4" t="str">
        <f>IF(copyYourOldExportHere!G849="x",IF(copyYourOldExportHere!I849="","",copyYourOldExportHere!I849),"")</f>
        <v/>
      </c>
      <c r="K849">
        <v>848</v>
      </c>
      <c r="L849" t="s">
        <v>23</v>
      </c>
      <c r="M849" t="s">
        <v>459</v>
      </c>
      <c r="N849" t="s">
        <v>27</v>
      </c>
      <c r="O849">
        <v>398</v>
      </c>
      <c r="P849" t="s">
        <v>1750</v>
      </c>
      <c r="Q849" t="str">
        <f t="shared" si="79"/>
        <v/>
      </c>
      <c r="R849" t="str">
        <f t="shared" si="80"/>
        <v/>
      </c>
      <c r="S849" t="str">
        <f t="shared" si="81"/>
        <v/>
      </c>
      <c r="V849" t="str">
        <f t="shared" si="82"/>
        <v>Lopez,N*hCHA</v>
      </c>
      <c r="W849" t="str">
        <f>IF(T849&lt;&gt;"multiple",IF(ISERROR(VLOOKUP(SUBSTITUTE(SUBSTITUTE(V849,"*","~*"),"+","~+"),playerChgs!G$2:H$411,2,FALSE)),"",VLOOKUP(SUBSTITUTE(SUBSTITUTE(V849,"*","~*"),"+","~+"),playerChgs!G$2:H$411,2,FALSE)),"")</f>
        <v/>
      </c>
      <c r="X849" t="str">
        <f t="shared" si="83"/>
        <v>Lopez,N*hCHA</v>
      </c>
    </row>
    <row r="850" spans="1:24" x14ac:dyDescent="0.25">
      <c r="A850" s="7" t="str">
        <f t="shared" si="78"/>
        <v/>
      </c>
      <c r="B850" s="4" t="str">
        <f>IF(copyYourOldExportHere!G850="x",IF(copyYourOldExportHere!A850="","",copyYourOldExportHere!A850),"")</f>
        <v/>
      </c>
      <c r="C850" s="4" t="str">
        <f>IF(copyYourOldExportHere!G850="x",IF(copyYourOldExportHere!B850="","",copyYourOldExportHere!B850),"")</f>
        <v/>
      </c>
      <c r="D850" s="4" t="str">
        <f>IF(copyYourOldExportHere!G850="x",IF(copyYourOldExportHere!C850="","",copyYourOldExportHere!C850),"")</f>
        <v/>
      </c>
      <c r="E850" s="4" t="str">
        <f>IF(copyYourOldExportHere!G850="x",IF(copyYourOldExportHere!D850="","",copyYourOldExportHere!D850),"")</f>
        <v/>
      </c>
      <c r="F850" s="4" t="str">
        <f>IF(copyYourOldExportHere!G850="x",IF(copyYourOldExportHere!E850="","",copyYourOldExportHere!E850),"")</f>
        <v/>
      </c>
      <c r="G850" s="4" t="str">
        <f>IF(copyYourOldExportHere!G850="x",IF(copyYourOldExportHere!F850="","",copyYourOldExportHere!F850),"")</f>
        <v/>
      </c>
      <c r="H850" s="4" t="str">
        <f>IF(copyYourOldExportHere!G850="x",IF(copyYourOldExportHere!G850="","",copyYourOldExportHere!G850),"")</f>
        <v/>
      </c>
      <c r="I850" s="4" t="str">
        <f>IF(copyYourOldExportHere!G850="x",IF(copyYourOldExportHere!H850="","",copyYourOldExportHere!H850),"")</f>
        <v/>
      </c>
      <c r="J850" s="4" t="str">
        <f>IF(copyYourOldExportHere!G850="x",IF(copyYourOldExportHere!I850="","",copyYourOldExportHere!I850),"")</f>
        <v/>
      </c>
      <c r="K850">
        <v>849</v>
      </c>
      <c r="L850" t="s">
        <v>102</v>
      </c>
      <c r="M850" t="s">
        <v>1751</v>
      </c>
      <c r="N850" t="s">
        <v>27</v>
      </c>
      <c r="O850">
        <v>403</v>
      </c>
      <c r="P850" t="s">
        <v>1752</v>
      </c>
      <c r="Q850" t="str">
        <f t="shared" si="79"/>
        <v/>
      </c>
      <c r="R850" t="str">
        <f t="shared" si="80"/>
        <v/>
      </c>
      <c r="S850" t="str">
        <f t="shared" si="81"/>
        <v/>
      </c>
      <c r="V850" t="str">
        <f t="shared" si="82"/>
        <v>Lopez,OhMMN</v>
      </c>
      <c r="W850" t="str">
        <f>IF(T850&lt;&gt;"multiple",IF(ISERROR(VLOOKUP(SUBSTITUTE(SUBSTITUTE(V850,"*","~*"),"+","~+"),playerChgs!G$2:H$411,2,FALSE)),"",VLOOKUP(SUBSTITUTE(SUBSTITUTE(V850,"*","~*"),"+","~+"),playerChgs!G$2:H$411,2,FALSE)),"")</f>
        <v/>
      </c>
      <c r="X850" t="str">
        <f t="shared" si="83"/>
        <v>Lopez,OhMMN</v>
      </c>
    </row>
    <row r="851" spans="1:24" x14ac:dyDescent="0.25">
      <c r="A851" s="7" t="str">
        <f t="shared" si="78"/>
        <v/>
      </c>
      <c r="B851" s="4" t="str">
        <f>IF(copyYourOldExportHere!G851="x",IF(copyYourOldExportHere!A851="","",copyYourOldExportHere!A851),"")</f>
        <v/>
      </c>
      <c r="C851" s="4" t="str">
        <f>IF(copyYourOldExportHere!G851="x",IF(copyYourOldExportHere!B851="","",copyYourOldExportHere!B851),"")</f>
        <v/>
      </c>
      <c r="D851" s="4" t="str">
        <f>IF(copyYourOldExportHere!G851="x",IF(copyYourOldExportHere!C851="","",copyYourOldExportHere!C851),"")</f>
        <v/>
      </c>
      <c r="E851" s="4" t="str">
        <f>IF(copyYourOldExportHere!G851="x",IF(copyYourOldExportHere!D851="","",copyYourOldExportHere!D851),"")</f>
        <v/>
      </c>
      <c r="F851" s="4" t="str">
        <f>IF(copyYourOldExportHere!G851="x",IF(copyYourOldExportHere!E851="","",copyYourOldExportHere!E851),"")</f>
        <v/>
      </c>
      <c r="G851" s="4" t="str">
        <f>IF(copyYourOldExportHere!G851="x",IF(copyYourOldExportHere!F851="","",copyYourOldExportHere!F851),"")</f>
        <v/>
      </c>
      <c r="H851" s="4" t="str">
        <f>IF(copyYourOldExportHere!G851="x",IF(copyYourOldExportHere!G851="","",copyYourOldExportHere!G851),"")</f>
        <v/>
      </c>
      <c r="I851" s="4" t="str">
        <f>IF(copyYourOldExportHere!G851="x",IF(copyYourOldExportHere!H851="","",copyYourOldExportHere!H851),"")</f>
        <v/>
      </c>
      <c r="J851" s="4" t="str">
        <f>IF(copyYourOldExportHere!G851="x",IF(copyYourOldExportHere!I851="","",copyYourOldExportHere!I851),"")</f>
        <v/>
      </c>
      <c r="K851">
        <v>850</v>
      </c>
      <c r="L851" t="s">
        <v>42</v>
      </c>
      <c r="M851" t="s">
        <v>369</v>
      </c>
      <c r="N851" t="s">
        <v>22</v>
      </c>
      <c r="O851">
        <v>185</v>
      </c>
      <c r="P851" t="s">
        <v>67</v>
      </c>
      <c r="Q851" t="str">
        <f t="shared" si="79"/>
        <v/>
      </c>
      <c r="R851" t="str">
        <f t="shared" si="80"/>
        <v/>
      </c>
      <c r="S851" t="str">
        <f t="shared" si="81"/>
        <v/>
      </c>
      <c r="V851" t="str">
        <f t="shared" si="82"/>
        <v>Lopez,PpMNA</v>
      </c>
      <c r="W851" t="str">
        <f>IF(T851&lt;&gt;"multiple",IF(ISERROR(VLOOKUP(SUBSTITUTE(SUBSTITUTE(V851,"*","~*"),"+","~+"),playerChgs!G$2:H$411,2,FALSE)),"",VLOOKUP(SUBSTITUTE(SUBSTITUTE(V851,"*","~*"),"+","~+"),playerChgs!G$2:H$411,2,FALSE)),"")</f>
        <v/>
      </c>
      <c r="X851" t="str">
        <f t="shared" si="83"/>
        <v>Lopez,PpMNA</v>
      </c>
    </row>
    <row r="852" spans="1:24" x14ac:dyDescent="0.25">
      <c r="A852" s="7" t="str">
        <f t="shared" si="78"/>
        <v/>
      </c>
      <c r="B852" s="4" t="str">
        <f>IF(copyYourOldExportHere!G852="x",IF(copyYourOldExportHere!A852="","",copyYourOldExportHere!A852),"")</f>
        <v/>
      </c>
      <c r="C852" s="4" t="str">
        <f>IF(copyYourOldExportHere!G852="x",IF(copyYourOldExportHere!B852="","",copyYourOldExportHere!B852),"")</f>
        <v/>
      </c>
      <c r="D852" s="4" t="str">
        <f>IF(copyYourOldExportHere!G852="x",IF(copyYourOldExportHere!C852="","",copyYourOldExportHere!C852),"")</f>
        <v/>
      </c>
      <c r="E852" s="4" t="str">
        <f>IF(copyYourOldExportHere!G852="x",IF(copyYourOldExportHere!D852="","",copyYourOldExportHere!D852),"")</f>
        <v/>
      </c>
      <c r="F852" s="4" t="str">
        <f>IF(copyYourOldExportHere!G852="x",IF(copyYourOldExportHere!E852="","",copyYourOldExportHere!E852),"")</f>
        <v/>
      </c>
      <c r="G852" s="4" t="str">
        <f>IF(copyYourOldExportHere!G852="x",IF(copyYourOldExportHere!F852="","",copyYourOldExportHere!F852),"")</f>
        <v/>
      </c>
      <c r="H852" s="4" t="str">
        <f>IF(copyYourOldExportHere!G852="x",IF(copyYourOldExportHere!G852="","",copyYourOldExportHere!G852),"")</f>
        <v/>
      </c>
      <c r="I852" s="4" t="str">
        <f>IF(copyYourOldExportHere!G852="x",IF(copyYourOldExportHere!H852="","",copyYourOldExportHere!H852),"")</f>
        <v/>
      </c>
      <c r="J852" s="4" t="str">
        <f>IF(copyYourOldExportHere!G852="x",IF(copyYourOldExportHere!I852="","",copyYourOldExportHere!I852),"")</f>
        <v/>
      </c>
      <c r="K852">
        <v>851</v>
      </c>
      <c r="L852" t="s">
        <v>36</v>
      </c>
      <c r="M852" t="s">
        <v>276</v>
      </c>
      <c r="N852" t="s">
        <v>22</v>
      </c>
      <c r="O852">
        <v>136</v>
      </c>
      <c r="P852" t="s">
        <v>67</v>
      </c>
      <c r="Q852" t="str">
        <f t="shared" si="79"/>
        <v/>
      </c>
      <c r="R852" t="str">
        <f t="shared" si="80"/>
        <v/>
      </c>
      <c r="S852" t="str">
        <f t="shared" si="81"/>
        <v/>
      </c>
      <c r="V852" t="str">
        <f t="shared" si="82"/>
        <v>Lopez,RpATN</v>
      </c>
      <c r="W852" t="str">
        <f>IF(T852&lt;&gt;"multiple",IF(ISERROR(VLOOKUP(SUBSTITUTE(SUBSTITUTE(V852,"*","~*"),"+","~+"),playerChgs!G$2:H$411,2,FALSE)),"",VLOOKUP(SUBSTITUTE(SUBSTITUTE(V852,"*","~*"),"+","~+"),playerChgs!G$2:H$411,2,FALSE)),"")</f>
        <v/>
      </c>
      <c r="X852" t="str">
        <f t="shared" si="83"/>
        <v>Lopez,RpATN</v>
      </c>
    </row>
    <row r="853" spans="1:24" x14ac:dyDescent="0.25">
      <c r="A853" s="7" t="str">
        <f t="shared" si="78"/>
        <v/>
      </c>
      <c r="B853" s="4" t="str">
        <f>IF(copyYourOldExportHere!G853="x",IF(copyYourOldExportHere!A853="","",copyYourOldExportHere!A853),"")</f>
        <v/>
      </c>
      <c r="C853" s="4" t="str">
        <f>IF(copyYourOldExportHere!G853="x",IF(copyYourOldExportHere!B853="","",copyYourOldExportHere!B853),"")</f>
        <v/>
      </c>
      <c r="D853" s="4" t="str">
        <f>IF(copyYourOldExportHere!G853="x",IF(copyYourOldExportHere!C853="","",copyYourOldExportHere!C853),"")</f>
        <v/>
      </c>
      <c r="E853" s="4" t="str">
        <f>IF(copyYourOldExportHere!G853="x",IF(copyYourOldExportHere!D853="","",copyYourOldExportHere!D853),"")</f>
        <v/>
      </c>
      <c r="F853" s="4" t="str">
        <f>IF(copyYourOldExportHere!G853="x",IF(copyYourOldExportHere!E853="","",copyYourOldExportHere!E853),"")</f>
        <v/>
      </c>
      <c r="G853" s="4" t="str">
        <f>IF(copyYourOldExportHere!G853="x",IF(copyYourOldExportHere!F853="","",copyYourOldExportHere!F853),"")</f>
        <v/>
      </c>
      <c r="H853" s="4" t="str">
        <f>IF(copyYourOldExportHere!G853="x",IF(copyYourOldExportHere!G853="","",copyYourOldExportHere!G853),"")</f>
        <v/>
      </c>
      <c r="I853" s="4" t="str">
        <f>IF(copyYourOldExportHere!G853="x",IF(copyYourOldExportHere!H853="","",copyYourOldExportHere!H853),"")</f>
        <v/>
      </c>
      <c r="J853" s="4" t="str">
        <f>IF(copyYourOldExportHere!G853="x",IF(copyYourOldExportHere!I853="","",copyYourOldExportHere!I853),"")</f>
        <v/>
      </c>
      <c r="K853">
        <v>852</v>
      </c>
      <c r="L853" t="s">
        <v>37</v>
      </c>
      <c r="M853" t="s">
        <v>205</v>
      </c>
      <c r="N853" t="s">
        <v>22</v>
      </c>
      <c r="O853">
        <v>130</v>
      </c>
      <c r="P853" t="s">
        <v>65</v>
      </c>
      <c r="Q853" t="str">
        <f t="shared" si="79"/>
        <v/>
      </c>
      <c r="R853" t="str">
        <f t="shared" si="80"/>
        <v/>
      </c>
      <c r="S853" t="str">
        <f t="shared" si="81"/>
        <v/>
      </c>
      <c r="V853" t="str">
        <f t="shared" si="82"/>
        <v>Lorenzen,MpKCA</v>
      </c>
      <c r="W853" t="str">
        <f>IF(T853&lt;&gt;"multiple",IF(ISERROR(VLOOKUP(SUBSTITUTE(SUBSTITUTE(V853,"*","~*"),"+","~+"),playerChgs!G$2:H$411,2,FALSE)),"",VLOOKUP(SUBSTITUTE(SUBSTITUTE(V853,"*","~*"),"+","~+"),playerChgs!G$2:H$411,2,FALSE)),"")</f>
        <v/>
      </c>
      <c r="X853" t="str">
        <f t="shared" si="83"/>
        <v>Lorenzen,MpKCA</v>
      </c>
    </row>
    <row r="854" spans="1:24" x14ac:dyDescent="0.25">
      <c r="A854" s="7" t="str">
        <f t="shared" si="78"/>
        <v/>
      </c>
      <c r="B854" s="4" t="str">
        <f>IF(copyYourOldExportHere!G854="x",IF(copyYourOldExportHere!A854="","",copyYourOldExportHere!A854),"")</f>
        <v/>
      </c>
      <c r="C854" s="4" t="str">
        <f>IF(copyYourOldExportHere!G854="x",IF(copyYourOldExportHere!B854="","",copyYourOldExportHere!B854),"")</f>
        <v/>
      </c>
      <c r="D854" s="4" t="str">
        <f>IF(copyYourOldExportHere!G854="x",IF(copyYourOldExportHere!C854="","",copyYourOldExportHere!C854),"")</f>
        <v/>
      </c>
      <c r="E854" s="4" t="str">
        <f>IF(copyYourOldExportHere!G854="x",IF(copyYourOldExportHere!D854="","",copyYourOldExportHere!D854),"")</f>
        <v/>
      </c>
      <c r="F854" s="4" t="str">
        <f>IF(copyYourOldExportHere!G854="x",IF(copyYourOldExportHere!E854="","",copyYourOldExportHere!E854),"")</f>
        <v/>
      </c>
      <c r="G854" s="4" t="str">
        <f>IF(copyYourOldExportHere!G854="x",IF(copyYourOldExportHere!F854="","",copyYourOldExportHere!F854),"")</f>
        <v/>
      </c>
      <c r="H854" s="4" t="str">
        <f>IF(copyYourOldExportHere!G854="x",IF(copyYourOldExportHere!G854="","",copyYourOldExportHere!G854),"")</f>
        <v/>
      </c>
      <c r="I854" s="4" t="str">
        <f>IF(copyYourOldExportHere!G854="x",IF(copyYourOldExportHere!H854="","",copyYourOldExportHere!H854),"")</f>
        <v/>
      </c>
      <c r="J854" s="4" t="str">
        <f>IF(copyYourOldExportHere!G854="x",IF(copyYourOldExportHere!I854="","",copyYourOldExportHere!I854),"")</f>
        <v/>
      </c>
      <c r="K854">
        <v>853</v>
      </c>
      <c r="L854" t="s">
        <v>43</v>
      </c>
      <c r="M854" t="s">
        <v>1753</v>
      </c>
      <c r="N854" t="s">
        <v>22</v>
      </c>
      <c r="O854">
        <v>2</v>
      </c>
      <c r="P854" t="s">
        <v>62</v>
      </c>
      <c r="Q854" t="str">
        <f t="shared" si="79"/>
        <v/>
      </c>
      <c r="R854" t="str">
        <f t="shared" si="80"/>
        <v/>
      </c>
      <c r="S854" t="str">
        <f t="shared" si="81"/>
        <v/>
      </c>
      <c r="T854" t="s">
        <v>6</v>
      </c>
      <c r="V854" t="str">
        <f t="shared" si="82"/>
        <v>Loutos,RpSLN</v>
      </c>
      <c r="W854" t="str">
        <f>IF(T854&lt;&gt;"multiple",IF(ISERROR(VLOOKUP(SUBSTITUTE(SUBSTITUTE(V854,"*","~*"),"+","~+"),playerChgs!G$2:H$411,2,FALSE)),"",VLOOKUP(SUBSTITUTE(SUBSTITUTE(V854,"*","~*"),"+","~+"),playerChgs!G$2:H$411,2,FALSE)),"")</f>
        <v/>
      </c>
      <c r="X854" t="str">
        <f t="shared" si="83"/>
        <v>Loutos,RpSLN</v>
      </c>
    </row>
    <row r="855" spans="1:24" x14ac:dyDescent="0.25">
      <c r="A855" s="7" t="str">
        <f t="shared" si="78"/>
        <v/>
      </c>
      <c r="B855" s="4" t="str">
        <f>IF(copyYourOldExportHere!G855="x",IF(copyYourOldExportHere!A855="","",copyYourOldExportHere!A855),"")</f>
        <v/>
      </c>
      <c r="C855" s="4" t="str">
        <f>IF(copyYourOldExportHere!G855="x",IF(copyYourOldExportHere!B855="","",copyYourOldExportHere!B855),"")</f>
        <v/>
      </c>
      <c r="D855" s="4" t="str">
        <f>IF(copyYourOldExportHere!G855="x",IF(copyYourOldExportHere!C855="","",copyYourOldExportHere!C855),"")</f>
        <v/>
      </c>
      <c r="E855" s="4" t="str">
        <f>IF(copyYourOldExportHere!G855="x",IF(copyYourOldExportHere!D855="","",copyYourOldExportHere!D855),"")</f>
        <v/>
      </c>
      <c r="F855" s="4" t="str">
        <f>IF(copyYourOldExportHere!G855="x",IF(copyYourOldExportHere!E855="","",copyYourOldExportHere!E855),"")</f>
        <v/>
      </c>
      <c r="G855" s="4" t="str">
        <f>IF(copyYourOldExportHere!G855="x",IF(copyYourOldExportHere!F855="","",copyYourOldExportHere!F855),"")</f>
        <v/>
      </c>
      <c r="H855" s="4" t="str">
        <f>IF(copyYourOldExportHere!G855="x",IF(copyYourOldExportHere!G855="","",copyYourOldExportHere!G855),"")</f>
        <v/>
      </c>
      <c r="I855" s="4" t="str">
        <f>IF(copyYourOldExportHere!G855="x",IF(copyYourOldExportHere!H855="","",copyYourOldExportHere!H855),"")</f>
        <v/>
      </c>
      <c r="J855" s="4" t="str">
        <f>IF(copyYourOldExportHere!G855="x",IF(copyYourOldExportHere!I855="","",copyYourOldExportHere!I855),"")</f>
        <v/>
      </c>
      <c r="K855">
        <v>854</v>
      </c>
      <c r="L855" t="s">
        <v>47</v>
      </c>
      <c r="M855" t="s">
        <v>1095</v>
      </c>
      <c r="N855" t="s">
        <v>22</v>
      </c>
      <c r="O855">
        <v>34</v>
      </c>
      <c r="P855" t="s">
        <v>74</v>
      </c>
      <c r="Q855" t="str">
        <f t="shared" si="79"/>
        <v/>
      </c>
      <c r="R855" t="str">
        <f t="shared" si="80"/>
        <v/>
      </c>
      <c r="S855" t="str">
        <f t="shared" si="81"/>
        <v/>
      </c>
      <c r="V855" t="str">
        <f t="shared" si="82"/>
        <v>Lovelady,R*pTBA</v>
      </c>
      <c r="W855" t="str">
        <f>IF(T855&lt;&gt;"multiple",IF(ISERROR(VLOOKUP(SUBSTITUTE(SUBSTITUTE(V855,"*","~*"),"+","~+"),playerChgs!G$2:H$411,2,FALSE)),"",VLOOKUP(SUBSTITUTE(SUBSTITUTE(V855,"*","~*"),"+","~+"),playerChgs!G$2:H$411,2,FALSE)),"")</f>
        <v/>
      </c>
      <c r="X855" t="str">
        <f t="shared" si="83"/>
        <v>Lovelady,R*pTBA</v>
      </c>
    </row>
    <row r="856" spans="1:24" x14ac:dyDescent="0.25">
      <c r="A856" s="7" t="str">
        <f t="shared" si="78"/>
        <v/>
      </c>
      <c r="B856" s="4" t="str">
        <f>IF(copyYourOldExportHere!G856="x",IF(copyYourOldExportHere!A856="","",copyYourOldExportHere!A856),"")</f>
        <v/>
      </c>
      <c r="C856" s="4" t="str">
        <f>IF(copyYourOldExportHere!G856="x",IF(copyYourOldExportHere!B856="","",copyYourOldExportHere!B856),"")</f>
        <v/>
      </c>
      <c r="D856" s="4" t="str">
        <f>IF(copyYourOldExportHere!G856="x",IF(copyYourOldExportHere!C856="","",copyYourOldExportHere!C856),"")</f>
        <v/>
      </c>
      <c r="E856" s="4" t="str">
        <f>IF(copyYourOldExportHere!G856="x",IF(copyYourOldExportHere!D856="","",copyYourOldExportHere!D856),"")</f>
        <v/>
      </c>
      <c r="F856" s="4" t="str">
        <f>IF(copyYourOldExportHere!G856="x",IF(copyYourOldExportHere!E856="","",copyYourOldExportHere!E856),"")</f>
        <v/>
      </c>
      <c r="G856" s="4" t="str">
        <f>IF(copyYourOldExportHere!G856="x",IF(copyYourOldExportHere!F856="","",copyYourOldExportHere!F856),"")</f>
        <v/>
      </c>
      <c r="H856" s="4" t="str">
        <f>IF(copyYourOldExportHere!G856="x",IF(copyYourOldExportHere!G856="","",copyYourOldExportHere!G856),"")</f>
        <v/>
      </c>
      <c r="I856" s="4" t="str">
        <f>IF(copyYourOldExportHere!G856="x",IF(copyYourOldExportHere!H856="","",copyYourOldExportHere!H856),"")</f>
        <v/>
      </c>
      <c r="J856" s="4" t="str">
        <f>IF(copyYourOldExportHere!G856="x",IF(copyYourOldExportHere!I856="","",copyYourOldExportHere!I856),"")</f>
        <v/>
      </c>
      <c r="K856">
        <v>855</v>
      </c>
      <c r="L856" t="s">
        <v>47</v>
      </c>
      <c r="M856" t="s">
        <v>1095</v>
      </c>
      <c r="N856" t="s">
        <v>22</v>
      </c>
      <c r="O856">
        <v>29</v>
      </c>
      <c r="P856" t="s">
        <v>74</v>
      </c>
      <c r="Q856" t="str">
        <f t="shared" si="79"/>
        <v/>
      </c>
      <c r="R856" t="str">
        <f t="shared" si="80"/>
        <v/>
      </c>
      <c r="S856" t="str">
        <f t="shared" si="81"/>
        <v/>
      </c>
      <c r="T856" t="s">
        <v>7</v>
      </c>
      <c r="V856" t="str">
        <f t="shared" si="82"/>
        <v>Lovelady,R*pTBA</v>
      </c>
      <c r="W856" t="str">
        <f>IF(T856&lt;&gt;"multiple",IF(ISERROR(VLOOKUP(SUBSTITUTE(SUBSTITUTE(V856,"*","~*"),"+","~+"),playerChgs!G$2:H$411,2,FALSE)),"",VLOOKUP(SUBSTITUTE(SUBSTITUTE(V856,"*","~*"),"+","~+"),playerChgs!G$2:H$411,2,FALSE)),"")</f>
        <v/>
      </c>
      <c r="X856" t="str">
        <f t="shared" si="83"/>
        <v>Lovelady,R*pTBA</v>
      </c>
    </row>
    <row r="857" spans="1:24" x14ac:dyDescent="0.25">
      <c r="A857" s="7" t="str">
        <f t="shared" si="78"/>
        <v/>
      </c>
      <c r="B857" s="4" t="str">
        <f>IF(copyYourOldExportHere!G857="x",IF(copyYourOldExportHere!A857="","",copyYourOldExportHere!A857),"")</f>
        <v/>
      </c>
      <c r="C857" s="4" t="str">
        <f>IF(copyYourOldExportHere!G857="x",IF(copyYourOldExportHere!B857="","",copyYourOldExportHere!B857),"")</f>
        <v/>
      </c>
      <c r="D857" s="4" t="str">
        <f>IF(copyYourOldExportHere!G857="x",IF(copyYourOldExportHere!C857="","",copyYourOldExportHere!C857),"")</f>
        <v/>
      </c>
      <c r="E857" s="4" t="str">
        <f>IF(copyYourOldExportHere!G857="x",IF(copyYourOldExportHere!D857="","",copyYourOldExportHere!D857),"")</f>
        <v/>
      </c>
      <c r="F857" s="4" t="str">
        <f>IF(copyYourOldExportHere!G857="x",IF(copyYourOldExportHere!E857="","",copyYourOldExportHere!E857),"")</f>
        <v/>
      </c>
      <c r="G857" s="4" t="str">
        <f>IF(copyYourOldExportHere!G857="x",IF(copyYourOldExportHere!F857="","",copyYourOldExportHere!F857),"")</f>
        <v/>
      </c>
      <c r="H857" s="4" t="str">
        <f>IF(copyYourOldExportHere!G857="x",IF(copyYourOldExportHere!G857="","",copyYourOldExportHere!G857),"")</f>
        <v/>
      </c>
      <c r="I857" s="4" t="str">
        <f>IF(copyYourOldExportHere!G857="x",IF(copyYourOldExportHere!H857="","",copyYourOldExportHere!H857),"")</f>
        <v/>
      </c>
      <c r="J857" s="4" t="str">
        <f>IF(copyYourOldExportHere!G857="x",IF(copyYourOldExportHere!I857="","",copyYourOldExportHere!I857),"")</f>
        <v/>
      </c>
      <c r="K857">
        <v>856</v>
      </c>
      <c r="L857" t="s">
        <v>24</v>
      </c>
      <c r="M857" t="s">
        <v>1095</v>
      </c>
      <c r="N857" t="s">
        <v>22</v>
      </c>
      <c r="O857">
        <v>6</v>
      </c>
      <c r="P857" t="s">
        <v>62</v>
      </c>
      <c r="Q857" t="str">
        <f t="shared" si="79"/>
        <v/>
      </c>
      <c r="R857" t="str">
        <f t="shared" si="80"/>
        <v/>
      </c>
      <c r="S857" t="str">
        <f t="shared" si="81"/>
        <v/>
      </c>
      <c r="T857" t="s">
        <v>7</v>
      </c>
      <c r="V857" t="str">
        <f t="shared" si="82"/>
        <v>Lovelady,R*pCHN</v>
      </c>
      <c r="W857" t="str">
        <f>IF(T857&lt;&gt;"multiple",IF(ISERROR(VLOOKUP(SUBSTITUTE(SUBSTITUTE(V857,"*","~*"),"+","~+"),playerChgs!G$2:H$411,2,FALSE)),"",VLOOKUP(SUBSTITUTE(SUBSTITUTE(V857,"*","~*"),"+","~+"),playerChgs!G$2:H$411,2,FALSE)),"")</f>
        <v/>
      </c>
      <c r="X857" t="str">
        <f t="shared" si="83"/>
        <v>Lovelady,R*pCHN</v>
      </c>
    </row>
    <row r="858" spans="1:24" x14ac:dyDescent="0.25">
      <c r="A858" s="7" t="str">
        <f t="shared" si="78"/>
        <v/>
      </c>
      <c r="B858" s="4" t="str">
        <f>IF(copyYourOldExportHere!G858="x",IF(copyYourOldExportHere!A858="","",copyYourOldExportHere!A858),"")</f>
        <v/>
      </c>
      <c r="C858" s="4" t="str">
        <f>IF(copyYourOldExportHere!G858="x",IF(copyYourOldExportHere!B858="","",copyYourOldExportHere!B858),"")</f>
        <v/>
      </c>
      <c r="D858" s="4" t="str">
        <f>IF(copyYourOldExportHere!G858="x",IF(copyYourOldExportHere!C858="","",copyYourOldExportHere!C858),"")</f>
        <v/>
      </c>
      <c r="E858" s="4" t="str">
        <f>IF(copyYourOldExportHere!G858="x",IF(copyYourOldExportHere!D858="","",copyYourOldExportHere!D858),"")</f>
        <v/>
      </c>
      <c r="F858" s="4" t="str">
        <f>IF(copyYourOldExportHere!G858="x",IF(copyYourOldExportHere!E858="","",copyYourOldExportHere!E858),"")</f>
        <v/>
      </c>
      <c r="G858" s="4" t="str">
        <f>IF(copyYourOldExportHere!G858="x",IF(copyYourOldExportHere!F858="","",copyYourOldExportHere!F858),"")</f>
        <v/>
      </c>
      <c r="H858" s="4" t="str">
        <f>IF(copyYourOldExportHere!G858="x",IF(copyYourOldExportHere!G858="","",copyYourOldExportHere!G858),"")</f>
        <v/>
      </c>
      <c r="I858" s="4" t="str">
        <f>IF(copyYourOldExportHere!G858="x",IF(copyYourOldExportHere!H858="","",copyYourOldExportHere!H858),"")</f>
        <v/>
      </c>
      <c r="J858" s="4" t="str">
        <f>IF(copyYourOldExportHere!G858="x",IF(copyYourOldExportHere!I858="","",copyYourOldExportHere!I858),"")</f>
        <v/>
      </c>
      <c r="K858">
        <v>857</v>
      </c>
      <c r="L858" t="s">
        <v>34</v>
      </c>
      <c r="M858" t="s">
        <v>1754</v>
      </c>
      <c r="N858" t="s">
        <v>22</v>
      </c>
      <c r="O858">
        <v>31</v>
      </c>
      <c r="P858" t="s">
        <v>69</v>
      </c>
      <c r="Q858" t="str">
        <f t="shared" si="79"/>
        <v/>
      </c>
      <c r="R858" t="str">
        <f t="shared" si="80"/>
        <v/>
      </c>
      <c r="S858" t="str">
        <f t="shared" si="81"/>
        <v/>
      </c>
      <c r="V858" t="str">
        <f t="shared" si="82"/>
        <v>Lowder,RpCIN</v>
      </c>
      <c r="W858" t="str">
        <f>IF(T858&lt;&gt;"multiple",IF(ISERROR(VLOOKUP(SUBSTITUTE(SUBSTITUTE(V858,"*","~*"),"+","~+"),playerChgs!G$2:H$411,2,FALSE)),"",VLOOKUP(SUBSTITUTE(SUBSTITUTE(V858,"*","~*"),"+","~+"),playerChgs!G$2:H$411,2,FALSE)),"")</f>
        <v/>
      </c>
      <c r="X858" t="str">
        <f t="shared" si="83"/>
        <v>Lowder,RpCIN</v>
      </c>
    </row>
    <row r="859" spans="1:24" x14ac:dyDescent="0.25">
      <c r="A859" s="7" t="str">
        <f t="shared" si="78"/>
        <v/>
      </c>
      <c r="B859" s="4" t="str">
        <f>IF(copyYourOldExportHere!G859="x",IF(copyYourOldExportHere!A859="","",copyYourOldExportHere!A859),"")</f>
        <v/>
      </c>
      <c r="C859" s="4" t="str">
        <f>IF(copyYourOldExportHere!G859="x",IF(copyYourOldExportHere!B859="","",copyYourOldExportHere!B859),"")</f>
        <v/>
      </c>
      <c r="D859" s="4" t="str">
        <f>IF(copyYourOldExportHere!G859="x",IF(copyYourOldExportHere!C859="","",copyYourOldExportHere!C859),"")</f>
        <v/>
      </c>
      <c r="E859" s="4" t="str">
        <f>IF(copyYourOldExportHere!G859="x",IF(copyYourOldExportHere!D859="","",copyYourOldExportHere!D859),"")</f>
        <v/>
      </c>
      <c r="F859" s="4" t="str">
        <f>IF(copyYourOldExportHere!G859="x",IF(copyYourOldExportHere!E859="","",copyYourOldExportHere!E859),"")</f>
        <v/>
      </c>
      <c r="G859" s="4" t="str">
        <f>IF(copyYourOldExportHere!G859="x",IF(copyYourOldExportHere!F859="","",copyYourOldExportHere!F859),"")</f>
        <v/>
      </c>
      <c r="H859" s="4" t="str">
        <f>IF(copyYourOldExportHere!G859="x",IF(copyYourOldExportHere!G859="","",copyYourOldExportHere!G859),"")</f>
        <v/>
      </c>
      <c r="I859" s="4" t="str">
        <f>IF(copyYourOldExportHere!G859="x",IF(copyYourOldExportHere!H859="","",copyYourOldExportHere!H859),"")</f>
        <v/>
      </c>
      <c r="J859" s="4" t="str">
        <f>IF(copyYourOldExportHere!G859="x",IF(copyYourOldExportHere!I859="","",copyYourOldExportHere!I859),"")</f>
        <v/>
      </c>
      <c r="K859">
        <v>858</v>
      </c>
      <c r="L859" t="s">
        <v>47</v>
      </c>
      <c r="M859" t="s">
        <v>370</v>
      </c>
      <c r="N859" t="s">
        <v>27</v>
      </c>
      <c r="O859">
        <v>385</v>
      </c>
      <c r="P859" t="s">
        <v>1755</v>
      </c>
      <c r="Q859" t="str">
        <f t="shared" si="79"/>
        <v/>
      </c>
      <c r="R859" t="str">
        <f t="shared" si="80"/>
        <v/>
      </c>
      <c r="S859" t="str">
        <f t="shared" si="81"/>
        <v/>
      </c>
      <c r="V859" t="str">
        <f t="shared" si="82"/>
        <v>Lowe,B*hTBA</v>
      </c>
      <c r="W859" t="str">
        <f>IF(T859&lt;&gt;"multiple",IF(ISERROR(VLOOKUP(SUBSTITUTE(SUBSTITUTE(V859,"*","~*"),"+","~+"),playerChgs!G$2:H$411,2,FALSE)),"",VLOOKUP(SUBSTITUTE(SUBSTITUTE(V859,"*","~*"),"+","~+"),playerChgs!G$2:H$411,2,FALSE)),"")</f>
        <v/>
      </c>
      <c r="X859" t="str">
        <f t="shared" si="83"/>
        <v>Lowe,B*hTBA</v>
      </c>
    </row>
    <row r="860" spans="1:24" x14ac:dyDescent="0.25">
      <c r="A860" s="7" t="str">
        <f t="shared" si="78"/>
        <v/>
      </c>
      <c r="B860" s="4" t="str">
        <f>IF(copyYourOldExportHere!G860="x",IF(copyYourOldExportHere!A860="","",copyYourOldExportHere!A860),"")</f>
        <v/>
      </c>
      <c r="C860" s="4" t="str">
        <f>IF(copyYourOldExportHere!G860="x",IF(copyYourOldExportHere!B860="","",copyYourOldExportHere!B860),"")</f>
        <v/>
      </c>
      <c r="D860" s="4" t="str">
        <f>IF(copyYourOldExportHere!G860="x",IF(copyYourOldExportHere!C860="","",copyYourOldExportHere!C860),"")</f>
        <v/>
      </c>
      <c r="E860" s="4" t="str">
        <f>IF(copyYourOldExportHere!G860="x",IF(copyYourOldExportHere!D860="","",copyYourOldExportHere!D860),"")</f>
        <v/>
      </c>
      <c r="F860" s="4" t="str">
        <f>IF(copyYourOldExportHere!G860="x",IF(copyYourOldExportHere!E860="","",copyYourOldExportHere!E860),"")</f>
        <v/>
      </c>
      <c r="G860" s="4" t="str">
        <f>IF(copyYourOldExportHere!G860="x",IF(copyYourOldExportHere!F860="","",copyYourOldExportHere!F860),"")</f>
        <v/>
      </c>
      <c r="H860" s="4" t="str">
        <f>IF(copyYourOldExportHere!G860="x",IF(copyYourOldExportHere!G860="","",copyYourOldExportHere!G860),"")</f>
        <v/>
      </c>
      <c r="I860" s="4" t="str">
        <f>IF(copyYourOldExportHere!G860="x",IF(copyYourOldExportHere!H860="","",copyYourOldExportHere!H860),"")</f>
        <v/>
      </c>
      <c r="J860" s="4" t="str">
        <f>IF(copyYourOldExportHere!G860="x",IF(copyYourOldExportHere!I860="","",copyYourOldExportHere!I860),"")</f>
        <v/>
      </c>
      <c r="K860">
        <v>859</v>
      </c>
      <c r="L860" t="s">
        <v>47</v>
      </c>
      <c r="M860" t="s">
        <v>663</v>
      </c>
      <c r="N860" t="s">
        <v>27</v>
      </c>
      <c r="O860">
        <v>353</v>
      </c>
      <c r="P860" t="s">
        <v>1756</v>
      </c>
      <c r="Q860" t="str">
        <f t="shared" si="79"/>
        <v/>
      </c>
      <c r="R860" t="str">
        <f t="shared" si="80"/>
        <v/>
      </c>
      <c r="S860" t="str">
        <f t="shared" si="81"/>
        <v/>
      </c>
      <c r="V860" t="str">
        <f t="shared" si="82"/>
        <v>Lowe,J*hTBA</v>
      </c>
      <c r="W860" t="str">
        <f>IF(T860&lt;&gt;"multiple",IF(ISERROR(VLOOKUP(SUBSTITUTE(SUBSTITUTE(V860,"*","~*"),"+","~+"),playerChgs!G$2:H$411,2,FALSE)),"",VLOOKUP(SUBSTITUTE(SUBSTITUTE(V860,"*","~*"),"+","~+"),playerChgs!G$2:H$411,2,FALSE)),"")</f>
        <v/>
      </c>
      <c r="X860" t="str">
        <f t="shared" si="83"/>
        <v>Lowe,J*hTBA</v>
      </c>
    </row>
    <row r="861" spans="1:24" x14ac:dyDescent="0.25">
      <c r="A861" s="7" t="str">
        <f t="shared" si="78"/>
        <v/>
      </c>
      <c r="B861" s="4" t="str">
        <f>IF(copyYourOldExportHere!G861="x",IF(copyYourOldExportHere!A861="","",copyYourOldExportHere!A861),"")</f>
        <v/>
      </c>
      <c r="C861" s="4" t="str">
        <f>IF(copyYourOldExportHere!G861="x",IF(copyYourOldExportHere!B861="","",copyYourOldExportHere!B861),"")</f>
        <v/>
      </c>
      <c r="D861" s="4" t="str">
        <f>IF(copyYourOldExportHere!G861="x",IF(copyYourOldExportHere!C861="","",copyYourOldExportHere!C861),"")</f>
        <v/>
      </c>
      <c r="E861" s="4" t="str">
        <f>IF(copyYourOldExportHere!G861="x",IF(copyYourOldExportHere!D861="","",copyYourOldExportHere!D861),"")</f>
        <v/>
      </c>
      <c r="F861" s="4" t="str">
        <f>IF(copyYourOldExportHere!G861="x",IF(copyYourOldExportHere!E861="","",copyYourOldExportHere!E861),"")</f>
        <v/>
      </c>
      <c r="G861" s="4" t="str">
        <f>IF(copyYourOldExportHere!G861="x",IF(copyYourOldExportHere!F861="","",copyYourOldExportHere!F861),"")</f>
        <v/>
      </c>
      <c r="H861" s="4" t="str">
        <f>IF(copyYourOldExportHere!G861="x",IF(copyYourOldExportHere!G861="","",copyYourOldExportHere!G861),"")</f>
        <v/>
      </c>
      <c r="I861" s="4" t="str">
        <f>IF(copyYourOldExportHere!G861="x",IF(copyYourOldExportHere!H861="","",copyYourOldExportHere!H861),"")</f>
        <v/>
      </c>
      <c r="J861" s="4" t="str">
        <f>IF(copyYourOldExportHere!G861="x",IF(copyYourOldExportHere!I861="","",copyYourOldExportHere!I861),"")</f>
        <v/>
      </c>
      <c r="K861">
        <v>860</v>
      </c>
      <c r="L861" t="s">
        <v>39</v>
      </c>
      <c r="M861" t="s">
        <v>460</v>
      </c>
      <c r="N861" t="s">
        <v>27</v>
      </c>
      <c r="O861">
        <v>486</v>
      </c>
      <c r="P861" t="s">
        <v>1757</v>
      </c>
      <c r="Q861" t="str">
        <f t="shared" si="79"/>
        <v/>
      </c>
      <c r="R861" t="str">
        <f t="shared" si="80"/>
        <v/>
      </c>
      <c r="S861" t="str">
        <f t="shared" si="81"/>
        <v/>
      </c>
      <c r="V861" t="str">
        <f t="shared" si="82"/>
        <v>Lowe,N*hTEA</v>
      </c>
      <c r="W861" t="str">
        <f>IF(T861&lt;&gt;"multiple",IF(ISERROR(VLOOKUP(SUBSTITUTE(SUBSTITUTE(V861,"*","~*"),"+","~+"),playerChgs!G$2:H$411,2,FALSE)),"",VLOOKUP(SUBSTITUTE(SUBSTITUTE(V861,"*","~*"),"+","~+"),playerChgs!G$2:H$411,2,FALSE)),"")</f>
        <v/>
      </c>
      <c r="X861" t="str">
        <f t="shared" si="83"/>
        <v>Lowe,N*hTEA</v>
      </c>
    </row>
    <row r="862" spans="1:24" x14ac:dyDescent="0.25">
      <c r="A862" s="7" t="str">
        <f t="shared" si="78"/>
        <v/>
      </c>
      <c r="B862" s="4" t="str">
        <f>IF(copyYourOldExportHere!G862="x",IF(copyYourOldExportHere!A862="","",copyYourOldExportHere!A862),"")</f>
        <v/>
      </c>
      <c r="C862" s="4" t="str">
        <f>IF(copyYourOldExportHere!G862="x",IF(copyYourOldExportHere!B862="","",copyYourOldExportHere!B862),"")</f>
        <v/>
      </c>
      <c r="D862" s="4" t="str">
        <f>IF(copyYourOldExportHere!G862="x",IF(copyYourOldExportHere!C862="","",copyYourOldExportHere!C862),"")</f>
        <v/>
      </c>
      <c r="E862" s="4" t="str">
        <f>IF(copyYourOldExportHere!G862="x",IF(copyYourOldExportHere!D862="","",copyYourOldExportHere!D862),"")</f>
        <v/>
      </c>
      <c r="F862" s="4" t="str">
        <f>IF(copyYourOldExportHere!G862="x",IF(copyYourOldExportHere!E862="","",copyYourOldExportHere!E862),"")</f>
        <v/>
      </c>
      <c r="G862" s="4" t="str">
        <f>IF(copyYourOldExportHere!G862="x",IF(copyYourOldExportHere!F862="","",copyYourOldExportHere!F862),"")</f>
        <v/>
      </c>
      <c r="H862" s="4" t="str">
        <f>IF(copyYourOldExportHere!G862="x",IF(copyYourOldExportHere!G862="","",copyYourOldExportHere!G862),"")</f>
        <v/>
      </c>
      <c r="I862" s="4" t="str">
        <f>IF(copyYourOldExportHere!G862="x",IF(copyYourOldExportHere!H862="","",copyYourOldExportHere!H862),"")</f>
        <v/>
      </c>
      <c r="J862" s="4" t="str">
        <f>IF(copyYourOldExportHere!G862="x",IF(copyYourOldExportHere!I862="","",copyYourOldExportHere!I862),"")</f>
        <v/>
      </c>
      <c r="K862">
        <v>861</v>
      </c>
      <c r="L862" t="s">
        <v>49</v>
      </c>
      <c r="M862" t="s">
        <v>1096</v>
      </c>
      <c r="N862" t="s">
        <v>22</v>
      </c>
      <c r="O862">
        <v>12</v>
      </c>
      <c r="P862" t="s">
        <v>60</v>
      </c>
      <c r="Q862" t="str">
        <f t="shared" si="79"/>
        <v/>
      </c>
      <c r="R862" t="str">
        <f t="shared" si="80"/>
        <v/>
      </c>
      <c r="S862" t="str">
        <f t="shared" si="81"/>
        <v/>
      </c>
      <c r="T862" t="s">
        <v>6</v>
      </c>
      <c r="V862" t="str">
        <f t="shared" si="82"/>
        <v>Lucas,E*pTOA</v>
      </c>
      <c r="W862" t="str">
        <f>IF(T862&lt;&gt;"multiple",IF(ISERROR(VLOOKUP(SUBSTITUTE(SUBSTITUTE(V862,"*","~*"),"+","~+"),playerChgs!G$2:H$411,2,FALSE)),"",VLOOKUP(SUBSTITUTE(SUBSTITUTE(V862,"*","~*"),"+","~+"),playerChgs!G$2:H$411,2,FALSE)),"")</f>
        <v/>
      </c>
      <c r="X862" t="str">
        <f t="shared" si="83"/>
        <v>Lucas,E*pTOA</v>
      </c>
    </row>
    <row r="863" spans="1:24" x14ac:dyDescent="0.25">
      <c r="A863" s="7" t="str">
        <f t="shared" si="78"/>
        <v/>
      </c>
      <c r="B863" s="4" t="str">
        <f>IF(copyYourOldExportHere!G863="x",IF(copyYourOldExportHere!A863="","",copyYourOldExportHere!A863),"")</f>
        <v/>
      </c>
      <c r="C863" s="4" t="str">
        <f>IF(copyYourOldExportHere!G863="x",IF(copyYourOldExportHere!B863="","",copyYourOldExportHere!B863),"")</f>
        <v/>
      </c>
      <c r="D863" s="4" t="str">
        <f>IF(copyYourOldExportHere!G863="x",IF(copyYourOldExportHere!C863="","",copyYourOldExportHere!C863),"")</f>
        <v/>
      </c>
      <c r="E863" s="4" t="str">
        <f>IF(copyYourOldExportHere!G863="x",IF(copyYourOldExportHere!D863="","",copyYourOldExportHere!D863),"")</f>
        <v/>
      </c>
      <c r="F863" s="4" t="str">
        <f>IF(copyYourOldExportHere!G863="x",IF(copyYourOldExportHere!E863="","",copyYourOldExportHere!E863),"")</f>
        <v/>
      </c>
      <c r="G863" s="4" t="str">
        <f>IF(copyYourOldExportHere!G863="x",IF(copyYourOldExportHere!F863="","",copyYourOldExportHere!F863),"")</f>
        <v/>
      </c>
      <c r="H863" s="4" t="str">
        <f>IF(copyYourOldExportHere!G863="x",IF(copyYourOldExportHere!G863="","",copyYourOldExportHere!G863),"")</f>
        <v/>
      </c>
      <c r="I863" s="4" t="str">
        <f>IF(copyYourOldExportHere!G863="x",IF(copyYourOldExportHere!H863="","",copyYourOldExportHere!H863),"")</f>
        <v/>
      </c>
      <c r="J863" s="4" t="str">
        <f>IF(copyYourOldExportHere!G863="x",IF(copyYourOldExportHere!I863="","",copyYourOldExportHere!I863),"")</f>
        <v/>
      </c>
      <c r="K863">
        <v>862</v>
      </c>
      <c r="L863" t="s">
        <v>25</v>
      </c>
      <c r="M863" t="s">
        <v>1097</v>
      </c>
      <c r="N863" t="s">
        <v>22</v>
      </c>
      <c r="O863">
        <v>10</v>
      </c>
      <c r="P863" t="s">
        <v>339</v>
      </c>
      <c r="Q863" t="str">
        <f t="shared" si="79"/>
        <v/>
      </c>
      <c r="R863" t="str">
        <f t="shared" si="80"/>
        <v/>
      </c>
      <c r="S863" t="str">
        <f t="shared" si="81"/>
        <v/>
      </c>
      <c r="T863" t="s">
        <v>6</v>
      </c>
      <c r="V863" t="str">
        <f t="shared" si="82"/>
        <v>Lucchesi,J*pNYN</v>
      </c>
      <c r="W863" t="str">
        <f>IF(T863&lt;&gt;"multiple",IF(ISERROR(VLOOKUP(SUBSTITUTE(SUBSTITUTE(V863,"*","~*"),"+","~+"),playerChgs!G$2:H$411,2,FALSE)),"",VLOOKUP(SUBSTITUTE(SUBSTITUTE(V863,"*","~*"),"+","~+"),playerChgs!G$2:H$411,2,FALSE)),"")</f>
        <v/>
      </c>
      <c r="X863" t="str">
        <f t="shared" si="83"/>
        <v>Lucchesi,J*pNYN</v>
      </c>
    </row>
    <row r="864" spans="1:24" x14ac:dyDescent="0.25">
      <c r="A864" s="7" t="str">
        <f t="shared" si="78"/>
        <v/>
      </c>
      <c r="B864" s="4" t="str">
        <f>IF(copyYourOldExportHere!G864="x",IF(copyYourOldExportHere!A864="","",copyYourOldExportHere!A864),"")</f>
        <v/>
      </c>
      <c r="C864" s="4" t="str">
        <f>IF(copyYourOldExportHere!G864="x",IF(copyYourOldExportHere!B864="","",copyYourOldExportHere!B864),"")</f>
        <v/>
      </c>
      <c r="D864" s="4" t="str">
        <f>IF(copyYourOldExportHere!G864="x",IF(copyYourOldExportHere!C864="","",copyYourOldExportHere!C864),"")</f>
        <v/>
      </c>
      <c r="E864" s="4" t="str">
        <f>IF(copyYourOldExportHere!G864="x",IF(copyYourOldExportHere!D864="","",copyYourOldExportHere!D864),"")</f>
        <v/>
      </c>
      <c r="F864" s="4" t="str">
        <f>IF(copyYourOldExportHere!G864="x",IF(copyYourOldExportHere!E864="","",copyYourOldExportHere!E864),"")</f>
        <v/>
      </c>
      <c r="G864" s="4" t="str">
        <f>IF(copyYourOldExportHere!G864="x",IF(copyYourOldExportHere!F864="","",copyYourOldExportHere!F864),"")</f>
        <v/>
      </c>
      <c r="H864" s="4" t="str">
        <f>IF(copyYourOldExportHere!G864="x",IF(copyYourOldExportHere!G864="","",copyYourOldExportHere!G864),"")</f>
        <v/>
      </c>
      <c r="I864" s="4" t="str">
        <f>IF(copyYourOldExportHere!G864="x",IF(copyYourOldExportHere!H864="","",copyYourOldExportHere!H864),"")</f>
        <v/>
      </c>
      <c r="J864" s="4" t="str">
        <f>IF(copyYourOldExportHere!G864="x",IF(copyYourOldExportHere!I864="","",copyYourOldExportHere!I864),"")</f>
        <v/>
      </c>
      <c r="K864">
        <v>863</v>
      </c>
      <c r="L864" t="s">
        <v>28</v>
      </c>
      <c r="M864" t="s">
        <v>1098</v>
      </c>
      <c r="N864" t="s">
        <v>27</v>
      </c>
      <c r="O864">
        <v>76</v>
      </c>
      <c r="P864" t="s">
        <v>1758</v>
      </c>
      <c r="Q864" t="str">
        <f t="shared" si="79"/>
        <v/>
      </c>
      <c r="R864" t="str">
        <f t="shared" si="80"/>
        <v/>
      </c>
      <c r="S864" t="str">
        <f t="shared" si="81"/>
        <v/>
      </c>
      <c r="V864" t="str">
        <f t="shared" si="82"/>
        <v>Luciano,MhSFN</v>
      </c>
      <c r="W864" t="str">
        <f>IF(T864&lt;&gt;"multiple",IF(ISERROR(VLOOKUP(SUBSTITUTE(SUBSTITUTE(V864,"*","~*"),"+","~+"),playerChgs!G$2:H$411,2,FALSE)),"",VLOOKUP(SUBSTITUTE(SUBSTITUTE(V864,"*","~*"),"+","~+"),playerChgs!G$2:H$411,2,FALSE)),"")</f>
        <v/>
      </c>
      <c r="X864" t="str">
        <f t="shared" si="83"/>
        <v>Luciano,MhSFN</v>
      </c>
    </row>
    <row r="865" spans="1:24" x14ac:dyDescent="0.25">
      <c r="A865" s="7" t="str">
        <f t="shared" si="78"/>
        <v/>
      </c>
      <c r="B865" s="4" t="str">
        <f>IF(copyYourOldExportHere!G865="x",IF(copyYourOldExportHere!A865="","",copyYourOldExportHere!A865),"")</f>
        <v/>
      </c>
      <c r="C865" s="4" t="str">
        <f>IF(copyYourOldExportHere!G865="x",IF(copyYourOldExportHere!B865="","",copyYourOldExportHere!B865),"")</f>
        <v/>
      </c>
      <c r="D865" s="4" t="str">
        <f>IF(copyYourOldExportHere!G865="x",IF(copyYourOldExportHere!C865="","",copyYourOldExportHere!C865),"")</f>
        <v/>
      </c>
      <c r="E865" s="4" t="str">
        <f>IF(copyYourOldExportHere!G865="x",IF(copyYourOldExportHere!D865="","",copyYourOldExportHere!D865),"")</f>
        <v/>
      </c>
      <c r="F865" s="4" t="str">
        <f>IF(copyYourOldExportHere!G865="x",IF(copyYourOldExportHere!E865="","",copyYourOldExportHere!E865),"")</f>
        <v/>
      </c>
      <c r="G865" s="4" t="str">
        <f>IF(copyYourOldExportHere!G865="x",IF(copyYourOldExportHere!F865="","",copyYourOldExportHere!F865),"")</f>
        <v/>
      </c>
      <c r="H865" s="4" t="str">
        <f>IF(copyYourOldExportHere!G865="x",IF(copyYourOldExportHere!G865="","",copyYourOldExportHere!G865),"")</f>
        <v/>
      </c>
      <c r="I865" s="4" t="str">
        <f>IF(copyYourOldExportHere!G865="x",IF(copyYourOldExportHere!H865="","",copyYourOldExportHere!H865),"")</f>
        <v/>
      </c>
      <c r="J865" s="4" t="str">
        <f>IF(copyYourOldExportHere!G865="x",IF(copyYourOldExportHere!I865="","",copyYourOldExportHere!I865),"")</f>
        <v/>
      </c>
      <c r="K865">
        <v>864</v>
      </c>
      <c r="L865" t="s">
        <v>37</v>
      </c>
      <c r="M865" t="s">
        <v>277</v>
      </c>
      <c r="N865" t="s">
        <v>22</v>
      </c>
      <c r="O865">
        <v>207</v>
      </c>
      <c r="P865" t="s">
        <v>76</v>
      </c>
      <c r="Q865" t="str">
        <f t="shared" si="79"/>
        <v/>
      </c>
      <c r="R865" t="str">
        <f t="shared" si="80"/>
        <v/>
      </c>
      <c r="S865" t="str">
        <f t="shared" si="81"/>
        <v/>
      </c>
      <c r="V865" t="str">
        <f t="shared" si="82"/>
        <v>Lugo,SpKCA</v>
      </c>
      <c r="W865" t="str">
        <f>IF(T865&lt;&gt;"multiple",IF(ISERROR(VLOOKUP(SUBSTITUTE(SUBSTITUTE(V865,"*","~*"),"+","~+"),playerChgs!G$2:H$411,2,FALSE)),"",VLOOKUP(SUBSTITUTE(SUBSTITUTE(V865,"*","~*"),"+","~+"),playerChgs!G$2:H$411,2,FALSE)),"")</f>
        <v/>
      </c>
      <c r="X865" t="str">
        <f t="shared" si="83"/>
        <v>Lugo,SpKCA</v>
      </c>
    </row>
    <row r="866" spans="1:24" x14ac:dyDescent="0.25">
      <c r="A866" s="7" t="str">
        <f t="shared" si="78"/>
        <v/>
      </c>
      <c r="B866" s="4" t="str">
        <f>IF(copyYourOldExportHere!G866="x",IF(copyYourOldExportHere!A866="","",copyYourOldExportHere!A866),"")</f>
        <v/>
      </c>
      <c r="C866" s="4" t="str">
        <f>IF(copyYourOldExportHere!G866="x",IF(copyYourOldExportHere!B866="","",copyYourOldExportHere!B866),"")</f>
        <v/>
      </c>
      <c r="D866" s="4" t="str">
        <f>IF(copyYourOldExportHere!G866="x",IF(copyYourOldExportHere!C866="","",copyYourOldExportHere!C866),"")</f>
        <v/>
      </c>
      <c r="E866" s="4" t="str">
        <f>IF(copyYourOldExportHere!G866="x",IF(copyYourOldExportHere!D866="","",copyYourOldExportHere!D866),"")</f>
        <v/>
      </c>
      <c r="F866" s="4" t="str">
        <f>IF(copyYourOldExportHere!G866="x",IF(copyYourOldExportHere!E866="","",copyYourOldExportHere!E866),"")</f>
        <v/>
      </c>
      <c r="G866" s="4" t="str">
        <f>IF(copyYourOldExportHere!G866="x",IF(copyYourOldExportHere!F866="","",copyYourOldExportHere!F866),"")</f>
        <v/>
      </c>
      <c r="H866" s="4" t="str">
        <f>IF(copyYourOldExportHere!G866="x",IF(copyYourOldExportHere!G866="","",copyYourOldExportHere!G866),"")</f>
        <v/>
      </c>
      <c r="I866" s="4" t="str">
        <f>IF(copyYourOldExportHere!G866="x",IF(copyYourOldExportHere!H866="","",copyYourOldExportHere!H866),"")</f>
        <v/>
      </c>
      <c r="J866" s="4" t="str">
        <f>IF(copyYourOldExportHere!G866="x",IF(copyYourOldExportHere!I866="","",copyYourOldExportHere!I866),"")</f>
        <v/>
      </c>
      <c r="K866">
        <v>865</v>
      </c>
      <c r="L866" t="s">
        <v>49</v>
      </c>
      <c r="M866" t="s">
        <v>1099</v>
      </c>
      <c r="N866" t="s">
        <v>27</v>
      </c>
      <c r="O866">
        <v>76</v>
      </c>
      <c r="P866" t="s">
        <v>1759</v>
      </c>
      <c r="Q866" t="str">
        <f t="shared" si="79"/>
        <v/>
      </c>
      <c r="R866" t="str">
        <f t="shared" si="80"/>
        <v/>
      </c>
      <c r="S866" t="str">
        <f t="shared" si="81"/>
        <v/>
      </c>
      <c r="V866" t="str">
        <f t="shared" si="82"/>
        <v>Lukes,N*hTOA</v>
      </c>
      <c r="W866" t="str">
        <f>IF(T866&lt;&gt;"multiple",IF(ISERROR(VLOOKUP(SUBSTITUTE(SUBSTITUTE(V866,"*","~*"),"+","~+"),playerChgs!G$2:H$411,2,FALSE)),"",VLOOKUP(SUBSTITUTE(SUBSTITUTE(V866,"*","~*"),"+","~+"),playerChgs!G$2:H$411,2,FALSE)),"")</f>
        <v/>
      </c>
      <c r="X866" t="str">
        <f t="shared" si="83"/>
        <v>Lukes,N*hTOA</v>
      </c>
    </row>
    <row r="867" spans="1:24" x14ac:dyDescent="0.25">
      <c r="A867" s="7" t="str">
        <f t="shared" si="78"/>
        <v/>
      </c>
      <c r="B867" s="4" t="str">
        <f>IF(copyYourOldExportHere!G867="x",IF(copyYourOldExportHere!A867="","",copyYourOldExportHere!A867),"")</f>
        <v/>
      </c>
      <c r="C867" s="4" t="str">
        <f>IF(copyYourOldExportHere!G867="x",IF(copyYourOldExportHere!B867="","",copyYourOldExportHere!B867),"")</f>
        <v/>
      </c>
      <c r="D867" s="4" t="str">
        <f>IF(copyYourOldExportHere!G867="x",IF(copyYourOldExportHere!C867="","",copyYourOldExportHere!C867),"")</f>
        <v/>
      </c>
      <c r="E867" s="4" t="str">
        <f>IF(copyYourOldExportHere!G867="x",IF(copyYourOldExportHere!D867="","",copyYourOldExportHere!D867),"")</f>
        <v/>
      </c>
      <c r="F867" s="4" t="str">
        <f>IF(copyYourOldExportHere!G867="x",IF(copyYourOldExportHere!E867="","",copyYourOldExportHere!E867),"")</f>
        <v/>
      </c>
      <c r="G867" s="4" t="str">
        <f>IF(copyYourOldExportHere!G867="x",IF(copyYourOldExportHere!F867="","",copyYourOldExportHere!F867),"")</f>
        <v/>
      </c>
      <c r="H867" s="4" t="str">
        <f>IF(copyYourOldExportHere!G867="x",IF(copyYourOldExportHere!G867="","",copyYourOldExportHere!G867),"")</f>
        <v/>
      </c>
      <c r="I867" s="4" t="str">
        <f>IF(copyYourOldExportHere!G867="x",IF(copyYourOldExportHere!H867="","",copyYourOldExportHere!H867),"")</f>
        <v/>
      </c>
      <c r="J867" s="4" t="str">
        <f>IF(copyYourOldExportHere!G867="x",IF(copyYourOldExportHere!I867="","",copyYourOldExportHere!I867),"")</f>
        <v/>
      </c>
      <c r="K867">
        <v>866</v>
      </c>
      <c r="L867" t="s">
        <v>29</v>
      </c>
      <c r="M867" t="s">
        <v>1760</v>
      </c>
      <c r="N867" t="s">
        <v>27</v>
      </c>
      <c r="O867">
        <v>439</v>
      </c>
      <c r="P867" t="s">
        <v>1761</v>
      </c>
      <c r="Q867" t="str">
        <f t="shared" si="79"/>
        <v/>
      </c>
      <c r="R867" t="str">
        <f t="shared" si="80"/>
        <v/>
      </c>
      <c r="S867" t="str">
        <f t="shared" si="81"/>
        <v/>
      </c>
      <c r="V867" t="str">
        <f t="shared" si="82"/>
        <v>Lux,G*hLAN</v>
      </c>
      <c r="W867" t="str">
        <f>IF(T867&lt;&gt;"multiple",IF(ISERROR(VLOOKUP(SUBSTITUTE(SUBSTITUTE(V867,"*","~*"),"+","~+"),playerChgs!G$2:H$411,2,FALSE)),"",VLOOKUP(SUBSTITUTE(SUBSTITUTE(V867,"*","~*"),"+","~+"),playerChgs!G$2:H$411,2,FALSE)),"")</f>
        <v/>
      </c>
      <c r="X867" t="str">
        <f t="shared" si="83"/>
        <v>Lux,G*hLAN</v>
      </c>
    </row>
    <row r="868" spans="1:24" x14ac:dyDescent="0.25">
      <c r="A868" s="7" t="str">
        <f t="shared" si="78"/>
        <v/>
      </c>
      <c r="B868" s="4" t="str">
        <f>IF(copyYourOldExportHere!G868="x",IF(copyYourOldExportHere!A868="","",copyYourOldExportHere!A868),"")</f>
        <v/>
      </c>
      <c r="C868" s="4" t="str">
        <f>IF(copyYourOldExportHere!G868="x",IF(copyYourOldExportHere!B868="","",copyYourOldExportHere!B868),"")</f>
        <v/>
      </c>
      <c r="D868" s="4" t="str">
        <f>IF(copyYourOldExportHere!G868="x",IF(copyYourOldExportHere!C868="","",copyYourOldExportHere!C868),"")</f>
        <v/>
      </c>
      <c r="E868" s="4" t="str">
        <f>IF(copyYourOldExportHere!G868="x",IF(copyYourOldExportHere!D868="","",copyYourOldExportHere!D868),"")</f>
        <v/>
      </c>
      <c r="F868" s="4" t="str">
        <f>IF(copyYourOldExportHere!G868="x",IF(copyYourOldExportHere!E868="","",copyYourOldExportHere!E868),"")</f>
        <v/>
      </c>
      <c r="G868" s="4" t="str">
        <f>IF(copyYourOldExportHere!G868="x",IF(copyYourOldExportHere!F868="","",copyYourOldExportHere!F868),"")</f>
        <v/>
      </c>
      <c r="H868" s="4" t="str">
        <f>IF(copyYourOldExportHere!G868="x",IF(copyYourOldExportHere!G868="","",copyYourOldExportHere!G868),"")</f>
        <v/>
      </c>
      <c r="I868" s="4" t="str">
        <f>IF(copyYourOldExportHere!G868="x",IF(copyYourOldExportHere!H868="","",copyYourOldExportHere!H868),"")</f>
        <v/>
      </c>
      <c r="J868" s="4" t="str">
        <f>IF(copyYourOldExportHere!G868="x",IF(copyYourOldExportHere!I868="","",copyYourOldExportHere!I868),"")</f>
        <v/>
      </c>
      <c r="K868">
        <v>867</v>
      </c>
      <c r="L868" t="s">
        <v>102</v>
      </c>
      <c r="M868" t="s">
        <v>461</v>
      </c>
      <c r="N868" t="s">
        <v>22</v>
      </c>
      <c r="O868">
        <v>67</v>
      </c>
      <c r="P868" t="s">
        <v>69</v>
      </c>
      <c r="Q868" t="str">
        <f t="shared" si="79"/>
        <v/>
      </c>
      <c r="R868" t="str">
        <f t="shared" si="80"/>
        <v/>
      </c>
      <c r="S868" t="str">
        <f t="shared" si="81"/>
        <v/>
      </c>
      <c r="V868" t="str">
        <f t="shared" si="82"/>
        <v>Luzardo,J*pMMN</v>
      </c>
      <c r="W868" t="str">
        <f>IF(T868&lt;&gt;"multiple",IF(ISERROR(VLOOKUP(SUBSTITUTE(SUBSTITUTE(V868,"*","~*"),"+","~+"),playerChgs!G$2:H$411,2,FALSE)),"",VLOOKUP(SUBSTITUTE(SUBSTITUTE(V868,"*","~*"),"+","~+"),playerChgs!G$2:H$411,2,FALSE)),"")</f>
        <v/>
      </c>
      <c r="X868" t="str">
        <f t="shared" si="83"/>
        <v>Luzardo,J*pMMN</v>
      </c>
    </row>
    <row r="869" spans="1:24" x14ac:dyDescent="0.25">
      <c r="A869" s="7" t="str">
        <f t="shared" si="78"/>
        <v/>
      </c>
      <c r="B869" s="4" t="str">
        <f>IF(copyYourOldExportHere!G869="x",IF(copyYourOldExportHere!A869="","",copyYourOldExportHere!A869),"")</f>
        <v/>
      </c>
      <c r="C869" s="4" t="str">
        <f>IF(copyYourOldExportHere!G869="x",IF(copyYourOldExportHere!B869="","",copyYourOldExportHere!B869),"")</f>
        <v/>
      </c>
      <c r="D869" s="4" t="str">
        <f>IF(copyYourOldExportHere!G869="x",IF(copyYourOldExportHere!C869="","",copyYourOldExportHere!C869),"")</f>
        <v/>
      </c>
      <c r="E869" s="4" t="str">
        <f>IF(copyYourOldExportHere!G869="x",IF(copyYourOldExportHere!D869="","",copyYourOldExportHere!D869),"")</f>
        <v/>
      </c>
      <c r="F869" s="4" t="str">
        <f>IF(copyYourOldExportHere!G869="x",IF(copyYourOldExportHere!E869="","",copyYourOldExportHere!E869),"")</f>
        <v/>
      </c>
      <c r="G869" s="4" t="str">
        <f>IF(copyYourOldExportHere!G869="x",IF(copyYourOldExportHere!F869="","",copyYourOldExportHere!F869),"")</f>
        <v/>
      </c>
      <c r="H869" s="4" t="str">
        <f>IF(copyYourOldExportHere!G869="x",IF(copyYourOldExportHere!G869="","",copyYourOldExportHere!G869),"")</f>
        <v/>
      </c>
      <c r="I869" s="4" t="str">
        <f>IF(copyYourOldExportHere!G869="x",IF(copyYourOldExportHere!H869="","",copyYourOldExportHere!H869),"")</f>
        <v/>
      </c>
      <c r="J869" s="4" t="str">
        <f>IF(copyYourOldExportHere!G869="x",IF(copyYourOldExportHere!I869="","",copyYourOldExportHere!I869),"")</f>
        <v/>
      </c>
      <c r="K869">
        <v>868</v>
      </c>
      <c r="L869" t="s">
        <v>37</v>
      </c>
      <c r="M869" t="s">
        <v>94</v>
      </c>
      <c r="N869" t="s">
        <v>22</v>
      </c>
      <c r="O869">
        <v>5</v>
      </c>
      <c r="P869" t="s">
        <v>62</v>
      </c>
      <c r="Q869" t="str">
        <f t="shared" si="79"/>
        <v/>
      </c>
      <c r="R869" t="str">
        <f t="shared" si="80"/>
        <v/>
      </c>
      <c r="S869" t="str">
        <f t="shared" si="81"/>
        <v/>
      </c>
      <c r="T869" t="s">
        <v>6</v>
      </c>
      <c r="V869" t="str">
        <f t="shared" si="82"/>
        <v>Lyles,JpKCA</v>
      </c>
      <c r="W869" t="str">
        <f>IF(T869&lt;&gt;"multiple",IF(ISERROR(VLOOKUP(SUBSTITUTE(SUBSTITUTE(V869,"*","~*"),"+","~+"),playerChgs!G$2:H$411,2,FALSE)),"",VLOOKUP(SUBSTITUTE(SUBSTITUTE(V869,"*","~*"),"+","~+"),playerChgs!G$2:H$411,2,FALSE)),"")</f>
        <v/>
      </c>
      <c r="X869" t="str">
        <f t="shared" si="83"/>
        <v>Lyles,JpKCA</v>
      </c>
    </row>
    <row r="870" spans="1:24" x14ac:dyDescent="0.25">
      <c r="A870" s="7" t="str">
        <f t="shared" si="78"/>
        <v/>
      </c>
      <c r="B870" s="4" t="str">
        <f>IF(copyYourOldExportHere!G870="x",IF(copyYourOldExportHere!A870="","",copyYourOldExportHere!A870),"")</f>
        <v/>
      </c>
      <c r="C870" s="4" t="str">
        <f>IF(copyYourOldExportHere!G870="x",IF(copyYourOldExportHere!B870="","",copyYourOldExportHere!B870),"")</f>
        <v/>
      </c>
      <c r="D870" s="4" t="str">
        <f>IF(copyYourOldExportHere!G870="x",IF(copyYourOldExportHere!C870="","",copyYourOldExportHere!C870),"")</f>
        <v/>
      </c>
      <c r="E870" s="4" t="str">
        <f>IF(copyYourOldExportHere!G870="x",IF(copyYourOldExportHere!D870="","",copyYourOldExportHere!D870),"")</f>
        <v/>
      </c>
      <c r="F870" s="4" t="str">
        <f>IF(copyYourOldExportHere!G870="x",IF(copyYourOldExportHere!E870="","",copyYourOldExportHere!E870),"")</f>
        <v/>
      </c>
      <c r="G870" s="4" t="str">
        <f>IF(copyYourOldExportHere!G870="x",IF(copyYourOldExportHere!F870="","",copyYourOldExportHere!F870),"")</f>
        <v/>
      </c>
      <c r="H870" s="4" t="str">
        <f>IF(copyYourOldExportHere!G870="x",IF(copyYourOldExportHere!G870="","",copyYourOldExportHere!G870),"")</f>
        <v/>
      </c>
      <c r="I870" s="4" t="str">
        <f>IF(copyYourOldExportHere!G870="x",IF(copyYourOldExportHere!H870="","",copyYourOldExportHere!H870),"")</f>
        <v/>
      </c>
      <c r="J870" s="4" t="str">
        <f>IF(copyYourOldExportHere!G870="x",IF(copyYourOldExportHere!I870="","",copyYourOldExportHere!I870),"")</f>
        <v/>
      </c>
      <c r="K870">
        <v>869</v>
      </c>
      <c r="L870" t="s">
        <v>37</v>
      </c>
      <c r="M870" t="s">
        <v>664</v>
      </c>
      <c r="N870" t="s">
        <v>22</v>
      </c>
      <c r="O870">
        <v>43</v>
      </c>
      <c r="P870" t="s">
        <v>354</v>
      </c>
      <c r="Q870" t="str">
        <f t="shared" si="79"/>
        <v/>
      </c>
      <c r="R870" t="str">
        <f t="shared" si="80"/>
        <v/>
      </c>
      <c r="S870" t="str">
        <f t="shared" si="81"/>
        <v/>
      </c>
      <c r="V870" t="str">
        <f t="shared" si="82"/>
        <v>Lynch,D*pKCA</v>
      </c>
      <c r="W870" t="str">
        <f>IF(T870&lt;&gt;"multiple",IF(ISERROR(VLOOKUP(SUBSTITUTE(SUBSTITUTE(V870,"*","~*"),"+","~+"),playerChgs!G$2:H$411,2,FALSE)),"",VLOOKUP(SUBSTITUTE(SUBSTITUTE(V870,"*","~*"),"+","~+"),playerChgs!G$2:H$411,2,FALSE)),"")</f>
        <v/>
      </c>
      <c r="X870" t="str">
        <f t="shared" si="83"/>
        <v>Lynch,D*pKCA</v>
      </c>
    </row>
    <row r="871" spans="1:24" x14ac:dyDescent="0.25">
      <c r="A871" s="7" t="str">
        <f t="shared" si="78"/>
        <v/>
      </c>
      <c r="B871" s="4" t="str">
        <f>IF(copyYourOldExportHere!G871="x",IF(copyYourOldExportHere!A871="","",copyYourOldExportHere!A871),"")</f>
        <v/>
      </c>
      <c r="C871" s="4" t="str">
        <f>IF(copyYourOldExportHere!G871="x",IF(copyYourOldExportHere!B871="","",copyYourOldExportHere!B871),"")</f>
        <v/>
      </c>
      <c r="D871" s="4" t="str">
        <f>IF(copyYourOldExportHere!G871="x",IF(copyYourOldExportHere!C871="","",copyYourOldExportHere!C871),"")</f>
        <v/>
      </c>
      <c r="E871" s="4" t="str">
        <f>IF(copyYourOldExportHere!G871="x",IF(copyYourOldExportHere!D871="","",copyYourOldExportHere!D871),"")</f>
        <v/>
      </c>
      <c r="F871" s="4" t="str">
        <f>IF(copyYourOldExportHere!G871="x",IF(copyYourOldExportHere!E871="","",copyYourOldExportHere!E871),"")</f>
        <v/>
      </c>
      <c r="G871" s="4" t="str">
        <f>IF(copyYourOldExportHere!G871="x",IF(copyYourOldExportHere!F871="","",copyYourOldExportHere!F871),"")</f>
        <v/>
      </c>
      <c r="H871" s="4" t="str">
        <f>IF(copyYourOldExportHere!G871="x",IF(copyYourOldExportHere!G871="","",copyYourOldExportHere!G871),"")</f>
        <v/>
      </c>
      <c r="I871" s="4" t="str">
        <f>IF(copyYourOldExportHere!G871="x",IF(copyYourOldExportHere!H871="","",copyYourOldExportHere!H871),"")</f>
        <v/>
      </c>
      <c r="J871" s="4" t="str">
        <f>IF(copyYourOldExportHere!G871="x",IF(copyYourOldExportHere!I871="","",copyYourOldExportHere!I871),"")</f>
        <v/>
      </c>
      <c r="K871">
        <v>870</v>
      </c>
      <c r="L871" t="s">
        <v>43</v>
      </c>
      <c r="M871" t="s">
        <v>95</v>
      </c>
      <c r="N871" t="s">
        <v>22</v>
      </c>
      <c r="O871">
        <v>117</v>
      </c>
      <c r="P871" t="s">
        <v>69</v>
      </c>
      <c r="Q871" t="str">
        <f t="shared" si="79"/>
        <v/>
      </c>
      <c r="R871" t="str">
        <f t="shared" si="80"/>
        <v/>
      </c>
      <c r="S871" t="str">
        <f t="shared" si="81"/>
        <v/>
      </c>
      <c r="V871" t="str">
        <f t="shared" si="82"/>
        <v>Lynn,LpSLN</v>
      </c>
      <c r="W871" t="str">
        <f>IF(T871&lt;&gt;"multiple",IF(ISERROR(VLOOKUP(SUBSTITUTE(SUBSTITUTE(V871,"*","~*"),"+","~+"),playerChgs!G$2:H$411,2,FALSE)),"",VLOOKUP(SUBSTITUTE(SUBSTITUTE(V871,"*","~*"),"+","~+"),playerChgs!G$2:H$411,2,FALSE)),"")</f>
        <v/>
      </c>
      <c r="X871" t="str">
        <f t="shared" si="83"/>
        <v>Lynn,LpSLN</v>
      </c>
    </row>
    <row r="872" spans="1:24" x14ac:dyDescent="0.25">
      <c r="A872" s="7" t="str">
        <f t="shared" si="78"/>
        <v/>
      </c>
      <c r="B872" s="4" t="str">
        <f>IF(copyYourOldExportHere!G872="x",IF(copyYourOldExportHere!A872="","",copyYourOldExportHere!A872),"")</f>
        <v/>
      </c>
      <c r="C872" s="4" t="str">
        <f>IF(copyYourOldExportHere!G872="x",IF(copyYourOldExportHere!B872="","",copyYourOldExportHere!B872),"")</f>
        <v/>
      </c>
      <c r="D872" s="4" t="str">
        <f>IF(copyYourOldExportHere!G872="x",IF(copyYourOldExportHere!C872="","",copyYourOldExportHere!C872),"")</f>
        <v/>
      </c>
      <c r="E872" s="4" t="str">
        <f>IF(copyYourOldExportHere!G872="x",IF(copyYourOldExportHere!D872="","",copyYourOldExportHere!D872),"")</f>
        <v/>
      </c>
      <c r="F872" s="4" t="str">
        <f>IF(copyYourOldExportHere!G872="x",IF(copyYourOldExportHere!E872="","",copyYourOldExportHere!E872),"")</f>
        <v/>
      </c>
      <c r="G872" s="4" t="str">
        <f>IF(copyYourOldExportHere!G872="x",IF(copyYourOldExportHere!F872="","",copyYourOldExportHere!F872),"")</f>
        <v/>
      </c>
      <c r="H872" s="4" t="str">
        <f>IF(copyYourOldExportHere!G872="x",IF(copyYourOldExportHere!G872="","",copyYourOldExportHere!G872),"")</f>
        <v/>
      </c>
      <c r="I872" s="4" t="str">
        <f>IF(copyYourOldExportHere!G872="x",IF(copyYourOldExportHere!H872="","",copyYourOldExportHere!H872),"")</f>
        <v/>
      </c>
      <c r="J872" s="4" t="str">
        <f>IF(copyYourOldExportHere!G872="x",IF(copyYourOldExportHere!I872="","",copyYourOldExportHere!I872),"")</f>
        <v/>
      </c>
      <c r="K872">
        <v>871</v>
      </c>
      <c r="L872" t="s">
        <v>26</v>
      </c>
      <c r="M872" t="s">
        <v>110</v>
      </c>
      <c r="N872" t="s">
        <v>27</v>
      </c>
      <c r="O872">
        <v>593</v>
      </c>
      <c r="P872" t="s">
        <v>962</v>
      </c>
      <c r="Q872" t="str">
        <f t="shared" si="79"/>
        <v/>
      </c>
      <c r="R872" t="str">
        <f t="shared" si="80"/>
        <v/>
      </c>
      <c r="S872" t="str">
        <f t="shared" si="81"/>
        <v/>
      </c>
      <c r="V872" t="str">
        <f t="shared" si="82"/>
        <v>Machado,MhSDN</v>
      </c>
      <c r="W872" t="str">
        <f>IF(T872&lt;&gt;"multiple",IF(ISERROR(VLOOKUP(SUBSTITUTE(SUBSTITUTE(V872,"*","~*"),"+","~+"),playerChgs!G$2:H$411,2,FALSE)),"",VLOOKUP(SUBSTITUTE(SUBSTITUTE(V872,"*","~*"),"+","~+"),playerChgs!G$2:H$411,2,FALSE)),"")</f>
        <v/>
      </c>
      <c r="X872" t="str">
        <f t="shared" si="83"/>
        <v>Machado,MhSDN</v>
      </c>
    </row>
    <row r="873" spans="1:24" x14ac:dyDescent="0.25">
      <c r="A873" s="7" t="str">
        <f t="shared" si="78"/>
        <v/>
      </c>
      <c r="B873" s="4" t="str">
        <f>IF(copyYourOldExportHere!G873="x",IF(copyYourOldExportHere!A873="","",copyYourOldExportHere!A873),"")</f>
        <v/>
      </c>
      <c r="C873" s="4" t="str">
        <f>IF(copyYourOldExportHere!G873="x",IF(copyYourOldExportHere!B873="","",copyYourOldExportHere!B873),"")</f>
        <v/>
      </c>
      <c r="D873" s="4" t="str">
        <f>IF(copyYourOldExportHere!G873="x",IF(copyYourOldExportHere!C873="","",copyYourOldExportHere!C873),"")</f>
        <v/>
      </c>
      <c r="E873" s="4" t="str">
        <f>IF(copyYourOldExportHere!G873="x",IF(copyYourOldExportHere!D873="","",copyYourOldExportHere!D873),"")</f>
        <v/>
      </c>
      <c r="F873" s="4" t="str">
        <f>IF(copyYourOldExportHere!G873="x",IF(copyYourOldExportHere!E873="","",copyYourOldExportHere!E873),"")</f>
        <v/>
      </c>
      <c r="G873" s="4" t="str">
        <f>IF(copyYourOldExportHere!G873="x",IF(copyYourOldExportHere!F873="","",copyYourOldExportHere!F873),"")</f>
        <v/>
      </c>
      <c r="H873" s="4" t="str">
        <f>IF(copyYourOldExportHere!G873="x",IF(copyYourOldExportHere!G873="","",copyYourOldExportHere!G873),"")</f>
        <v/>
      </c>
      <c r="I873" s="4" t="str">
        <f>IF(copyYourOldExportHere!G873="x",IF(copyYourOldExportHere!H873="","",copyYourOldExportHere!H873),"")</f>
        <v/>
      </c>
      <c r="J873" s="4" t="str">
        <f>IF(copyYourOldExportHere!G873="x",IF(copyYourOldExportHere!I873="","",copyYourOldExportHere!I873),"")</f>
        <v/>
      </c>
      <c r="K873">
        <v>872</v>
      </c>
      <c r="L873" t="s">
        <v>44</v>
      </c>
      <c r="M873" t="s">
        <v>1762</v>
      </c>
      <c r="N873" t="s">
        <v>22</v>
      </c>
      <c r="O873">
        <v>7</v>
      </c>
      <c r="P873" t="s">
        <v>60</v>
      </c>
      <c r="Q873" t="str">
        <f t="shared" si="79"/>
        <v/>
      </c>
      <c r="R873" t="str">
        <f t="shared" si="80"/>
        <v/>
      </c>
      <c r="S873" t="str">
        <f t="shared" si="81"/>
        <v/>
      </c>
      <c r="T873" t="s">
        <v>6</v>
      </c>
      <c r="V873" t="str">
        <f t="shared" si="82"/>
        <v>Maciejewski,J*pNYA</v>
      </c>
      <c r="W873" t="str">
        <f>IF(T873&lt;&gt;"multiple",IF(ISERROR(VLOOKUP(SUBSTITUTE(SUBSTITUTE(V873,"*","~*"),"+","~+"),playerChgs!G$2:H$411,2,FALSE)),"",VLOOKUP(SUBSTITUTE(SUBSTITUTE(V873,"*","~*"),"+","~+"),playerChgs!G$2:H$411,2,FALSE)),"")</f>
        <v/>
      </c>
      <c r="X873" t="str">
        <f t="shared" si="83"/>
        <v>Maciejewski,J*pNYA</v>
      </c>
    </row>
    <row r="874" spans="1:24" x14ac:dyDescent="0.25">
      <c r="A874" s="7" t="str">
        <f t="shared" si="78"/>
        <v/>
      </c>
      <c r="B874" s="4" t="str">
        <f>IF(copyYourOldExportHere!G874="x",IF(copyYourOldExportHere!A874="","",copyYourOldExportHere!A874),"")</f>
        <v/>
      </c>
      <c r="C874" s="4" t="str">
        <f>IF(copyYourOldExportHere!G874="x",IF(copyYourOldExportHere!B874="","",copyYourOldExportHere!B874),"")</f>
        <v/>
      </c>
      <c r="D874" s="4" t="str">
        <f>IF(copyYourOldExportHere!G874="x",IF(copyYourOldExportHere!C874="","",copyYourOldExportHere!C874),"")</f>
        <v/>
      </c>
      <c r="E874" s="4" t="str">
        <f>IF(copyYourOldExportHere!G874="x",IF(copyYourOldExportHere!D874="","",copyYourOldExportHere!D874),"")</f>
        <v/>
      </c>
      <c r="F874" s="4" t="str">
        <f>IF(copyYourOldExportHere!G874="x",IF(copyYourOldExportHere!E874="","",copyYourOldExportHere!E874),"")</f>
        <v/>
      </c>
      <c r="G874" s="4" t="str">
        <f>IF(copyYourOldExportHere!G874="x",IF(copyYourOldExportHere!F874="","",copyYourOldExportHere!F874),"")</f>
        <v/>
      </c>
      <c r="H874" s="4" t="str">
        <f>IF(copyYourOldExportHere!G874="x",IF(copyYourOldExportHere!G874="","",copyYourOldExportHere!G874),"")</f>
        <v/>
      </c>
      <c r="I874" s="4" t="str">
        <f>IF(copyYourOldExportHere!G874="x",IF(copyYourOldExportHere!H874="","",copyYourOldExportHere!H874),"")</f>
        <v/>
      </c>
      <c r="J874" s="4" t="str">
        <f>IF(copyYourOldExportHere!G874="x",IF(copyYourOldExportHere!I874="","",copyYourOldExportHere!I874),"")</f>
        <v/>
      </c>
      <c r="K874">
        <v>873</v>
      </c>
      <c r="L874" t="s">
        <v>48</v>
      </c>
      <c r="M874" t="s">
        <v>1763</v>
      </c>
      <c r="N874" t="s">
        <v>22</v>
      </c>
      <c r="O874">
        <v>23</v>
      </c>
      <c r="P874" t="s">
        <v>336</v>
      </c>
      <c r="Q874" t="str">
        <f t="shared" si="79"/>
        <v/>
      </c>
      <c r="R874" t="str">
        <f t="shared" si="80"/>
        <v/>
      </c>
      <c r="S874" t="str">
        <f t="shared" si="81"/>
        <v/>
      </c>
      <c r="V874" t="str">
        <f t="shared" si="82"/>
        <v>Madden,TpDEA</v>
      </c>
      <c r="W874" t="str">
        <f>IF(T874&lt;&gt;"multiple",IF(ISERROR(VLOOKUP(SUBSTITUTE(SUBSTITUTE(V874,"*","~*"),"+","~+"),playerChgs!G$2:H$411,2,FALSE)),"",VLOOKUP(SUBSTITUTE(SUBSTITUTE(V874,"*","~*"),"+","~+"),playerChgs!G$2:H$411,2,FALSE)),"")</f>
        <v/>
      </c>
      <c r="X874" t="str">
        <f t="shared" si="83"/>
        <v>Madden,TpDEA</v>
      </c>
    </row>
    <row r="875" spans="1:24" x14ac:dyDescent="0.25">
      <c r="A875" s="7" t="str">
        <f t="shared" si="78"/>
        <v/>
      </c>
      <c r="B875" s="4" t="str">
        <f>IF(copyYourOldExportHere!G875="x",IF(copyYourOldExportHere!A875="","",copyYourOldExportHere!A875),"")</f>
        <v/>
      </c>
      <c r="C875" s="4" t="str">
        <f>IF(copyYourOldExportHere!G875="x",IF(copyYourOldExportHere!B875="","",copyYourOldExportHere!B875),"")</f>
        <v/>
      </c>
      <c r="D875" s="4" t="str">
        <f>IF(copyYourOldExportHere!G875="x",IF(copyYourOldExportHere!C875="","",copyYourOldExportHere!C875),"")</f>
        <v/>
      </c>
      <c r="E875" s="4" t="str">
        <f>IF(copyYourOldExportHere!G875="x",IF(copyYourOldExportHere!D875="","",copyYourOldExportHere!D875),"")</f>
        <v/>
      </c>
      <c r="F875" s="4" t="str">
        <f>IF(copyYourOldExportHere!G875="x",IF(copyYourOldExportHere!E875="","",copyYourOldExportHere!E875),"")</f>
        <v/>
      </c>
      <c r="G875" s="4" t="str">
        <f>IF(copyYourOldExportHere!G875="x",IF(copyYourOldExportHere!F875="","",copyYourOldExportHere!F875),"")</f>
        <v/>
      </c>
      <c r="H875" s="4" t="str">
        <f>IF(copyYourOldExportHere!G875="x",IF(copyYourOldExportHere!G875="","",copyYourOldExportHere!G875),"")</f>
        <v/>
      </c>
      <c r="I875" s="4" t="str">
        <f>IF(copyYourOldExportHere!G875="x",IF(copyYourOldExportHere!H875="","",copyYourOldExportHere!H875),"")</f>
        <v/>
      </c>
      <c r="J875" s="4" t="str">
        <f>IF(copyYourOldExportHere!G875="x",IF(copyYourOldExportHere!I875="","",copyYourOldExportHere!I875),"")</f>
        <v/>
      </c>
      <c r="K875">
        <v>874</v>
      </c>
      <c r="L875" t="s">
        <v>24</v>
      </c>
      <c r="M875" t="s">
        <v>551</v>
      </c>
      <c r="N875" t="s">
        <v>27</v>
      </c>
      <c r="O875">
        <v>86</v>
      </c>
      <c r="P875" t="s">
        <v>1764</v>
      </c>
      <c r="Q875" t="str">
        <f t="shared" si="79"/>
        <v/>
      </c>
      <c r="R875" t="str">
        <f t="shared" si="80"/>
        <v/>
      </c>
      <c r="S875" t="str">
        <f t="shared" si="81"/>
        <v/>
      </c>
      <c r="V875" t="str">
        <f t="shared" si="82"/>
        <v>Madrigal,NhCHN</v>
      </c>
      <c r="W875" t="str">
        <f>IF(T875&lt;&gt;"multiple",IF(ISERROR(VLOOKUP(SUBSTITUTE(SUBSTITUTE(V875,"*","~*"),"+","~+"),playerChgs!G$2:H$411,2,FALSE)),"",VLOOKUP(SUBSTITUTE(SUBSTITUTE(V875,"*","~*"),"+","~+"),playerChgs!G$2:H$411,2,FALSE)),"")</f>
        <v/>
      </c>
      <c r="X875" t="str">
        <f t="shared" si="83"/>
        <v>Madrigal,NhCHN</v>
      </c>
    </row>
    <row r="876" spans="1:24" x14ac:dyDescent="0.25">
      <c r="A876" s="7" t="str">
        <f t="shared" si="78"/>
        <v/>
      </c>
      <c r="B876" s="4" t="str">
        <f>IF(copyYourOldExportHere!G876="x",IF(copyYourOldExportHere!A876="","",copyYourOldExportHere!A876),"")</f>
        <v/>
      </c>
      <c r="C876" s="4" t="str">
        <f>IF(copyYourOldExportHere!G876="x",IF(copyYourOldExportHere!B876="","",copyYourOldExportHere!B876),"")</f>
        <v/>
      </c>
      <c r="D876" s="4" t="str">
        <f>IF(copyYourOldExportHere!G876="x",IF(copyYourOldExportHere!C876="","",copyYourOldExportHere!C876),"")</f>
        <v/>
      </c>
      <c r="E876" s="4" t="str">
        <f>IF(copyYourOldExportHere!G876="x",IF(copyYourOldExportHere!D876="","",copyYourOldExportHere!D876),"")</f>
        <v/>
      </c>
      <c r="F876" s="4" t="str">
        <f>IF(copyYourOldExportHere!G876="x",IF(copyYourOldExportHere!E876="","",copyYourOldExportHere!E876),"")</f>
        <v/>
      </c>
      <c r="G876" s="4" t="str">
        <f>IF(copyYourOldExportHere!G876="x",IF(copyYourOldExportHere!F876="","",copyYourOldExportHere!F876),"")</f>
        <v/>
      </c>
      <c r="H876" s="4" t="str">
        <f>IF(copyYourOldExportHere!G876="x",IF(copyYourOldExportHere!G876="","",copyYourOldExportHere!G876),"")</f>
        <v/>
      </c>
      <c r="I876" s="4" t="str">
        <f>IF(copyYourOldExportHere!G876="x",IF(copyYourOldExportHere!H876="","",copyYourOldExportHere!H876),"")</f>
        <v/>
      </c>
      <c r="J876" s="4" t="str">
        <f>IF(copyYourOldExportHere!G876="x",IF(copyYourOldExportHere!I876="","",copyYourOldExportHere!I876),"")</f>
        <v/>
      </c>
      <c r="K876">
        <v>875</v>
      </c>
      <c r="L876" t="s">
        <v>48</v>
      </c>
      <c r="M876" t="s">
        <v>859</v>
      </c>
      <c r="N876" t="s">
        <v>27</v>
      </c>
      <c r="O876">
        <v>67</v>
      </c>
      <c r="P876" t="s">
        <v>1765</v>
      </c>
      <c r="Q876" t="str">
        <f t="shared" si="79"/>
        <v/>
      </c>
      <c r="R876" t="str">
        <f t="shared" si="80"/>
        <v/>
      </c>
      <c r="S876" t="str">
        <f t="shared" si="81"/>
        <v/>
      </c>
      <c r="V876" t="str">
        <f t="shared" si="82"/>
        <v>Madris,B*hDEA</v>
      </c>
      <c r="W876" t="str">
        <f>IF(T876&lt;&gt;"multiple",IF(ISERROR(VLOOKUP(SUBSTITUTE(SUBSTITUTE(V876,"*","~*"),"+","~+"),playerChgs!G$2:H$411,2,FALSE)),"",VLOOKUP(SUBSTITUTE(SUBSTITUTE(V876,"*","~*"),"+","~+"),playerChgs!G$2:H$411,2,FALSE)),"")</f>
        <v/>
      </c>
      <c r="X876" t="str">
        <f t="shared" si="83"/>
        <v>Madris,B*hDEA</v>
      </c>
    </row>
    <row r="877" spans="1:24" x14ac:dyDescent="0.25">
      <c r="A877" s="7" t="str">
        <f t="shared" si="78"/>
        <v/>
      </c>
      <c r="B877" s="4" t="str">
        <f>IF(copyYourOldExportHere!G877="x",IF(copyYourOldExportHere!A877="","",copyYourOldExportHere!A877),"")</f>
        <v/>
      </c>
      <c r="C877" s="4" t="str">
        <f>IF(copyYourOldExportHere!G877="x",IF(copyYourOldExportHere!B877="","",copyYourOldExportHere!B877),"")</f>
        <v/>
      </c>
      <c r="D877" s="4" t="str">
        <f>IF(copyYourOldExportHere!G877="x",IF(copyYourOldExportHere!C877="","",copyYourOldExportHere!C877),"")</f>
        <v/>
      </c>
      <c r="E877" s="4" t="str">
        <f>IF(copyYourOldExportHere!G877="x",IF(copyYourOldExportHere!D877="","",copyYourOldExportHere!D877),"")</f>
        <v/>
      </c>
      <c r="F877" s="4" t="str">
        <f>IF(copyYourOldExportHere!G877="x",IF(copyYourOldExportHere!E877="","",copyYourOldExportHere!E877),"")</f>
        <v/>
      </c>
      <c r="G877" s="4" t="str">
        <f>IF(copyYourOldExportHere!G877="x",IF(copyYourOldExportHere!F877="","",copyYourOldExportHere!F877),"")</f>
        <v/>
      </c>
      <c r="H877" s="4" t="str">
        <f>IF(copyYourOldExportHere!G877="x",IF(copyYourOldExportHere!G877="","",copyYourOldExportHere!G877),"")</f>
        <v/>
      </c>
      <c r="I877" s="4" t="str">
        <f>IF(copyYourOldExportHere!G877="x",IF(copyYourOldExportHere!H877="","",copyYourOldExportHere!H877),"")</f>
        <v/>
      </c>
      <c r="J877" s="4" t="str">
        <f>IF(copyYourOldExportHere!G877="x",IF(copyYourOldExportHere!I877="","",copyYourOldExportHere!I877),"")</f>
        <v/>
      </c>
      <c r="K877">
        <v>876</v>
      </c>
      <c r="L877" t="s">
        <v>48</v>
      </c>
      <c r="M877" t="s">
        <v>1101</v>
      </c>
      <c r="N877" t="s">
        <v>22</v>
      </c>
      <c r="O877">
        <v>112</v>
      </c>
      <c r="P877" t="s">
        <v>75</v>
      </c>
      <c r="Q877" t="str">
        <f t="shared" si="79"/>
        <v/>
      </c>
      <c r="R877" t="str">
        <f t="shared" si="80"/>
        <v/>
      </c>
      <c r="S877" t="str">
        <f t="shared" si="81"/>
        <v/>
      </c>
      <c r="V877" t="str">
        <f t="shared" si="82"/>
        <v>Maeda,KpDEA</v>
      </c>
      <c r="W877" t="str">
        <f>IF(T877&lt;&gt;"multiple",IF(ISERROR(VLOOKUP(SUBSTITUTE(SUBSTITUTE(V877,"*","~*"),"+","~+"),playerChgs!G$2:H$411,2,FALSE)),"",VLOOKUP(SUBSTITUTE(SUBSTITUTE(V877,"*","~*"),"+","~+"),playerChgs!G$2:H$411,2,FALSE)),"")</f>
        <v/>
      </c>
      <c r="X877" t="str">
        <f t="shared" si="83"/>
        <v>Maeda,KpDEA</v>
      </c>
    </row>
    <row r="878" spans="1:24" x14ac:dyDescent="0.25">
      <c r="A878" s="7" t="str">
        <f t="shared" si="78"/>
        <v/>
      </c>
      <c r="B878" s="4" t="str">
        <f>IF(copyYourOldExportHere!G878="x",IF(copyYourOldExportHere!A878="","",copyYourOldExportHere!A878),"")</f>
        <v/>
      </c>
      <c r="C878" s="4" t="str">
        <f>IF(copyYourOldExportHere!G878="x",IF(copyYourOldExportHere!B878="","",copyYourOldExportHere!B878),"")</f>
        <v/>
      </c>
      <c r="D878" s="4" t="str">
        <f>IF(copyYourOldExportHere!G878="x",IF(copyYourOldExportHere!C878="","",copyYourOldExportHere!C878),"")</f>
        <v/>
      </c>
      <c r="E878" s="4" t="str">
        <f>IF(copyYourOldExportHere!G878="x",IF(copyYourOldExportHere!D878="","",copyYourOldExportHere!D878),"")</f>
        <v/>
      </c>
      <c r="F878" s="4" t="str">
        <f>IF(copyYourOldExportHere!G878="x",IF(copyYourOldExportHere!E878="","",copyYourOldExportHere!E878),"")</f>
        <v/>
      </c>
      <c r="G878" s="4" t="str">
        <f>IF(copyYourOldExportHere!G878="x",IF(copyYourOldExportHere!F878="","",copyYourOldExportHere!F878),"")</f>
        <v/>
      </c>
      <c r="H878" s="4" t="str">
        <f>IF(copyYourOldExportHere!G878="x",IF(copyYourOldExportHere!G878="","",copyYourOldExportHere!G878),"")</f>
        <v/>
      </c>
      <c r="I878" s="4" t="str">
        <f>IF(copyYourOldExportHere!G878="x",IF(copyYourOldExportHere!H878="","",copyYourOldExportHere!H878),"")</f>
        <v/>
      </c>
      <c r="J878" s="4" t="str">
        <f>IF(copyYourOldExportHere!G878="x",IF(copyYourOldExportHere!I878="","",copyYourOldExportHere!I878),"")</f>
        <v/>
      </c>
      <c r="K878">
        <v>877</v>
      </c>
      <c r="L878" t="s">
        <v>39</v>
      </c>
      <c r="M878" t="s">
        <v>278</v>
      </c>
      <c r="N878" t="s">
        <v>22</v>
      </c>
      <c r="O878">
        <v>13</v>
      </c>
      <c r="P878" t="s">
        <v>339</v>
      </c>
      <c r="Q878" t="str">
        <f t="shared" si="79"/>
        <v/>
      </c>
      <c r="R878" t="str">
        <f t="shared" si="80"/>
        <v/>
      </c>
      <c r="S878" t="str">
        <f t="shared" si="81"/>
        <v/>
      </c>
      <c r="T878" t="s">
        <v>6</v>
      </c>
      <c r="V878" t="str">
        <f t="shared" si="82"/>
        <v>Mahle,TpTEA</v>
      </c>
      <c r="W878" t="str">
        <f>IF(T878&lt;&gt;"multiple",IF(ISERROR(VLOOKUP(SUBSTITUTE(SUBSTITUTE(V878,"*","~*"),"+","~+"),playerChgs!G$2:H$411,2,FALSE)),"",VLOOKUP(SUBSTITUTE(SUBSTITUTE(V878,"*","~*"),"+","~+"),playerChgs!G$2:H$411,2,FALSE)),"")</f>
        <v/>
      </c>
      <c r="X878" t="str">
        <f t="shared" si="83"/>
        <v>Mahle,TpTEA</v>
      </c>
    </row>
    <row r="879" spans="1:24" x14ac:dyDescent="0.25">
      <c r="A879" s="7" t="str">
        <f t="shared" si="78"/>
        <v/>
      </c>
      <c r="B879" s="4" t="str">
        <f>IF(copyYourOldExportHere!G879="x",IF(copyYourOldExportHere!A879="","",copyYourOldExportHere!A879),"")</f>
        <v/>
      </c>
      <c r="C879" s="4" t="str">
        <f>IF(copyYourOldExportHere!G879="x",IF(copyYourOldExportHere!B879="","",copyYourOldExportHere!B879),"")</f>
        <v/>
      </c>
      <c r="D879" s="4" t="str">
        <f>IF(copyYourOldExportHere!G879="x",IF(copyYourOldExportHere!C879="","",copyYourOldExportHere!C879),"")</f>
        <v/>
      </c>
      <c r="E879" s="4" t="str">
        <f>IF(copyYourOldExportHere!G879="x",IF(copyYourOldExportHere!D879="","",copyYourOldExportHere!D879),"")</f>
        <v/>
      </c>
      <c r="F879" s="4" t="str">
        <f>IF(copyYourOldExportHere!G879="x",IF(copyYourOldExportHere!E879="","",copyYourOldExportHere!E879),"")</f>
        <v/>
      </c>
      <c r="G879" s="4" t="str">
        <f>IF(copyYourOldExportHere!G879="x",IF(copyYourOldExportHere!F879="","",copyYourOldExportHere!F879),"")</f>
        <v/>
      </c>
      <c r="H879" s="4" t="str">
        <f>IF(copyYourOldExportHere!G879="x",IF(copyYourOldExportHere!G879="","",copyYourOldExportHere!G879),"")</f>
        <v/>
      </c>
      <c r="I879" s="4" t="str">
        <f>IF(copyYourOldExportHere!G879="x",IF(copyYourOldExportHere!H879="","",copyYourOldExportHere!H879),"")</f>
        <v/>
      </c>
      <c r="J879" s="4" t="str">
        <f>IF(copyYourOldExportHere!G879="x",IF(copyYourOldExportHere!I879="","",copyYourOldExportHere!I879),"")</f>
        <v/>
      </c>
      <c r="K879">
        <v>878</v>
      </c>
      <c r="L879" t="s">
        <v>34</v>
      </c>
      <c r="M879" t="s">
        <v>665</v>
      </c>
      <c r="N879" t="s">
        <v>27</v>
      </c>
      <c r="O879">
        <v>135</v>
      </c>
      <c r="P879" t="s">
        <v>1766</v>
      </c>
      <c r="Q879" t="str">
        <f t="shared" si="79"/>
        <v/>
      </c>
      <c r="R879" t="str">
        <f t="shared" si="80"/>
        <v/>
      </c>
      <c r="S879" t="str">
        <f t="shared" si="81"/>
        <v/>
      </c>
      <c r="V879" t="str">
        <f t="shared" si="82"/>
        <v>Maile,LhCIN</v>
      </c>
      <c r="W879" t="str">
        <f>IF(T879&lt;&gt;"multiple",IF(ISERROR(VLOOKUP(SUBSTITUTE(SUBSTITUTE(V879,"*","~*"),"+","~+"),playerChgs!G$2:H$411,2,FALSE)),"",VLOOKUP(SUBSTITUTE(SUBSTITUTE(V879,"*","~*"),"+","~+"),playerChgs!G$2:H$411,2,FALSE)),"")</f>
        <v/>
      </c>
      <c r="X879" t="str">
        <f t="shared" si="83"/>
        <v>Maile,LhCIN</v>
      </c>
    </row>
    <row r="880" spans="1:24" x14ac:dyDescent="0.25">
      <c r="A880" s="7" t="str">
        <f t="shared" si="78"/>
        <v/>
      </c>
      <c r="B880" s="4" t="str">
        <f>IF(copyYourOldExportHere!G880="x",IF(copyYourOldExportHere!A880="","",copyYourOldExportHere!A880),"")</f>
        <v/>
      </c>
      <c r="C880" s="4" t="str">
        <f>IF(copyYourOldExportHere!G880="x",IF(copyYourOldExportHere!B880="","",copyYourOldExportHere!B880),"")</f>
        <v/>
      </c>
      <c r="D880" s="4" t="str">
        <f>IF(copyYourOldExportHere!G880="x",IF(copyYourOldExportHere!C880="","",copyYourOldExportHere!C880),"")</f>
        <v/>
      </c>
      <c r="E880" s="4" t="str">
        <f>IF(copyYourOldExportHere!G880="x",IF(copyYourOldExportHere!D880="","",copyYourOldExportHere!D880),"")</f>
        <v/>
      </c>
      <c r="F880" s="4" t="str">
        <f>IF(copyYourOldExportHere!G880="x",IF(copyYourOldExportHere!E880="","",copyYourOldExportHere!E880),"")</f>
        <v/>
      </c>
      <c r="G880" s="4" t="str">
        <f>IF(copyYourOldExportHere!G880="x",IF(copyYourOldExportHere!F880="","",copyYourOldExportHere!F880),"")</f>
        <v/>
      </c>
      <c r="H880" s="4" t="str">
        <f>IF(copyYourOldExportHere!G880="x",IF(copyYourOldExportHere!G880="","",copyYourOldExportHere!G880),"")</f>
        <v/>
      </c>
      <c r="I880" s="4" t="str">
        <f>IF(copyYourOldExportHere!G880="x",IF(copyYourOldExportHere!H880="","",copyYourOldExportHere!H880),"")</f>
        <v/>
      </c>
      <c r="J880" s="4" t="str">
        <f>IF(copyYourOldExportHere!G880="x",IF(copyYourOldExportHere!I880="","",copyYourOldExportHere!I880),"")</f>
        <v/>
      </c>
      <c r="K880">
        <v>879</v>
      </c>
      <c r="L880" t="s">
        <v>102</v>
      </c>
      <c r="M880" t="s">
        <v>1767</v>
      </c>
      <c r="N880" t="s">
        <v>22</v>
      </c>
      <c r="O880">
        <v>19</v>
      </c>
      <c r="P880" t="s">
        <v>66</v>
      </c>
      <c r="Q880" t="str">
        <f t="shared" si="79"/>
        <v/>
      </c>
      <c r="R880" t="str">
        <f t="shared" si="80"/>
        <v/>
      </c>
      <c r="S880" t="str">
        <f t="shared" si="81"/>
        <v/>
      </c>
      <c r="V880" t="str">
        <f t="shared" si="82"/>
        <v>Maldonado,ApMMN</v>
      </c>
      <c r="W880" t="str">
        <f>IF(T880&lt;&gt;"multiple",IF(ISERROR(VLOOKUP(SUBSTITUTE(SUBSTITUTE(V880,"*","~*"),"+","~+"),playerChgs!G$2:H$411,2,FALSE)),"",VLOOKUP(SUBSTITUTE(SUBSTITUTE(V880,"*","~*"),"+","~+"),playerChgs!G$2:H$411,2,FALSE)),"")</f>
        <v/>
      </c>
      <c r="X880" t="str">
        <f t="shared" si="83"/>
        <v>Maldonado,ApMMN</v>
      </c>
    </row>
    <row r="881" spans="1:24" x14ac:dyDescent="0.25">
      <c r="A881" s="7" t="str">
        <f t="shared" si="78"/>
        <v/>
      </c>
      <c r="B881" s="4" t="str">
        <f>IF(copyYourOldExportHere!G881="x",IF(copyYourOldExportHere!A881="","",copyYourOldExportHere!A881),"")</f>
        <v/>
      </c>
      <c r="C881" s="4" t="str">
        <f>IF(copyYourOldExportHere!G881="x",IF(copyYourOldExportHere!B881="","",copyYourOldExportHere!B881),"")</f>
        <v/>
      </c>
      <c r="D881" s="4" t="str">
        <f>IF(copyYourOldExportHere!G881="x",IF(copyYourOldExportHere!C881="","",copyYourOldExportHere!C881),"")</f>
        <v/>
      </c>
      <c r="E881" s="4" t="str">
        <f>IF(copyYourOldExportHere!G881="x",IF(copyYourOldExportHere!D881="","",copyYourOldExportHere!D881),"")</f>
        <v/>
      </c>
      <c r="F881" s="4" t="str">
        <f>IF(copyYourOldExportHere!G881="x",IF(copyYourOldExportHere!E881="","",copyYourOldExportHere!E881),"")</f>
        <v/>
      </c>
      <c r="G881" s="4" t="str">
        <f>IF(copyYourOldExportHere!G881="x",IF(copyYourOldExportHere!F881="","",copyYourOldExportHere!F881),"")</f>
        <v/>
      </c>
      <c r="H881" s="4" t="str">
        <f>IF(copyYourOldExportHere!G881="x",IF(copyYourOldExportHere!G881="","",copyYourOldExportHere!G881),"")</f>
        <v/>
      </c>
      <c r="I881" s="4" t="str">
        <f>IF(copyYourOldExportHere!G881="x",IF(copyYourOldExportHere!H881="","",copyYourOldExportHere!H881),"")</f>
        <v/>
      </c>
      <c r="J881" s="4" t="str">
        <f>IF(copyYourOldExportHere!G881="x",IF(copyYourOldExportHere!I881="","",copyYourOldExportHere!I881),"")</f>
        <v/>
      </c>
      <c r="K881">
        <v>880</v>
      </c>
      <c r="L881" t="s">
        <v>23</v>
      </c>
      <c r="M881" t="s">
        <v>96</v>
      </c>
      <c r="N881" t="s">
        <v>27</v>
      </c>
      <c r="O881">
        <v>135</v>
      </c>
      <c r="P881" t="s">
        <v>1768</v>
      </c>
      <c r="Q881" t="str">
        <f t="shared" si="79"/>
        <v/>
      </c>
      <c r="R881" t="str">
        <f t="shared" si="80"/>
        <v/>
      </c>
      <c r="S881" t="str">
        <f t="shared" si="81"/>
        <v/>
      </c>
      <c r="V881" t="str">
        <f t="shared" si="82"/>
        <v>Maldonado,MhCHA</v>
      </c>
      <c r="W881" t="str">
        <f>IF(T881&lt;&gt;"multiple",IF(ISERROR(VLOOKUP(SUBSTITUTE(SUBSTITUTE(V881,"*","~*"),"+","~+"),playerChgs!G$2:H$411,2,FALSE)),"",VLOOKUP(SUBSTITUTE(SUBSTITUTE(V881,"*","~*"),"+","~+"),playerChgs!G$2:H$411,2,FALSE)),"")</f>
        <v/>
      </c>
      <c r="X881" t="str">
        <f t="shared" si="83"/>
        <v>Maldonado,MhCHA</v>
      </c>
    </row>
    <row r="882" spans="1:24" x14ac:dyDescent="0.25">
      <c r="A882" s="7" t="str">
        <f t="shared" si="78"/>
        <v/>
      </c>
      <c r="B882" s="4" t="str">
        <f>IF(copyYourOldExportHere!G882="x",IF(copyYourOldExportHere!A882="","",copyYourOldExportHere!A882),"")</f>
        <v/>
      </c>
      <c r="C882" s="4" t="str">
        <f>IF(copyYourOldExportHere!G882="x",IF(copyYourOldExportHere!B882="","",copyYourOldExportHere!B882),"")</f>
        <v/>
      </c>
      <c r="D882" s="4" t="str">
        <f>IF(copyYourOldExportHere!G882="x",IF(copyYourOldExportHere!C882="","",copyYourOldExportHere!C882),"")</f>
        <v/>
      </c>
      <c r="E882" s="4" t="str">
        <f>IF(copyYourOldExportHere!G882="x",IF(copyYourOldExportHere!D882="","",copyYourOldExportHere!D882),"")</f>
        <v/>
      </c>
      <c r="F882" s="4" t="str">
        <f>IF(copyYourOldExportHere!G882="x",IF(copyYourOldExportHere!E882="","",copyYourOldExportHere!E882),"")</f>
        <v/>
      </c>
      <c r="G882" s="4" t="str">
        <f>IF(copyYourOldExportHere!G882="x",IF(copyYourOldExportHere!F882="","",copyYourOldExportHere!F882),"")</f>
        <v/>
      </c>
      <c r="H882" s="4" t="str">
        <f>IF(copyYourOldExportHere!G882="x",IF(copyYourOldExportHere!G882="","",copyYourOldExportHere!G882),"")</f>
        <v/>
      </c>
      <c r="I882" s="4" t="str">
        <f>IF(copyYourOldExportHere!G882="x",IF(copyYourOldExportHere!H882="","",copyYourOldExportHere!H882),"")</f>
        <v/>
      </c>
      <c r="J882" s="4" t="str">
        <f>IF(copyYourOldExportHere!G882="x",IF(copyYourOldExportHere!I882="","",copyYourOldExportHere!I882),"")</f>
        <v/>
      </c>
      <c r="K882">
        <v>881</v>
      </c>
      <c r="L882" t="s">
        <v>48</v>
      </c>
      <c r="M882" t="s">
        <v>1769</v>
      </c>
      <c r="N882" t="s">
        <v>27</v>
      </c>
      <c r="O882">
        <v>202</v>
      </c>
      <c r="P882" t="s">
        <v>1770</v>
      </c>
      <c r="Q882" t="str">
        <f t="shared" si="79"/>
        <v/>
      </c>
      <c r="R882" t="str">
        <f t="shared" si="80"/>
        <v/>
      </c>
      <c r="S882" t="str">
        <f t="shared" si="81"/>
        <v/>
      </c>
      <c r="V882" t="str">
        <f t="shared" si="82"/>
        <v>Malloy,JhDEA</v>
      </c>
      <c r="W882" t="str">
        <f>IF(T882&lt;&gt;"multiple",IF(ISERROR(VLOOKUP(SUBSTITUTE(SUBSTITUTE(V882,"*","~*"),"+","~+"),playerChgs!G$2:H$411,2,FALSE)),"",VLOOKUP(SUBSTITUTE(SUBSTITUTE(V882,"*","~*"),"+","~+"),playerChgs!G$2:H$411,2,FALSE)),"")</f>
        <v/>
      </c>
      <c r="X882" t="str">
        <f t="shared" si="83"/>
        <v>Malloy,JhDEA</v>
      </c>
    </row>
    <row r="883" spans="1:24" x14ac:dyDescent="0.25">
      <c r="A883" s="7" t="str">
        <f t="shared" si="78"/>
        <v/>
      </c>
      <c r="B883" s="4" t="str">
        <f>IF(copyYourOldExportHere!G883="x",IF(copyYourOldExportHere!A883="","",copyYourOldExportHere!A883),"")</f>
        <v/>
      </c>
      <c r="C883" s="4" t="str">
        <f>IF(copyYourOldExportHere!G883="x",IF(copyYourOldExportHere!B883="","",copyYourOldExportHere!B883),"")</f>
        <v/>
      </c>
      <c r="D883" s="4" t="str">
        <f>IF(copyYourOldExportHere!G883="x",IF(copyYourOldExportHere!C883="","",copyYourOldExportHere!C883),"")</f>
        <v/>
      </c>
      <c r="E883" s="4" t="str">
        <f>IF(copyYourOldExportHere!G883="x",IF(copyYourOldExportHere!D883="","",copyYourOldExportHere!D883),"")</f>
        <v/>
      </c>
      <c r="F883" s="4" t="str">
        <f>IF(copyYourOldExportHere!G883="x",IF(copyYourOldExportHere!E883="","",copyYourOldExportHere!E883),"")</f>
        <v/>
      </c>
      <c r="G883" s="4" t="str">
        <f>IF(copyYourOldExportHere!G883="x",IF(copyYourOldExportHere!F883="","",copyYourOldExportHere!F883),"")</f>
        <v/>
      </c>
      <c r="H883" s="4" t="str">
        <f>IF(copyYourOldExportHere!G883="x",IF(copyYourOldExportHere!G883="","",copyYourOldExportHere!G883),"")</f>
        <v/>
      </c>
      <c r="I883" s="4" t="str">
        <f>IF(copyYourOldExportHere!G883="x",IF(copyYourOldExportHere!H883="","",copyYourOldExportHere!H883),"")</f>
        <v/>
      </c>
      <c r="J883" s="4" t="str">
        <f>IF(copyYourOldExportHere!G883="x",IF(copyYourOldExportHere!I883="","",copyYourOldExportHere!I883),"")</f>
        <v/>
      </c>
      <c r="K883">
        <v>882</v>
      </c>
      <c r="L883" t="s">
        <v>25</v>
      </c>
      <c r="M883" t="s">
        <v>279</v>
      </c>
      <c r="N883" t="s">
        <v>22</v>
      </c>
      <c r="O883">
        <v>182</v>
      </c>
      <c r="P883" t="s">
        <v>67</v>
      </c>
      <c r="Q883" t="str">
        <f t="shared" si="79"/>
        <v/>
      </c>
      <c r="R883" t="str">
        <f t="shared" si="80"/>
        <v/>
      </c>
      <c r="S883" t="str">
        <f t="shared" si="81"/>
        <v/>
      </c>
      <c r="V883" t="str">
        <f t="shared" si="82"/>
        <v>Manaea,S*pNYN</v>
      </c>
      <c r="W883" t="str">
        <f>IF(T883&lt;&gt;"multiple",IF(ISERROR(VLOOKUP(SUBSTITUTE(SUBSTITUTE(V883,"*","~*"),"+","~+"),playerChgs!G$2:H$411,2,FALSE)),"",VLOOKUP(SUBSTITUTE(SUBSTITUTE(V883,"*","~*"),"+","~+"),playerChgs!G$2:H$411,2,FALSE)),"")</f>
        <v/>
      </c>
      <c r="X883" t="str">
        <f t="shared" si="83"/>
        <v>Manaea,S*pNYN</v>
      </c>
    </row>
    <row r="884" spans="1:24" x14ac:dyDescent="0.25">
      <c r="A884" s="7" t="str">
        <f t="shared" si="78"/>
        <v/>
      </c>
      <c r="B884" s="4" t="str">
        <f>IF(copyYourOldExportHere!G884="x",IF(copyYourOldExportHere!A884="","",copyYourOldExportHere!A884),"")</f>
        <v/>
      </c>
      <c r="C884" s="4" t="str">
        <f>IF(copyYourOldExportHere!G884="x",IF(copyYourOldExportHere!B884="","",copyYourOldExportHere!B884),"")</f>
        <v/>
      </c>
      <c r="D884" s="4" t="str">
        <f>IF(copyYourOldExportHere!G884="x",IF(copyYourOldExportHere!C884="","",copyYourOldExportHere!C884),"")</f>
        <v/>
      </c>
      <c r="E884" s="4" t="str">
        <f>IF(copyYourOldExportHere!G884="x",IF(copyYourOldExportHere!D884="","",copyYourOldExportHere!D884),"")</f>
        <v/>
      </c>
      <c r="F884" s="4" t="str">
        <f>IF(copyYourOldExportHere!G884="x",IF(copyYourOldExportHere!E884="","",copyYourOldExportHere!E884),"")</f>
        <v/>
      </c>
      <c r="G884" s="4" t="str">
        <f>IF(copyYourOldExportHere!G884="x",IF(copyYourOldExportHere!F884="","",copyYourOldExportHere!F884),"")</f>
        <v/>
      </c>
      <c r="H884" s="4" t="str">
        <f>IF(copyYourOldExportHere!G884="x",IF(copyYourOldExportHere!G884="","",copyYourOldExportHere!G884),"")</f>
        <v/>
      </c>
      <c r="I884" s="4" t="str">
        <f>IF(copyYourOldExportHere!G884="x",IF(copyYourOldExportHere!H884="","",copyYourOldExportHere!H884),"")</f>
        <v/>
      </c>
      <c r="J884" s="4" t="str">
        <f>IF(copyYourOldExportHere!G884="x",IF(copyYourOldExportHere!I884="","",copyYourOldExportHere!I884),"")</f>
        <v/>
      </c>
      <c r="K884">
        <v>883</v>
      </c>
      <c r="L884" t="s">
        <v>48</v>
      </c>
      <c r="M884" t="s">
        <v>666</v>
      </c>
      <c r="N884" t="s">
        <v>22</v>
      </c>
      <c r="O884">
        <v>28</v>
      </c>
      <c r="P884" t="s">
        <v>69</v>
      </c>
      <c r="Q884" t="str">
        <f t="shared" si="79"/>
        <v/>
      </c>
      <c r="R884" t="str">
        <f t="shared" si="80"/>
        <v/>
      </c>
      <c r="S884" t="str">
        <f t="shared" si="81"/>
        <v/>
      </c>
      <c r="V884" t="str">
        <f t="shared" si="82"/>
        <v>Manning,MpDEA</v>
      </c>
      <c r="W884" t="str">
        <f>IF(T884&lt;&gt;"multiple",IF(ISERROR(VLOOKUP(SUBSTITUTE(SUBSTITUTE(V884,"*","~*"),"+","~+"),playerChgs!G$2:H$411,2,FALSE)),"",VLOOKUP(SUBSTITUTE(SUBSTITUTE(V884,"*","~*"),"+","~+"),playerChgs!G$2:H$411,2,FALSE)),"")</f>
        <v/>
      </c>
      <c r="X884" t="str">
        <f t="shared" si="83"/>
        <v>Manning,MpDEA</v>
      </c>
    </row>
    <row r="885" spans="1:24" x14ac:dyDescent="0.25">
      <c r="A885" s="7" t="str">
        <f t="shared" si="78"/>
        <v/>
      </c>
      <c r="B885" s="4" t="str">
        <f>IF(copyYourOldExportHere!G885="x",IF(copyYourOldExportHere!A885="","",copyYourOldExportHere!A885),"")</f>
        <v/>
      </c>
      <c r="C885" s="4" t="str">
        <f>IF(copyYourOldExportHere!G885="x",IF(copyYourOldExportHere!B885="","",copyYourOldExportHere!B885),"")</f>
        <v/>
      </c>
      <c r="D885" s="4" t="str">
        <f>IF(copyYourOldExportHere!G885="x",IF(copyYourOldExportHere!C885="","",copyYourOldExportHere!C885),"")</f>
        <v/>
      </c>
      <c r="E885" s="4" t="str">
        <f>IF(copyYourOldExportHere!G885="x",IF(copyYourOldExportHere!D885="","",copyYourOldExportHere!D885),"")</f>
        <v/>
      </c>
      <c r="F885" s="4" t="str">
        <f>IF(copyYourOldExportHere!G885="x",IF(copyYourOldExportHere!E885="","",copyYourOldExportHere!E885),"")</f>
        <v/>
      </c>
      <c r="G885" s="4" t="str">
        <f>IF(copyYourOldExportHere!G885="x",IF(copyYourOldExportHere!F885="","",copyYourOldExportHere!F885),"")</f>
        <v/>
      </c>
      <c r="H885" s="4" t="str">
        <f>IF(copyYourOldExportHere!G885="x",IF(copyYourOldExportHere!G885="","",copyYourOldExportHere!G885),"")</f>
        <v/>
      </c>
      <c r="I885" s="4" t="str">
        <f>IF(copyYourOldExportHere!G885="x",IF(copyYourOldExportHere!H885="","",copyYourOldExportHere!H885),"")</f>
        <v/>
      </c>
      <c r="J885" s="4" t="str">
        <f>IF(copyYourOldExportHere!G885="x",IF(copyYourOldExportHere!I885="","",copyYourOldExportHere!I885),"")</f>
        <v/>
      </c>
      <c r="K885">
        <v>884</v>
      </c>
      <c r="L885" t="s">
        <v>49</v>
      </c>
      <c r="M885" t="s">
        <v>667</v>
      </c>
      <c r="N885" t="s">
        <v>22</v>
      </c>
      <c r="O885">
        <v>24</v>
      </c>
      <c r="P885" t="s">
        <v>339</v>
      </c>
      <c r="Q885" t="str">
        <f t="shared" si="79"/>
        <v/>
      </c>
      <c r="R885" t="str">
        <f t="shared" si="80"/>
        <v/>
      </c>
      <c r="S885" t="str">
        <f t="shared" si="81"/>
        <v/>
      </c>
      <c r="V885" t="str">
        <f t="shared" si="82"/>
        <v>Manoah,ApTOA</v>
      </c>
      <c r="W885" t="str">
        <f>IF(T885&lt;&gt;"multiple",IF(ISERROR(VLOOKUP(SUBSTITUTE(SUBSTITUTE(V885,"*","~*"),"+","~+"),playerChgs!G$2:H$411,2,FALSE)),"",VLOOKUP(SUBSTITUTE(SUBSTITUTE(V885,"*","~*"),"+","~+"),playerChgs!G$2:H$411,2,FALSE)),"")</f>
        <v/>
      </c>
      <c r="X885" t="str">
        <f t="shared" si="83"/>
        <v>Manoah,ApTOA</v>
      </c>
    </row>
    <row r="886" spans="1:24" x14ac:dyDescent="0.25">
      <c r="A886" s="7" t="str">
        <f t="shared" si="78"/>
        <v/>
      </c>
      <c r="B886" s="4" t="str">
        <f>IF(copyYourOldExportHere!G886="x",IF(copyYourOldExportHere!A886="","",copyYourOldExportHere!A886),"")</f>
        <v/>
      </c>
      <c r="C886" s="4" t="str">
        <f>IF(copyYourOldExportHere!G886="x",IF(copyYourOldExportHere!B886="","",copyYourOldExportHere!B886),"")</f>
        <v/>
      </c>
      <c r="D886" s="4" t="str">
        <f>IF(copyYourOldExportHere!G886="x",IF(copyYourOldExportHere!C886="","",copyYourOldExportHere!C886),"")</f>
        <v/>
      </c>
      <c r="E886" s="4" t="str">
        <f>IF(copyYourOldExportHere!G886="x",IF(copyYourOldExportHere!D886="","",copyYourOldExportHere!D886),"")</f>
        <v/>
      </c>
      <c r="F886" s="4" t="str">
        <f>IF(copyYourOldExportHere!G886="x",IF(copyYourOldExportHere!E886="","",copyYourOldExportHere!E886),"")</f>
        <v/>
      </c>
      <c r="G886" s="4" t="str">
        <f>IF(copyYourOldExportHere!G886="x",IF(copyYourOldExportHere!F886="","",copyYourOldExportHere!F886),"")</f>
        <v/>
      </c>
      <c r="H886" s="4" t="str">
        <f>IF(copyYourOldExportHere!G886="x",IF(copyYourOldExportHere!G886="","",copyYourOldExportHere!G886),"")</f>
        <v/>
      </c>
      <c r="I886" s="4" t="str">
        <f>IF(copyYourOldExportHere!G886="x",IF(copyYourOldExportHere!H886="","",copyYourOldExportHere!H886),"")</f>
        <v/>
      </c>
      <c r="J886" s="4" t="str">
        <f>IF(copyYourOldExportHere!G886="x",IF(copyYourOldExportHere!I886="","",copyYourOldExportHere!I886),"")</f>
        <v/>
      </c>
      <c r="K886">
        <v>885</v>
      </c>
      <c r="L886" t="s">
        <v>31</v>
      </c>
      <c r="M886" t="s">
        <v>462</v>
      </c>
      <c r="N886" t="s">
        <v>22</v>
      </c>
      <c r="O886">
        <v>60</v>
      </c>
      <c r="P886" t="s">
        <v>418</v>
      </c>
      <c r="Q886" t="str">
        <f t="shared" si="79"/>
        <v/>
      </c>
      <c r="R886" t="str">
        <f t="shared" si="80"/>
        <v/>
      </c>
      <c r="S886" t="str">
        <f t="shared" si="81"/>
        <v/>
      </c>
      <c r="V886" t="str">
        <f t="shared" si="82"/>
        <v>Mantiply,J*pARN</v>
      </c>
      <c r="W886" t="str">
        <f>IF(T886&lt;&gt;"multiple",IF(ISERROR(VLOOKUP(SUBSTITUTE(SUBSTITUTE(V886,"*","~*"),"+","~+"),playerChgs!G$2:H$411,2,FALSE)),"",VLOOKUP(SUBSTITUTE(SUBSTITUTE(V886,"*","~*"),"+","~+"),playerChgs!G$2:H$411,2,FALSE)),"")</f>
        <v/>
      </c>
      <c r="X886" t="str">
        <f t="shared" si="83"/>
        <v>Mantiply,J*pARN</v>
      </c>
    </row>
    <row r="887" spans="1:24" x14ac:dyDescent="0.25">
      <c r="A887" s="7" t="str">
        <f t="shared" si="78"/>
        <v/>
      </c>
      <c r="B887" s="4" t="str">
        <f>IF(copyYourOldExportHere!G887="x",IF(copyYourOldExportHere!A887="","",copyYourOldExportHere!A887),"")</f>
        <v/>
      </c>
      <c r="C887" s="4" t="str">
        <f>IF(copyYourOldExportHere!G887="x",IF(copyYourOldExportHere!B887="","",copyYourOldExportHere!B887),"")</f>
        <v/>
      </c>
      <c r="D887" s="4" t="str">
        <f>IF(copyYourOldExportHere!G887="x",IF(copyYourOldExportHere!C887="","",copyYourOldExportHere!C887),"")</f>
        <v/>
      </c>
      <c r="E887" s="4" t="str">
        <f>IF(copyYourOldExportHere!G887="x",IF(copyYourOldExportHere!D887="","",copyYourOldExportHere!D887),"")</f>
        <v/>
      </c>
      <c r="F887" s="4" t="str">
        <f>IF(copyYourOldExportHere!G887="x",IF(copyYourOldExportHere!E887="","",copyYourOldExportHere!E887),"")</f>
        <v/>
      </c>
      <c r="G887" s="4" t="str">
        <f>IF(copyYourOldExportHere!G887="x",IF(copyYourOldExportHere!F887="","",copyYourOldExportHere!F887),"")</f>
        <v/>
      </c>
      <c r="H887" s="4" t="str">
        <f>IF(copyYourOldExportHere!G887="x",IF(copyYourOldExportHere!G887="","",copyYourOldExportHere!G887),"")</f>
        <v/>
      </c>
      <c r="I887" s="4" t="str">
        <f>IF(copyYourOldExportHere!G887="x",IF(copyYourOldExportHere!H887="","",copyYourOldExportHere!H887),"")</f>
        <v/>
      </c>
      <c r="J887" s="4" t="str">
        <f>IF(copyYourOldExportHere!G887="x",IF(copyYourOldExportHere!I887="","",copyYourOldExportHere!I887),"")</f>
        <v/>
      </c>
      <c r="K887">
        <v>886</v>
      </c>
      <c r="L887" t="s">
        <v>40</v>
      </c>
      <c r="M887" t="s">
        <v>1771</v>
      </c>
      <c r="N887" t="s">
        <v>27</v>
      </c>
      <c r="O887">
        <v>145</v>
      </c>
      <c r="P887" t="s">
        <v>1772</v>
      </c>
      <c r="Q887" t="str">
        <f t="shared" si="79"/>
        <v/>
      </c>
      <c r="R887" t="str">
        <f t="shared" si="80"/>
        <v/>
      </c>
      <c r="S887" t="str">
        <f t="shared" si="81"/>
        <v/>
      </c>
      <c r="V887" t="str">
        <f t="shared" si="82"/>
        <v>Manzardo,K*hCLA</v>
      </c>
      <c r="W887" t="str">
        <f>IF(T887&lt;&gt;"multiple",IF(ISERROR(VLOOKUP(SUBSTITUTE(SUBSTITUTE(V887,"*","~*"),"+","~+"),playerChgs!G$2:H$411,2,FALSE)),"",VLOOKUP(SUBSTITUTE(SUBSTITUTE(V887,"*","~*"),"+","~+"),playerChgs!G$2:H$411,2,FALSE)),"")</f>
        <v/>
      </c>
      <c r="X887" t="str">
        <f t="shared" si="83"/>
        <v>Manzardo,K*hCLA</v>
      </c>
    </row>
    <row r="888" spans="1:24" x14ac:dyDescent="0.25">
      <c r="A888" s="7" t="str">
        <f t="shared" si="78"/>
        <v/>
      </c>
      <c r="B888" s="4" t="str">
        <f>IF(copyYourOldExportHere!G888="x",IF(copyYourOldExportHere!A888="","",copyYourOldExportHere!A888),"")</f>
        <v/>
      </c>
      <c r="C888" s="4" t="str">
        <f>IF(copyYourOldExportHere!G888="x",IF(copyYourOldExportHere!B888="","",copyYourOldExportHere!B888),"")</f>
        <v/>
      </c>
      <c r="D888" s="4" t="str">
        <f>IF(copyYourOldExportHere!G888="x",IF(copyYourOldExportHere!C888="","",copyYourOldExportHere!C888),"")</f>
        <v/>
      </c>
      <c r="E888" s="4" t="str">
        <f>IF(copyYourOldExportHere!G888="x",IF(copyYourOldExportHere!D888="","",copyYourOldExportHere!D888),"")</f>
        <v/>
      </c>
      <c r="F888" s="4" t="str">
        <f>IF(copyYourOldExportHere!G888="x",IF(copyYourOldExportHere!E888="","",copyYourOldExportHere!E888),"")</f>
        <v/>
      </c>
      <c r="G888" s="4" t="str">
        <f>IF(copyYourOldExportHere!G888="x",IF(copyYourOldExportHere!F888="","",copyYourOldExportHere!F888),"")</f>
        <v/>
      </c>
      <c r="H888" s="4" t="str">
        <f>IF(copyYourOldExportHere!G888="x",IF(copyYourOldExportHere!G888="","",copyYourOldExportHere!G888),"")</f>
        <v/>
      </c>
      <c r="I888" s="4" t="str">
        <f>IF(copyYourOldExportHere!G888="x",IF(copyYourOldExportHere!H888="","",copyYourOldExportHere!H888),"")</f>
        <v/>
      </c>
      <c r="J888" s="4" t="str">
        <f>IF(copyYourOldExportHere!G888="x",IF(copyYourOldExportHere!I888="","",copyYourOldExportHere!I888),"")</f>
        <v/>
      </c>
      <c r="K888">
        <v>887</v>
      </c>
      <c r="L888" t="s">
        <v>38</v>
      </c>
      <c r="M888" t="s">
        <v>1773</v>
      </c>
      <c r="N888" t="s">
        <v>27</v>
      </c>
      <c r="O888">
        <v>51</v>
      </c>
      <c r="P888" t="s">
        <v>1774</v>
      </c>
      <c r="Q888" t="str">
        <f t="shared" si="79"/>
        <v/>
      </c>
      <c r="R888" t="str">
        <f t="shared" si="80"/>
        <v/>
      </c>
      <c r="S888" t="str">
        <f t="shared" si="81"/>
        <v/>
      </c>
      <c r="V888" t="str">
        <f t="shared" si="82"/>
        <v>Marchan,R+hPHN</v>
      </c>
      <c r="W888" t="str">
        <f>IF(T888&lt;&gt;"multiple",IF(ISERROR(VLOOKUP(SUBSTITUTE(SUBSTITUTE(V888,"*","~*"),"+","~+"),playerChgs!G$2:H$411,2,FALSE)),"",VLOOKUP(SUBSTITUTE(SUBSTITUTE(V888,"*","~*"),"+","~+"),playerChgs!G$2:H$411,2,FALSE)),"")</f>
        <v/>
      </c>
      <c r="X888" t="str">
        <f t="shared" si="83"/>
        <v>Marchan,R+hPHN</v>
      </c>
    </row>
    <row r="889" spans="1:24" x14ac:dyDescent="0.25">
      <c r="A889" s="7" t="str">
        <f t="shared" si="78"/>
        <v/>
      </c>
      <c r="B889" s="4" t="str">
        <f>IF(copyYourOldExportHere!G889="x",IF(copyYourOldExportHere!A889="","",copyYourOldExportHere!A889),"")</f>
        <v/>
      </c>
      <c r="C889" s="4" t="str">
        <f>IF(copyYourOldExportHere!G889="x",IF(copyYourOldExportHere!B889="","",copyYourOldExportHere!B889),"")</f>
        <v/>
      </c>
      <c r="D889" s="4" t="str">
        <f>IF(copyYourOldExportHere!G889="x",IF(copyYourOldExportHere!C889="","",copyYourOldExportHere!C889),"")</f>
        <v/>
      </c>
      <c r="E889" s="4" t="str">
        <f>IF(copyYourOldExportHere!G889="x",IF(copyYourOldExportHere!D889="","",copyYourOldExportHere!D889),"")</f>
        <v/>
      </c>
      <c r="F889" s="4" t="str">
        <f>IF(copyYourOldExportHere!G889="x",IF(copyYourOldExportHere!E889="","",copyYourOldExportHere!E889),"")</f>
        <v/>
      </c>
      <c r="G889" s="4" t="str">
        <f>IF(copyYourOldExportHere!G889="x",IF(copyYourOldExportHere!F889="","",copyYourOldExportHere!F889),"")</f>
        <v/>
      </c>
      <c r="H889" s="4" t="str">
        <f>IF(copyYourOldExportHere!G889="x",IF(copyYourOldExportHere!G889="","",copyYourOldExportHere!G889),"")</f>
        <v/>
      </c>
      <c r="I889" s="4" t="str">
        <f>IF(copyYourOldExportHere!G889="x",IF(copyYourOldExportHere!H889="","",copyYourOldExportHere!H889),"")</f>
        <v/>
      </c>
      <c r="J889" s="4" t="str">
        <f>IF(copyYourOldExportHere!G889="x",IF(copyYourOldExportHere!I889="","",copyYourOldExportHere!I889),"")</f>
        <v/>
      </c>
      <c r="K889">
        <v>888</v>
      </c>
      <c r="L889" t="s">
        <v>42</v>
      </c>
      <c r="M889" t="s">
        <v>280</v>
      </c>
      <c r="N889" t="s">
        <v>27</v>
      </c>
      <c r="O889">
        <v>315</v>
      </c>
      <c r="P889" t="s">
        <v>1013</v>
      </c>
      <c r="Q889" t="str">
        <f t="shared" si="79"/>
        <v/>
      </c>
      <c r="R889" t="str">
        <f t="shared" si="80"/>
        <v/>
      </c>
      <c r="S889" t="str">
        <f t="shared" si="81"/>
        <v/>
      </c>
      <c r="V889" t="str">
        <f t="shared" si="82"/>
        <v>Margot,MhMNA</v>
      </c>
      <c r="W889" t="str">
        <f>IF(T889&lt;&gt;"multiple",IF(ISERROR(VLOOKUP(SUBSTITUTE(SUBSTITUTE(V889,"*","~*"),"+","~+"),playerChgs!G$2:H$411,2,FALSE)),"",VLOOKUP(SUBSTITUTE(SUBSTITUTE(V889,"*","~*"),"+","~+"),playerChgs!G$2:H$411,2,FALSE)),"")</f>
        <v/>
      </c>
      <c r="X889" t="str">
        <f t="shared" si="83"/>
        <v>Margot,MhMNA</v>
      </c>
    </row>
    <row r="890" spans="1:24" x14ac:dyDescent="0.25">
      <c r="A890" s="7" t="str">
        <f t="shared" si="78"/>
        <v/>
      </c>
      <c r="B890" s="4" t="str">
        <f>IF(copyYourOldExportHere!G890="x",IF(copyYourOldExportHere!A890="","",copyYourOldExportHere!A890),"")</f>
        <v/>
      </c>
      <c r="C890" s="4" t="str">
        <f>IF(copyYourOldExportHere!G890="x",IF(copyYourOldExportHere!B890="","",copyYourOldExportHere!B890),"")</f>
        <v/>
      </c>
      <c r="D890" s="4" t="str">
        <f>IF(copyYourOldExportHere!G890="x",IF(copyYourOldExportHere!C890="","",copyYourOldExportHere!C890),"")</f>
        <v/>
      </c>
      <c r="E890" s="4" t="str">
        <f>IF(copyYourOldExportHere!G890="x",IF(copyYourOldExportHere!D890="","",copyYourOldExportHere!D890),"")</f>
        <v/>
      </c>
      <c r="F890" s="4" t="str">
        <f>IF(copyYourOldExportHere!G890="x",IF(copyYourOldExportHere!E890="","",copyYourOldExportHere!E890),"")</f>
        <v/>
      </c>
      <c r="G890" s="4" t="str">
        <f>IF(copyYourOldExportHere!G890="x",IF(copyYourOldExportHere!F890="","",copyYourOldExportHere!F890),"")</f>
        <v/>
      </c>
      <c r="H890" s="4" t="str">
        <f>IF(copyYourOldExportHere!G890="x",IF(copyYourOldExportHere!G890="","",copyYourOldExportHere!G890),"")</f>
        <v/>
      </c>
      <c r="I890" s="4" t="str">
        <f>IF(copyYourOldExportHere!G890="x",IF(copyYourOldExportHere!H890="","",copyYourOldExportHere!H890),"")</f>
        <v/>
      </c>
      <c r="J890" s="4" t="str">
        <f>IF(copyYourOldExportHere!G890="x",IF(copyYourOldExportHere!I890="","",copyYourOldExportHere!I890),"")</f>
        <v/>
      </c>
      <c r="K890">
        <v>889</v>
      </c>
      <c r="L890" t="s">
        <v>44</v>
      </c>
      <c r="M890" t="s">
        <v>860</v>
      </c>
      <c r="N890" t="s">
        <v>22</v>
      </c>
      <c r="O890">
        <v>23</v>
      </c>
      <c r="P890" t="s">
        <v>60</v>
      </c>
      <c r="Q890" t="str">
        <f t="shared" si="79"/>
        <v/>
      </c>
      <c r="R890" t="str">
        <f t="shared" si="80"/>
        <v/>
      </c>
      <c r="S890" t="str">
        <f t="shared" si="81"/>
        <v/>
      </c>
      <c r="V890" t="str">
        <f t="shared" si="82"/>
        <v>Marinaccio,RpNYA</v>
      </c>
      <c r="W890" t="str">
        <f>IF(T890&lt;&gt;"multiple",IF(ISERROR(VLOOKUP(SUBSTITUTE(SUBSTITUTE(V890,"*","~*"),"+","~+"),playerChgs!G$2:H$411,2,FALSE)),"",VLOOKUP(SUBSTITUTE(SUBSTITUTE(V890,"*","~*"),"+","~+"),playerChgs!G$2:H$411,2,FALSE)),"")</f>
        <v/>
      </c>
      <c r="X890" t="str">
        <f t="shared" si="83"/>
        <v>Marinaccio,RpNYA</v>
      </c>
    </row>
    <row r="891" spans="1:24" x14ac:dyDescent="0.25">
      <c r="A891" s="7" t="str">
        <f t="shared" si="78"/>
        <v/>
      </c>
      <c r="B891" s="4" t="str">
        <f>IF(copyYourOldExportHere!G891="x",IF(copyYourOldExportHere!A891="","",copyYourOldExportHere!A891),"")</f>
        <v/>
      </c>
      <c r="C891" s="4" t="str">
        <f>IF(copyYourOldExportHere!G891="x",IF(copyYourOldExportHere!B891="","",copyYourOldExportHere!B891),"")</f>
        <v/>
      </c>
      <c r="D891" s="4" t="str">
        <f>IF(copyYourOldExportHere!G891="x",IF(copyYourOldExportHere!C891="","",copyYourOldExportHere!C891),"")</f>
        <v/>
      </c>
      <c r="E891" s="4" t="str">
        <f>IF(copyYourOldExportHere!G891="x",IF(copyYourOldExportHere!D891="","",copyYourOldExportHere!D891),"")</f>
        <v/>
      </c>
      <c r="F891" s="4" t="str">
        <f>IF(copyYourOldExportHere!G891="x",IF(copyYourOldExportHere!E891="","",copyYourOldExportHere!E891),"")</f>
        <v/>
      </c>
      <c r="G891" s="4" t="str">
        <f>IF(copyYourOldExportHere!G891="x",IF(copyYourOldExportHere!F891="","",copyYourOldExportHere!F891),"")</f>
        <v/>
      </c>
      <c r="H891" s="4" t="str">
        <f>IF(copyYourOldExportHere!G891="x",IF(copyYourOldExportHere!G891="","",copyYourOldExportHere!G891),"")</f>
        <v/>
      </c>
      <c r="I891" s="4" t="str">
        <f>IF(copyYourOldExportHere!G891="x",IF(copyYourOldExportHere!H891="","",copyYourOldExportHere!H891),"")</f>
        <v/>
      </c>
      <c r="J891" s="4" t="str">
        <f>IF(copyYourOldExportHere!G891="x",IF(copyYourOldExportHere!I891="","",copyYourOldExportHere!I891),"")</f>
        <v/>
      </c>
      <c r="K891">
        <v>890</v>
      </c>
      <c r="L891" t="s">
        <v>41</v>
      </c>
      <c r="M891" t="s">
        <v>1102</v>
      </c>
      <c r="N891" t="s">
        <v>27</v>
      </c>
      <c r="O891">
        <v>8</v>
      </c>
      <c r="P891" t="s">
        <v>1775</v>
      </c>
      <c r="Q891" t="str">
        <f t="shared" si="79"/>
        <v/>
      </c>
      <c r="R891" t="str">
        <f t="shared" si="80"/>
        <v/>
      </c>
      <c r="S891" t="str">
        <f t="shared" si="81"/>
        <v/>
      </c>
      <c r="T891" t="s">
        <v>6</v>
      </c>
      <c r="V891" t="str">
        <f t="shared" si="82"/>
        <v>Marlowe,C*hSEA</v>
      </c>
      <c r="W891" t="str">
        <f>IF(T891&lt;&gt;"multiple",IF(ISERROR(VLOOKUP(SUBSTITUTE(SUBSTITUTE(V891,"*","~*"),"+","~+"),playerChgs!G$2:H$411,2,FALSE)),"",VLOOKUP(SUBSTITUTE(SUBSTITUTE(V891,"*","~*"),"+","~+"),playerChgs!G$2:H$411,2,FALSE)),"")</f>
        <v/>
      </c>
      <c r="X891" t="str">
        <f t="shared" si="83"/>
        <v>Marlowe,C*hSEA</v>
      </c>
    </row>
    <row r="892" spans="1:24" x14ac:dyDescent="0.25">
      <c r="A892" s="7" t="str">
        <f t="shared" si="78"/>
        <v/>
      </c>
      <c r="B892" s="4" t="str">
        <f>IF(copyYourOldExportHere!G892="x",IF(copyYourOldExportHere!A892="","",copyYourOldExportHere!A892),"")</f>
        <v/>
      </c>
      <c r="C892" s="4" t="str">
        <f>IF(copyYourOldExportHere!G892="x",IF(copyYourOldExportHere!B892="","",copyYourOldExportHere!B892),"")</f>
        <v/>
      </c>
      <c r="D892" s="4" t="str">
        <f>IF(copyYourOldExportHere!G892="x",IF(copyYourOldExportHere!C892="","",copyYourOldExportHere!C892),"")</f>
        <v/>
      </c>
      <c r="E892" s="4" t="str">
        <f>IF(copyYourOldExportHere!G892="x",IF(copyYourOldExportHere!D892="","",copyYourOldExportHere!D892),"")</f>
        <v/>
      </c>
      <c r="F892" s="4" t="str">
        <f>IF(copyYourOldExportHere!G892="x",IF(copyYourOldExportHere!E892="","",copyYourOldExportHere!E892),"")</f>
        <v/>
      </c>
      <c r="G892" s="4" t="str">
        <f>IF(copyYourOldExportHere!G892="x",IF(copyYourOldExportHere!F892="","",copyYourOldExportHere!F892),"")</f>
        <v/>
      </c>
      <c r="H892" s="4" t="str">
        <f>IF(copyYourOldExportHere!G892="x",IF(copyYourOldExportHere!G892="","",copyYourOldExportHere!G892),"")</f>
        <v/>
      </c>
      <c r="I892" s="4" t="str">
        <f>IF(copyYourOldExportHere!G892="x",IF(copyYourOldExportHere!H892="","",copyYourOldExportHere!H892),"")</f>
        <v/>
      </c>
      <c r="J892" s="4" t="str">
        <f>IF(copyYourOldExportHere!G892="x",IF(copyYourOldExportHere!I892="","",copyYourOldExportHere!I892),"")</f>
        <v/>
      </c>
      <c r="K892">
        <v>891</v>
      </c>
      <c r="L892" t="s">
        <v>46</v>
      </c>
      <c r="M892" t="s">
        <v>281</v>
      </c>
      <c r="N892" t="s">
        <v>22</v>
      </c>
      <c r="O892">
        <v>4</v>
      </c>
      <c r="P892" t="s">
        <v>339</v>
      </c>
      <c r="Q892" t="str">
        <f t="shared" si="79"/>
        <v/>
      </c>
      <c r="R892" t="str">
        <f t="shared" si="80"/>
        <v/>
      </c>
      <c r="S892" t="str">
        <f t="shared" si="81"/>
        <v/>
      </c>
      <c r="T892" t="s">
        <v>6</v>
      </c>
      <c r="V892" t="str">
        <f t="shared" si="82"/>
        <v>Marquez,GpCON</v>
      </c>
      <c r="W892" t="str">
        <f>IF(T892&lt;&gt;"multiple",IF(ISERROR(VLOOKUP(SUBSTITUTE(SUBSTITUTE(V892,"*","~*"),"+","~+"),playerChgs!G$2:H$411,2,FALSE)),"",VLOOKUP(SUBSTITUTE(SUBSTITUTE(V892,"*","~*"),"+","~+"),playerChgs!G$2:H$411,2,FALSE)),"")</f>
        <v/>
      </c>
      <c r="X892" t="str">
        <f t="shared" si="83"/>
        <v>Marquez,GpCON</v>
      </c>
    </row>
    <row r="893" spans="1:24" x14ac:dyDescent="0.25">
      <c r="A893" s="7" t="str">
        <f t="shared" si="78"/>
        <v/>
      </c>
      <c r="B893" s="4" t="str">
        <f>IF(copyYourOldExportHere!G893="x",IF(copyYourOldExportHere!A893="","",copyYourOldExportHere!A893),"")</f>
        <v/>
      </c>
      <c r="C893" s="4" t="str">
        <f>IF(copyYourOldExportHere!G893="x",IF(copyYourOldExportHere!B893="","",copyYourOldExportHere!B893),"")</f>
        <v/>
      </c>
      <c r="D893" s="4" t="str">
        <f>IF(copyYourOldExportHere!G893="x",IF(copyYourOldExportHere!C893="","",copyYourOldExportHere!C893),"")</f>
        <v/>
      </c>
      <c r="E893" s="4" t="str">
        <f>IF(copyYourOldExportHere!G893="x",IF(copyYourOldExportHere!D893="","",copyYourOldExportHere!D893),"")</f>
        <v/>
      </c>
      <c r="F893" s="4" t="str">
        <f>IF(copyYourOldExportHere!G893="x",IF(copyYourOldExportHere!E893="","",copyYourOldExportHere!E893),"")</f>
        <v/>
      </c>
      <c r="G893" s="4" t="str">
        <f>IF(copyYourOldExportHere!G893="x",IF(copyYourOldExportHere!F893="","",copyYourOldExportHere!F893),"")</f>
        <v/>
      </c>
      <c r="H893" s="4" t="str">
        <f>IF(copyYourOldExportHere!G893="x",IF(copyYourOldExportHere!G893="","",copyYourOldExportHere!G893),"")</f>
        <v/>
      </c>
      <c r="I893" s="4" t="str">
        <f>IF(copyYourOldExportHere!G893="x",IF(copyYourOldExportHere!H893="","",copyYourOldExportHere!H893),"")</f>
        <v/>
      </c>
      <c r="J893" s="4" t="str">
        <f>IF(copyYourOldExportHere!G893="x",IF(copyYourOldExportHere!I893="","",copyYourOldExportHere!I893),"")</f>
        <v/>
      </c>
      <c r="K893">
        <v>892</v>
      </c>
      <c r="L893" t="s">
        <v>37</v>
      </c>
      <c r="M893" t="s">
        <v>1103</v>
      </c>
      <c r="N893" t="s">
        <v>22</v>
      </c>
      <c r="O893">
        <v>129</v>
      </c>
      <c r="P893" t="s">
        <v>69</v>
      </c>
      <c r="Q893" t="str">
        <f t="shared" si="79"/>
        <v/>
      </c>
      <c r="R893" t="str">
        <f t="shared" si="80"/>
        <v/>
      </c>
      <c r="S893" t="str">
        <f t="shared" si="81"/>
        <v/>
      </c>
      <c r="V893" t="str">
        <f t="shared" si="82"/>
        <v>Marsh,ApKCA</v>
      </c>
      <c r="W893" t="str">
        <f>IF(T893&lt;&gt;"multiple",IF(ISERROR(VLOOKUP(SUBSTITUTE(SUBSTITUTE(V893,"*","~*"),"+","~+"),playerChgs!G$2:H$411,2,FALSE)),"",VLOOKUP(SUBSTITUTE(SUBSTITUTE(V893,"*","~*"),"+","~+"),playerChgs!G$2:H$411,2,FALSE)),"")</f>
        <v/>
      </c>
      <c r="X893" t="str">
        <f t="shared" si="83"/>
        <v>Marsh,ApKCA</v>
      </c>
    </row>
    <row r="894" spans="1:24" x14ac:dyDescent="0.25">
      <c r="A894" s="7" t="str">
        <f t="shared" si="78"/>
        <v/>
      </c>
      <c r="B894" s="4" t="str">
        <f>IF(copyYourOldExportHere!G894="x",IF(copyYourOldExportHere!A894="","",copyYourOldExportHere!A894),"")</f>
        <v/>
      </c>
      <c r="C894" s="4" t="str">
        <f>IF(copyYourOldExportHere!G894="x",IF(copyYourOldExportHere!B894="","",copyYourOldExportHere!B894),"")</f>
        <v/>
      </c>
      <c r="D894" s="4" t="str">
        <f>IF(copyYourOldExportHere!G894="x",IF(copyYourOldExportHere!C894="","",copyYourOldExportHere!C894),"")</f>
        <v/>
      </c>
      <c r="E894" s="4" t="str">
        <f>IF(copyYourOldExportHere!G894="x",IF(copyYourOldExportHere!D894="","",copyYourOldExportHere!D894),"")</f>
        <v/>
      </c>
      <c r="F894" s="4" t="str">
        <f>IF(copyYourOldExportHere!G894="x",IF(copyYourOldExportHere!E894="","",copyYourOldExportHere!E894),"")</f>
        <v/>
      </c>
      <c r="G894" s="4" t="str">
        <f>IF(copyYourOldExportHere!G894="x",IF(copyYourOldExportHere!F894="","",copyYourOldExportHere!F894),"")</f>
        <v/>
      </c>
      <c r="H894" s="4" t="str">
        <f>IF(copyYourOldExportHere!G894="x",IF(copyYourOldExportHere!G894="","",copyYourOldExportHere!G894),"")</f>
        <v/>
      </c>
      <c r="I894" s="4" t="str">
        <f>IF(copyYourOldExportHere!G894="x",IF(copyYourOldExportHere!H894="","",copyYourOldExportHere!H894),"")</f>
        <v/>
      </c>
      <c r="J894" s="4" t="str">
        <f>IF(copyYourOldExportHere!G894="x",IF(copyYourOldExportHere!I894="","",copyYourOldExportHere!I894),"")</f>
        <v/>
      </c>
      <c r="K894">
        <v>893</v>
      </c>
      <c r="L894" t="s">
        <v>38</v>
      </c>
      <c r="M894" t="s">
        <v>668</v>
      </c>
      <c r="N894" t="s">
        <v>27</v>
      </c>
      <c r="O894">
        <v>418</v>
      </c>
      <c r="P894" t="s">
        <v>1776</v>
      </c>
      <c r="Q894" t="str">
        <f t="shared" si="79"/>
        <v/>
      </c>
      <c r="R894" t="str">
        <f t="shared" si="80"/>
        <v/>
      </c>
      <c r="S894" t="str">
        <f t="shared" si="81"/>
        <v/>
      </c>
      <c r="V894" t="str">
        <f t="shared" si="82"/>
        <v>Marsh,B*hPHN</v>
      </c>
      <c r="W894" t="str">
        <f>IF(T894&lt;&gt;"multiple",IF(ISERROR(VLOOKUP(SUBSTITUTE(SUBSTITUTE(V894,"*","~*"),"+","~+"),playerChgs!G$2:H$411,2,FALSE)),"",VLOOKUP(SUBSTITUTE(SUBSTITUTE(V894,"*","~*"),"+","~+"),playerChgs!G$2:H$411,2,FALSE)),"")</f>
        <v/>
      </c>
      <c r="X894" t="str">
        <f t="shared" si="83"/>
        <v>Marsh,B*hPHN</v>
      </c>
    </row>
    <row r="895" spans="1:24" x14ac:dyDescent="0.25">
      <c r="A895" s="7" t="str">
        <f t="shared" si="78"/>
        <v/>
      </c>
      <c r="B895" s="4" t="str">
        <f>IF(copyYourOldExportHere!G895="x",IF(copyYourOldExportHere!A895="","",copyYourOldExportHere!A895),"")</f>
        <v/>
      </c>
      <c r="C895" s="4" t="str">
        <f>IF(copyYourOldExportHere!G895="x",IF(copyYourOldExportHere!B895="","",copyYourOldExportHere!B895),"")</f>
        <v/>
      </c>
      <c r="D895" s="4" t="str">
        <f>IF(copyYourOldExportHere!G895="x",IF(copyYourOldExportHere!C895="","",copyYourOldExportHere!C895),"")</f>
        <v/>
      </c>
      <c r="E895" s="4" t="str">
        <f>IF(copyYourOldExportHere!G895="x",IF(copyYourOldExportHere!D895="","",copyYourOldExportHere!D895),"")</f>
        <v/>
      </c>
      <c r="F895" s="4" t="str">
        <f>IF(copyYourOldExportHere!G895="x",IF(copyYourOldExportHere!E895="","",copyYourOldExportHere!E895),"")</f>
        <v/>
      </c>
      <c r="G895" s="4" t="str">
        <f>IF(copyYourOldExportHere!G895="x",IF(copyYourOldExportHere!F895="","",copyYourOldExportHere!F895),"")</f>
        <v/>
      </c>
      <c r="H895" s="4" t="str">
        <f>IF(copyYourOldExportHere!G895="x",IF(copyYourOldExportHere!G895="","",copyYourOldExportHere!G895),"")</f>
        <v/>
      </c>
      <c r="I895" s="4" t="str">
        <f>IF(copyYourOldExportHere!G895="x",IF(copyYourOldExportHere!H895="","",copyYourOldExportHere!H895),"")</f>
        <v/>
      </c>
      <c r="J895" s="4" t="str">
        <f>IF(copyYourOldExportHere!G895="x",IF(copyYourOldExportHere!I895="","",copyYourOldExportHere!I895),"")</f>
        <v/>
      </c>
      <c r="K895">
        <v>894</v>
      </c>
      <c r="L895" t="s">
        <v>51</v>
      </c>
      <c r="M895" t="s">
        <v>669</v>
      </c>
      <c r="N895" t="s">
        <v>22</v>
      </c>
      <c r="O895">
        <v>19</v>
      </c>
      <c r="P895" t="s">
        <v>60</v>
      </c>
      <c r="Q895" t="str">
        <f t="shared" si="79"/>
        <v/>
      </c>
      <c r="R895" t="str">
        <f t="shared" si="80"/>
        <v/>
      </c>
      <c r="S895" t="str">
        <f t="shared" si="81"/>
        <v/>
      </c>
      <c r="V895" t="str">
        <f t="shared" si="82"/>
        <v>Marte,JpLAA</v>
      </c>
      <c r="W895" t="str">
        <f>IF(T895&lt;&gt;"multiple",IF(ISERROR(VLOOKUP(SUBSTITUTE(SUBSTITUTE(V895,"*","~*"),"+","~+"),playerChgs!G$2:H$411,2,FALSE)),"",VLOOKUP(SUBSTITUTE(SUBSTITUTE(V895,"*","~*"),"+","~+"),playerChgs!G$2:H$411,2,FALSE)),"")</f>
        <v/>
      </c>
      <c r="X895" t="str">
        <f t="shared" si="83"/>
        <v>Marte,JpLAA</v>
      </c>
    </row>
    <row r="896" spans="1:24" x14ac:dyDescent="0.25">
      <c r="A896" s="7" t="str">
        <f t="shared" si="78"/>
        <v/>
      </c>
      <c r="B896" s="4" t="str">
        <f>IF(copyYourOldExportHere!G896="x",IF(copyYourOldExportHere!A896="","",copyYourOldExportHere!A896),"")</f>
        <v/>
      </c>
      <c r="C896" s="4" t="str">
        <f>IF(copyYourOldExportHere!G896="x",IF(copyYourOldExportHere!B896="","",copyYourOldExportHere!B896),"")</f>
        <v/>
      </c>
      <c r="D896" s="4" t="str">
        <f>IF(copyYourOldExportHere!G896="x",IF(copyYourOldExportHere!C896="","",copyYourOldExportHere!C896),"")</f>
        <v/>
      </c>
      <c r="E896" s="4" t="str">
        <f>IF(copyYourOldExportHere!G896="x",IF(copyYourOldExportHere!D896="","",copyYourOldExportHere!D896),"")</f>
        <v/>
      </c>
      <c r="F896" s="4" t="str">
        <f>IF(copyYourOldExportHere!G896="x",IF(copyYourOldExportHere!E896="","",copyYourOldExportHere!E896),"")</f>
        <v/>
      </c>
      <c r="G896" s="4" t="str">
        <f>IF(copyYourOldExportHere!G896="x",IF(copyYourOldExportHere!F896="","",copyYourOldExportHere!F896),"")</f>
        <v/>
      </c>
      <c r="H896" s="4" t="str">
        <f>IF(copyYourOldExportHere!G896="x",IF(copyYourOldExportHere!G896="","",copyYourOldExportHere!G896),"")</f>
        <v/>
      </c>
      <c r="I896" s="4" t="str">
        <f>IF(copyYourOldExportHere!G896="x",IF(copyYourOldExportHere!H896="","",copyYourOldExportHere!H896),"")</f>
        <v/>
      </c>
      <c r="J896" s="4" t="str">
        <f>IF(copyYourOldExportHere!G896="x",IF(copyYourOldExportHere!I896="","",copyYourOldExportHere!I896),"")</f>
        <v/>
      </c>
      <c r="K896">
        <v>895</v>
      </c>
      <c r="L896" t="s">
        <v>31</v>
      </c>
      <c r="M896" t="s">
        <v>206</v>
      </c>
      <c r="N896" t="s">
        <v>27</v>
      </c>
      <c r="O896">
        <v>504</v>
      </c>
      <c r="P896" t="s">
        <v>1777</v>
      </c>
      <c r="Q896" t="str">
        <f t="shared" si="79"/>
        <v/>
      </c>
      <c r="R896" t="str">
        <f t="shared" si="80"/>
        <v/>
      </c>
      <c r="S896" t="str">
        <f t="shared" si="81"/>
        <v/>
      </c>
      <c r="V896" t="str">
        <f t="shared" si="82"/>
        <v>Marte,K+hARN</v>
      </c>
      <c r="W896" t="str">
        <f>IF(T896&lt;&gt;"multiple",IF(ISERROR(VLOOKUP(SUBSTITUTE(SUBSTITUTE(V896,"*","~*"),"+","~+"),playerChgs!G$2:H$411,2,FALSE)),"",VLOOKUP(SUBSTITUTE(SUBSTITUTE(V896,"*","~*"),"+","~+"),playerChgs!G$2:H$411,2,FALSE)),"")</f>
        <v/>
      </c>
      <c r="X896" t="str">
        <f t="shared" si="83"/>
        <v>Marte,K+hARN</v>
      </c>
    </row>
    <row r="897" spans="1:24" x14ac:dyDescent="0.25">
      <c r="A897" s="7" t="str">
        <f t="shared" si="78"/>
        <v/>
      </c>
      <c r="B897" s="4" t="str">
        <f>IF(copyYourOldExportHere!G897="x",IF(copyYourOldExportHere!A897="","",copyYourOldExportHere!A897),"")</f>
        <v/>
      </c>
      <c r="C897" s="4" t="str">
        <f>IF(copyYourOldExportHere!G897="x",IF(copyYourOldExportHere!B897="","",copyYourOldExportHere!B897),"")</f>
        <v/>
      </c>
      <c r="D897" s="4" t="str">
        <f>IF(copyYourOldExportHere!G897="x",IF(copyYourOldExportHere!C897="","",copyYourOldExportHere!C897),"")</f>
        <v/>
      </c>
      <c r="E897" s="4" t="str">
        <f>IF(copyYourOldExportHere!G897="x",IF(copyYourOldExportHere!D897="","",copyYourOldExportHere!D897),"")</f>
        <v/>
      </c>
      <c r="F897" s="4" t="str">
        <f>IF(copyYourOldExportHere!G897="x",IF(copyYourOldExportHere!E897="","",copyYourOldExportHere!E897),"")</f>
        <v/>
      </c>
      <c r="G897" s="4" t="str">
        <f>IF(copyYourOldExportHere!G897="x",IF(copyYourOldExportHere!F897="","",copyYourOldExportHere!F897),"")</f>
        <v/>
      </c>
      <c r="H897" s="4" t="str">
        <f>IF(copyYourOldExportHere!G897="x",IF(copyYourOldExportHere!G897="","",copyYourOldExportHere!G897),"")</f>
        <v/>
      </c>
      <c r="I897" s="4" t="str">
        <f>IF(copyYourOldExportHere!G897="x",IF(copyYourOldExportHere!H897="","",copyYourOldExportHere!H897),"")</f>
        <v/>
      </c>
      <c r="J897" s="4" t="str">
        <f>IF(copyYourOldExportHere!G897="x",IF(copyYourOldExportHere!I897="","",copyYourOldExportHere!I897),"")</f>
        <v/>
      </c>
      <c r="K897">
        <v>896</v>
      </c>
      <c r="L897" t="s">
        <v>34</v>
      </c>
      <c r="M897" t="s">
        <v>1104</v>
      </c>
      <c r="N897" t="s">
        <v>27</v>
      </c>
      <c r="O897">
        <v>229</v>
      </c>
      <c r="P897" t="s">
        <v>1778</v>
      </c>
      <c r="Q897" t="str">
        <f t="shared" si="79"/>
        <v/>
      </c>
      <c r="R897" t="str">
        <f t="shared" si="80"/>
        <v/>
      </c>
      <c r="S897" t="str">
        <f t="shared" si="81"/>
        <v/>
      </c>
      <c r="V897" t="str">
        <f t="shared" si="82"/>
        <v>Marte,NhCIN</v>
      </c>
      <c r="W897" t="str">
        <f>IF(T897&lt;&gt;"multiple",IF(ISERROR(VLOOKUP(SUBSTITUTE(SUBSTITUTE(V897,"*","~*"),"+","~+"),playerChgs!G$2:H$411,2,FALSE)),"",VLOOKUP(SUBSTITUTE(SUBSTITUTE(V897,"*","~*"),"+","~+"),playerChgs!G$2:H$411,2,FALSE)),"")</f>
        <v/>
      </c>
      <c r="X897" t="str">
        <f t="shared" si="83"/>
        <v>Marte,NhCIN</v>
      </c>
    </row>
    <row r="898" spans="1:24" x14ac:dyDescent="0.25">
      <c r="A898" s="7" t="str">
        <f t="shared" si="78"/>
        <v/>
      </c>
      <c r="B898" s="4" t="str">
        <f>IF(copyYourOldExportHere!G898="x",IF(copyYourOldExportHere!A898="","",copyYourOldExportHere!A898),"")</f>
        <v/>
      </c>
      <c r="C898" s="4" t="str">
        <f>IF(copyYourOldExportHere!G898="x",IF(copyYourOldExportHere!B898="","",copyYourOldExportHere!B898),"")</f>
        <v/>
      </c>
      <c r="D898" s="4" t="str">
        <f>IF(copyYourOldExportHere!G898="x",IF(copyYourOldExportHere!C898="","",copyYourOldExportHere!C898),"")</f>
        <v/>
      </c>
      <c r="E898" s="4" t="str">
        <f>IF(copyYourOldExportHere!G898="x",IF(copyYourOldExportHere!D898="","",copyYourOldExportHere!D898),"")</f>
        <v/>
      </c>
      <c r="F898" s="4" t="str">
        <f>IF(copyYourOldExportHere!G898="x",IF(copyYourOldExportHere!E898="","",copyYourOldExportHere!E898),"")</f>
        <v/>
      </c>
      <c r="G898" s="4" t="str">
        <f>IF(copyYourOldExportHere!G898="x",IF(copyYourOldExportHere!F898="","",copyYourOldExportHere!F898),"")</f>
        <v/>
      </c>
      <c r="H898" s="4" t="str">
        <f>IF(copyYourOldExportHere!G898="x",IF(copyYourOldExportHere!G898="","",copyYourOldExportHere!G898),"")</f>
        <v/>
      </c>
      <c r="I898" s="4" t="str">
        <f>IF(copyYourOldExportHere!G898="x",IF(copyYourOldExportHere!H898="","",copyYourOldExportHere!H898),"")</f>
        <v/>
      </c>
      <c r="J898" s="4" t="str">
        <f>IF(copyYourOldExportHere!G898="x",IF(copyYourOldExportHere!I898="","",copyYourOldExportHere!I898),"")</f>
        <v/>
      </c>
      <c r="K898">
        <v>897</v>
      </c>
      <c r="L898" t="s">
        <v>25</v>
      </c>
      <c r="M898" t="s">
        <v>111</v>
      </c>
      <c r="N898" t="s">
        <v>27</v>
      </c>
      <c r="O898">
        <v>335</v>
      </c>
      <c r="P898" t="s">
        <v>1779</v>
      </c>
      <c r="Q898" t="str">
        <f t="shared" si="79"/>
        <v/>
      </c>
      <c r="R898" t="str">
        <f t="shared" si="80"/>
        <v/>
      </c>
      <c r="S898" t="str">
        <f t="shared" si="81"/>
        <v/>
      </c>
      <c r="V898" t="str">
        <f t="shared" si="82"/>
        <v>Marte,ShNYN</v>
      </c>
      <c r="W898" t="str">
        <f>IF(T898&lt;&gt;"multiple",IF(ISERROR(VLOOKUP(SUBSTITUTE(SUBSTITUTE(V898,"*","~*"),"+","~+"),playerChgs!G$2:H$411,2,FALSE)),"",VLOOKUP(SUBSTITUTE(SUBSTITUTE(V898,"*","~*"),"+","~+"),playerChgs!G$2:H$411,2,FALSE)),"")</f>
        <v/>
      </c>
      <c r="X898" t="str">
        <f t="shared" si="83"/>
        <v>Marte,ShNYN</v>
      </c>
    </row>
    <row r="899" spans="1:24" x14ac:dyDescent="0.25">
      <c r="A899" s="7" t="str">
        <f t="shared" ref="A899:A962" si="84">CONCATENATE(LEFT(D899,LEN(D899)),E899,C899)</f>
        <v/>
      </c>
      <c r="B899" s="4" t="str">
        <f>IF(copyYourOldExportHere!G899="x",IF(copyYourOldExportHere!A899="","",copyYourOldExportHere!A899),"")</f>
        <v/>
      </c>
      <c r="C899" s="4" t="str">
        <f>IF(copyYourOldExportHere!G899="x",IF(copyYourOldExportHere!B899="","",copyYourOldExportHere!B899),"")</f>
        <v/>
      </c>
      <c r="D899" s="4" t="str">
        <f>IF(copyYourOldExportHere!G899="x",IF(copyYourOldExportHere!C899="","",copyYourOldExportHere!C899),"")</f>
        <v/>
      </c>
      <c r="E899" s="4" t="str">
        <f>IF(copyYourOldExportHere!G899="x",IF(copyYourOldExportHere!D899="","",copyYourOldExportHere!D899),"")</f>
        <v/>
      </c>
      <c r="F899" s="4" t="str">
        <f>IF(copyYourOldExportHere!G899="x",IF(copyYourOldExportHere!E899="","",copyYourOldExportHere!E899),"")</f>
        <v/>
      </c>
      <c r="G899" s="4" t="str">
        <f>IF(copyYourOldExportHere!G899="x",IF(copyYourOldExportHere!F899="","",copyYourOldExportHere!F899),"")</f>
        <v/>
      </c>
      <c r="H899" s="4" t="str">
        <f>IF(copyYourOldExportHere!G899="x",IF(copyYourOldExportHere!G899="","",copyYourOldExportHere!G899),"")</f>
        <v/>
      </c>
      <c r="I899" s="4" t="str">
        <f>IF(copyYourOldExportHere!G899="x",IF(copyYourOldExportHere!H899="","",copyYourOldExportHere!H899),"")</f>
        <v/>
      </c>
      <c r="J899" s="4" t="str">
        <f>IF(copyYourOldExportHere!G899="x",IF(copyYourOldExportHere!I899="","",copyYourOldExportHere!I899),"")</f>
        <v/>
      </c>
      <c r="K899">
        <v>898</v>
      </c>
      <c r="L899" t="s">
        <v>38</v>
      </c>
      <c r="M899" t="s">
        <v>861</v>
      </c>
      <c r="N899" t="s">
        <v>22</v>
      </c>
      <c r="O899">
        <v>26</v>
      </c>
      <c r="P899" t="s">
        <v>62</v>
      </c>
      <c r="Q899" t="str">
        <f t="shared" ref="Q899:Q962" si="85">IF(ISERROR(VLOOKUP(SUBSTITUTE(SUBSTITUTE($X899,"*","~*"),"+","~+"),$A$2:$J$1663,8,FALSE)),"",VLOOKUP(SUBSTITUTE(SUBSTITUTE($X899,"*","~*"),"+","~+"),$A$2:$J$1641,8,FALSE))</f>
        <v/>
      </c>
      <c r="R899" t="str">
        <f t="shared" ref="R899:R962" si="86">IF(ISERROR(VLOOKUP(SUBSTITUTE(SUBSTITUTE($X899,"*","~*"),"+","~+"),$A$2:$J$1663,9,FALSE)),"",VLOOKUP(SUBSTITUTE(SUBSTITUTE($X899,"*","~*"),"+","~+"),$A$2:$J$1641,9,FALSE))</f>
        <v/>
      </c>
      <c r="S899" t="str">
        <f t="shared" ref="S899:S962" si="87">IF(ISERROR(VLOOKUP(SUBSTITUTE(SUBSTITUTE($X899,"*","~*"),"+","~+"),$A$2:$J$1663,10,FALSE)),"",VLOOKUP(SUBSTITUTE(SUBSTITUTE($X899,"*","~*"),"+","~+"),$A$2:$J$1641,10,FALSE))</f>
        <v/>
      </c>
      <c r="V899" t="str">
        <f t="shared" ref="V899:V962" si="88">IF(OR(RIGHT(M899)="*",RIGHT(M899)="+"),CONCATENATE(LEFT(M899,LEN(M899)),N899,L899),CONCATENATE(LEFT(M899,LEN(M899)),N899,L899))</f>
        <v>Marte,YpPHN</v>
      </c>
      <c r="W899" t="str">
        <f>IF(T899&lt;&gt;"multiple",IF(ISERROR(VLOOKUP(SUBSTITUTE(SUBSTITUTE(V899,"*","~*"),"+","~+"),playerChgs!G$2:H$411,2,FALSE)),"",VLOOKUP(SUBSTITUTE(SUBSTITUTE(V899,"*","~*"),"+","~+"),playerChgs!G$2:H$411,2,FALSE)),"")</f>
        <v/>
      </c>
      <c r="X899" t="str">
        <f t="shared" ref="X899:X962" si="89">IF(W899="",V899,W899)</f>
        <v>Marte,YpPHN</v>
      </c>
    </row>
    <row r="900" spans="1:24" x14ac:dyDescent="0.25">
      <c r="A900" s="7" t="str">
        <f t="shared" si="84"/>
        <v/>
      </c>
      <c r="B900" s="4" t="str">
        <f>IF(copyYourOldExportHere!G900="x",IF(copyYourOldExportHere!A900="","",copyYourOldExportHere!A900),"")</f>
        <v/>
      </c>
      <c r="C900" s="4" t="str">
        <f>IF(copyYourOldExportHere!G900="x",IF(copyYourOldExportHere!B900="","",copyYourOldExportHere!B900),"")</f>
        <v/>
      </c>
      <c r="D900" s="4" t="str">
        <f>IF(copyYourOldExportHere!G900="x",IF(copyYourOldExportHere!C900="","",copyYourOldExportHere!C900),"")</f>
        <v/>
      </c>
      <c r="E900" s="4" t="str">
        <f>IF(copyYourOldExportHere!G900="x",IF(copyYourOldExportHere!D900="","",copyYourOldExportHere!D900),"")</f>
        <v/>
      </c>
      <c r="F900" s="4" t="str">
        <f>IF(copyYourOldExportHere!G900="x",IF(copyYourOldExportHere!E900="","",copyYourOldExportHere!E900),"")</f>
        <v/>
      </c>
      <c r="G900" s="4" t="str">
        <f>IF(copyYourOldExportHere!G900="x",IF(copyYourOldExportHere!F900="","",copyYourOldExportHere!F900),"")</f>
        <v/>
      </c>
      <c r="H900" s="4" t="str">
        <f>IF(copyYourOldExportHere!G900="x",IF(copyYourOldExportHere!G900="","",copyYourOldExportHere!G900),"")</f>
        <v/>
      </c>
      <c r="I900" s="4" t="str">
        <f>IF(copyYourOldExportHere!G900="x",IF(copyYourOldExportHere!H900="","",copyYourOldExportHere!H900),"")</f>
        <v/>
      </c>
      <c r="J900" s="4" t="str">
        <f>IF(copyYourOldExportHere!G900="x",IF(copyYourOldExportHere!I900="","",copyYourOldExportHere!I900),"")</f>
        <v/>
      </c>
      <c r="K900">
        <v>899</v>
      </c>
      <c r="L900" t="s">
        <v>42</v>
      </c>
      <c r="M900" t="s">
        <v>1780</v>
      </c>
      <c r="N900" t="s">
        <v>27</v>
      </c>
      <c r="O900">
        <v>233</v>
      </c>
      <c r="P900" t="s">
        <v>1781</v>
      </c>
      <c r="Q900" t="str">
        <f t="shared" si="85"/>
        <v/>
      </c>
      <c r="R900" t="str">
        <f t="shared" si="86"/>
        <v/>
      </c>
      <c r="S900" t="str">
        <f t="shared" si="87"/>
        <v/>
      </c>
      <c r="V900" t="str">
        <f t="shared" si="88"/>
        <v>Martin,AhMNA</v>
      </c>
      <c r="W900" t="str">
        <f>IF(T900&lt;&gt;"multiple",IF(ISERROR(VLOOKUP(SUBSTITUTE(SUBSTITUTE(V900,"*","~*"),"+","~+"),playerChgs!G$2:H$411,2,FALSE)),"",VLOOKUP(SUBSTITUTE(SUBSTITUTE(V900,"*","~*"),"+","~+"),playerChgs!G$2:H$411,2,FALSE)),"")</f>
        <v/>
      </c>
      <c r="X900" t="str">
        <f t="shared" si="89"/>
        <v>Martin,AhMNA</v>
      </c>
    </row>
    <row r="901" spans="1:24" x14ac:dyDescent="0.25">
      <c r="A901" s="7" t="str">
        <f t="shared" si="84"/>
        <v/>
      </c>
      <c r="B901" s="4" t="str">
        <f>IF(copyYourOldExportHere!G901="x",IF(copyYourOldExportHere!A901="","",copyYourOldExportHere!A901),"")</f>
        <v/>
      </c>
      <c r="C901" s="4" t="str">
        <f>IF(copyYourOldExportHere!G901="x",IF(copyYourOldExportHere!B901="","",copyYourOldExportHere!B901),"")</f>
        <v/>
      </c>
      <c r="D901" s="4" t="str">
        <f>IF(copyYourOldExportHere!G901="x",IF(copyYourOldExportHere!C901="","",copyYourOldExportHere!C901),"")</f>
        <v/>
      </c>
      <c r="E901" s="4" t="str">
        <f>IF(copyYourOldExportHere!G901="x",IF(copyYourOldExportHere!D901="","",copyYourOldExportHere!D901),"")</f>
        <v/>
      </c>
      <c r="F901" s="4" t="str">
        <f>IF(copyYourOldExportHere!G901="x",IF(copyYourOldExportHere!E901="","",copyYourOldExportHere!E901),"")</f>
        <v/>
      </c>
      <c r="G901" s="4" t="str">
        <f>IF(copyYourOldExportHere!G901="x",IF(copyYourOldExportHere!F901="","",copyYourOldExportHere!F901),"")</f>
        <v/>
      </c>
      <c r="H901" s="4" t="str">
        <f>IF(copyYourOldExportHere!G901="x",IF(copyYourOldExportHere!G901="","",copyYourOldExportHere!G901),"")</f>
        <v/>
      </c>
      <c r="I901" s="4" t="str">
        <f>IF(copyYourOldExportHere!G901="x",IF(copyYourOldExportHere!H901="","",copyYourOldExportHere!H901),"")</f>
        <v/>
      </c>
      <c r="J901" s="4" t="str">
        <f>IF(copyYourOldExportHere!G901="x",IF(copyYourOldExportHere!I901="","",copyYourOldExportHere!I901),"")</f>
        <v/>
      </c>
      <c r="K901">
        <v>900</v>
      </c>
      <c r="L901" t="s">
        <v>50</v>
      </c>
      <c r="M901" t="s">
        <v>163</v>
      </c>
      <c r="N901" t="s">
        <v>22</v>
      </c>
      <c r="O901">
        <v>44</v>
      </c>
      <c r="P901" t="s">
        <v>74</v>
      </c>
      <c r="Q901" t="str">
        <f t="shared" si="85"/>
        <v/>
      </c>
      <c r="R901" t="str">
        <f t="shared" si="86"/>
        <v/>
      </c>
      <c r="S901" t="str">
        <f t="shared" si="87"/>
        <v/>
      </c>
      <c r="V901" t="str">
        <f t="shared" si="88"/>
        <v>Martin,CpBOA</v>
      </c>
      <c r="W901" t="str">
        <f>IF(T901&lt;&gt;"multiple",IF(ISERROR(VLOOKUP(SUBSTITUTE(SUBSTITUTE(V901,"*","~*"),"+","~+"),playerChgs!G$2:H$411,2,FALSE)),"",VLOOKUP(SUBSTITUTE(SUBSTITUTE(V901,"*","~*"),"+","~+"),playerChgs!G$2:H$411,2,FALSE)),"")</f>
        <v/>
      </c>
      <c r="X901" t="str">
        <f t="shared" si="89"/>
        <v>Martin,CpBOA</v>
      </c>
    </row>
    <row r="902" spans="1:24" x14ac:dyDescent="0.25">
      <c r="A902" s="7" t="str">
        <f t="shared" si="84"/>
        <v/>
      </c>
      <c r="B902" s="4" t="str">
        <f>IF(copyYourOldExportHere!G902="x",IF(copyYourOldExportHere!A902="","",copyYourOldExportHere!A902),"")</f>
        <v/>
      </c>
      <c r="C902" s="4" t="str">
        <f>IF(copyYourOldExportHere!G902="x",IF(copyYourOldExportHere!B902="","",copyYourOldExportHere!B902),"")</f>
        <v/>
      </c>
      <c r="D902" s="4" t="str">
        <f>IF(copyYourOldExportHere!G902="x",IF(copyYourOldExportHere!C902="","",copyYourOldExportHere!C902),"")</f>
        <v/>
      </c>
      <c r="E902" s="4" t="str">
        <f>IF(copyYourOldExportHere!G902="x",IF(copyYourOldExportHere!D902="","",copyYourOldExportHere!D902),"")</f>
        <v/>
      </c>
      <c r="F902" s="4" t="str">
        <f>IF(copyYourOldExportHere!G902="x",IF(copyYourOldExportHere!E902="","",copyYourOldExportHere!E902),"")</f>
        <v/>
      </c>
      <c r="G902" s="4" t="str">
        <f>IF(copyYourOldExportHere!G902="x",IF(copyYourOldExportHere!F902="","",copyYourOldExportHere!F902),"")</f>
        <v/>
      </c>
      <c r="H902" s="4" t="str">
        <f>IF(copyYourOldExportHere!G902="x",IF(copyYourOldExportHere!G902="","",copyYourOldExportHere!G902),"")</f>
        <v/>
      </c>
      <c r="I902" s="4" t="str">
        <f>IF(copyYourOldExportHere!G902="x",IF(copyYourOldExportHere!H902="","",copyYourOldExportHere!H902),"")</f>
        <v/>
      </c>
      <c r="J902" s="4" t="str">
        <f>IF(copyYourOldExportHere!G902="x",IF(copyYourOldExportHere!I902="","",copyYourOldExportHere!I902),"")</f>
        <v/>
      </c>
      <c r="K902">
        <v>901</v>
      </c>
      <c r="L902" t="s">
        <v>23</v>
      </c>
      <c r="M902" t="s">
        <v>1782</v>
      </c>
      <c r="N902" t="s">
        <v>22</v>
      </c>
      <c r="O902">
        <v>50</v>
      </c>
      <c r="P902" t="s">
        <v>65</v>
      </c>
      <c r="Q902" t="str">
        <f t="shared" si="85"/>
        <v/>
      </c>
      <c r="R902" t="str">
        <f t="shared" si="86"/>
        <v/>
      </c>
      <c r="S902" t="str">
        <f t="shared" si="87"/>
        <v/>
      </c>
      <c r="V902" t="str">
        <f t="shared" si="88"/>
        <v>Martin,DpCHA</v>
      </c>
      <c r="W902" t="str">
        <f>IF(T902&lt;&gt;"multiple",IF(ISERROR(VLOOKUP(SUBSTITUTE(SUBSTITUTE(V902,"*","~*"),"+","~+"),playerChgs!G$2:H$411,2,FALSE)),"",VLOOKUP(SUBSTITUTE(SUBSTITUTE(V902,"*","~*"),"+","~+"),playerChgs!G$2:H$411,2,FALSE)),"")</f>
        <v/>
      </c>
      <c r="X902" t="str">
        <f t="shared" si="89"/>
        <v>Martin,DpCHA</v>
      </c>
    </row>
    <row r="903" spans="1:24" x14ac:dyDescent="0.25">
      <c r="A903" s="7" t="str">
        <f t="shared" si="84"/>
        <v/>
      </c>
      <c r="B903" s="4" t="str">
        <f>IF(copyYourOldExportHere!G903="x",IF(copyYourOldExportHere!A903="","",copyYourOldExportHere!A903),"")</f>
        <v/>
      </c>
      <c r="C903" s="4" t="str">
        <f>IF(copyYourOldExportHere!G903="x",IF(copyYourOldExportHere!B903="","",copyYourOldExportHere!B903),"")</f>
        <v/>
      </c>
      <c r="D903" s="4" t="str">
        <f>IF(copyYourOldExportHere!G903="x",IF(copyYourOldExportHere!C903="","",copyYourOldExportHere!C903),"")</f>
        <v/>
      </c>
      <c r="E903" s="4" t="str">
        <f>IF(copyYourOldExportHere!G903="x",IF(copyYourOldExportHere!D903="","",copyYourOldExportHere!D903),"")</f>
        <v/>
      </c>
      <c r="F903" s="4" t="str">
        <f>IF(copyYourOldExportHere!G903="x",IF(copyYourOldExportHere!E903="","",copyYourOldExportHere!E903),"")</f>
        <v/>
      </c>
      <c r="G903" s="4" t="str">
        <f>IF(copyYourOldExportHere!G903="x",IF(copyYourOldExportHere!F903="","",copyYourOldExportHere!F903),"")</f>
        <v/>
      </c>
      <c r="H903" s="4" t="str">
        <f>IF(copyYourOldExportHere!G903="x",IF(copyYourOldExportHere!G903="","",copyYourOldExportHere!G903),"")</f>
        <v/>
      </c>
      <c r="I903" s="4" t="str">
        <f>IF(copyYourOldExportHere!G903="x",IF(copyYourOldExportHere!H903="","",copyYourOldExportHere!H903),"")</f>
        <v/>
      </c>
      <c r="J903" s="4" t="str">
        <f>IF(copyYourOldExportHere!G903="x",IF(copyYourOldExportHere!I903="","",copyYourOldExportHere!I903),"")</f>
        <v/>
      </c>
      <c r="K903">
        <v>902</v>
      </c>
      <c r="L903" t="s">
        <v>40</v>
      </c>
      <c r="M903" t="s">
        <v>1783</v>
      </c>
      <c r="N903" t="s">
        <v>27</v>
      </c>
      <c r="O903">
        <v>151</v>
      </c>
      <c r="P903" t="s">
        <v>1784</v>
      </c>
      <c r="Q903" t="str">
        <f t="shared" si="85"/>
        <v/>
      </c>
      <c r="R903" t="str">
        <f t="shared" si="86"/>
        <v/>
      </c>
      <c r="S903" t="str">
        <f t="shared" si="87"/>
        <v/>
      </c>
      <c r="V903" t="str">
        <f t="shared" si="88"/>
        <v>Martinez,A+hCLA</v>
      </c>
      <c r="W903" t="str">
        <f>IF(T903&lt;&gt;"multiple",IF(ISERROR(VLOOKUP(SUBSTITUTE(SUBSTITUTE(V903,"*","~*"),"+","~+"),playerChgs!G$2:H$411,2,FALSE)),"",VLOOKUP(SUBSTITUTE(SUBSTITUTE(V903,"*","~*"),"+","~+"),playerChgs!G$2:H$411,2,FALSE)),"")</f>
        <v/>
      </c>
      <c r="X903" t="str">
        <f t="shared" si="89"/>
        <v>Martinez,A+hCLA</v>
      </c>
    </row>
    <row r="904" spans="1:24" x14ac:dyDescent="0.25">
      <c r="A904" s="7" t="str">
        <f t="shared" si="84"/>
        <v/>
      </c>
      <c r="B904" s="4" t="str">
        <f>IF(copyYourOldExportHere!G904="x",IF(copyYourOldExportHere!A904="","",copyYourOldExportHere!A904),"")</f>
        <v/>
      </c>
      <c r="C904" s="4" t="str">
        <f>IF(copyYourOldExportHere!G904="x",IF(copyYourOldExportHere!B904="","",copyYourOldExportHere!B904),"")</f>
        <v/>
      </c>
      <c r="D904" s="4" t="str">
        <f>IF(copyYourOldExportHere!G904="x",IF(copyYourOldExportHere!C904="","",copyYourOldExportHere!C904),"")</f>
        <v/>
      </c>
      <c r="E904" s="4" t="str">
        <f>IF(copyYourOldExportHere!G904="x",IF(copyYourOldExportHere!D904="","",copyYourOldExportHere!D904),"")</f>
        <v/>
      </c>
      <c r="F904" s="4" t="str">
        <f>IF(copyYourOldExportHere!G904="x",IF(copyYourOldExportHere!E904="","",copyYourOldExportHere!E904),"")</f>
        <v/>
      </c>
      <c r="G904" s="4" t="str">
        <f>IF(copyYourOldExportHere!G904="x",IF(copyYourOldExportHere!F904="","",copyYourOldExportHere!F904),"")</f>
        <v/>
      </c>
      <c r="H904" s="4" t="str">
        <f>IF(copyYourOldExportHere!G904="x",IF(copyYourOldExportHere!G904="","",copyYourOldExportHere!G904),"")</f>
        <v/>
      </c>
      <c r="I904" s="4" t="str">
        <f>IF(copyYourOldExportHere!G904="x",IF(copyYourOldExportHere!H904="","",copyYourOldExportHere!H904),"")</f>
        <v/>
      </c>
      <c r="J904" s="4" t="str">
        <f>IF(copyYourOldExportHere!G904="x",IF(copyYourOldExportHere!I904="","",copyYourOldExportHere!I904),"")</f>
        <v/>
      </c>
      <c r="K904">
        <v>903</v>
      </c>
      <c r="L904" t="s">
        <v>25</v>
      </c>
      <c r="M904" t="s">
        <v>2</v>
      </c>
      <c r="N904" t="s">
        <v>27</v>
      </c>
      <c r="O904">
        <v>434</v>
      </c>
      <c r="Q904" t="str">
        <f t="shared" si="85"/>
        <v/>
      </c>
      <c r="R904" t="str">
        <f t="shared" si="86"/>
        <v/>
      </c>
      <c r="S904" t="str">
        <f t="shared" si="87"/>
        <v/>
      </c>
      <c r="V904" t="str">
        <f t="shared" si="88"/>
        <v>Martinez,JhNYN</v>
      </c>
      <c r="W904" t="str">
        <f>IF(T904&lt;&gt;"multiple",IF(ISERROR(VLOOKUP(SUBSTITUTE(SUBSTITUTE(V904,"*","~*"),"+","~+"),playerChgs!G$2:H$411,2,FALSE)),"",VLOOKUP(SUBSTITUTE(SUBSTITUTE(V904,"*","~*"),"+","~+"),playerChgs!G$2:H$411,2,FALSE)),"")</f>
        <v/>
      </c>
      <c r="X904" t="str">
        <f t="shared" si="89"/>
        <v>Martinez,JhNYN</v>
      </c>
    </row>
    <row r="905" spans="1:24" x14ac:dyDescent="0.25">
      <c r="A905" s="7" t="str">
        <f t="shared" si="84"/>
        <v/>
      </c>
      <c r="B905" s="4" t="str">
        <f>IF(copyYourOldExportHere!G905="x",IF(copyYourOldExportHere!A905="","",copyYourOldExportHere!A905),"")</f>
        <v/>
      </c>
      <c r="C905" s="4" t="str">
        <f>IF(copyYourOldExportHere!G905="x",IF(copyYourOldExportHere!B905="","",copyYourOldExportHere!B905),"")</f>
        <v/>
      </c>
      <c r="D905" s="4" t="str">
        <f>IF(copyYourOldExportHere!G905="x",IF(copyYourOldExportHere!C905="","",copyYourOldExportHere!C905),"")</f>
        <v/>
      </c>
      <c r="E905" s="4" t="str">
        <f>IF(copyYourOldExportHere!G905="x",IF(copyYourOldExportHere!D905="","",copyYourOldExportHere!D905),"")</f>
        <v/>
      </c>
      <c r="F905" s="4" t="str">
        <f>IF(copyYourOldExportHere!G905="x",IF(copyYourOldExportHere!E905="","",copyYourOldExportHere!E905),"")</f>
        <v/>
      </c>
      <c r="G905" s="4" t="str">
        <f>IF(copyYourOldExportHere!G905="x",IF(copyYourOldExportHere!F905="","",copyYourOldExportHere!F905),"")</f>
        <v/>
      </c>
      <c r="H905" s="4" t="str">
        <f>IF(copyYourOldExportHere!G905="x",IF(copyYourOldExportHere!G905="","",copyYourOldExportHere!G905),"")</f>
        <v/>
      </c>
      <c r="I905" s="4" t="str">
        <f>IF(copyYourOldExportHere!G905="x",IF(copyYourOldExportHere!H905="","",copyYourOldExportHere!H905),"")</f>
        <v/>
      </c>
      <c r="J905" s="4" t="str">
        <f>IF(copyYourOldExportHere!G905="x",IF(copyYourOldExportHere!I905="","",copyYourOldExportHere!I905),"")</f>
        <v/>
      </c>
      <c r="K905">
        <v>904</v>
      </c>
      <c r="L905" t="s">
        <v>31</v>
      </c>
      <c r="M905" t="s">
        <v>2</v>
      </c>
      <c r="N905" t="s">
        <v>22</v>
      </c>
      <c r="O905">
        <v>73</v>
      </c>
      <c r="P905" t="s">
        <v>78</v>
      </c>
      <c r="Q905" t="str">
        <f t="shared" si="85"/>
        <v/>
      </c>
      <c r="R905" t="str">
        <f t="shared" si="86"/>
        <v/>
      </c>
      <c r="S905" t="str">
        <f t="shared" si="87"/>
        <v/>
      </c>
      <c r="V905" t="str">
        <f t="shared" si="88"/>
        <v>Martinez,JpARN</v>
      </c>
      <c r="W905" t="str">
        <f>IF(T905&lt;&gt;"multiple",IF(ISERROR(VLOOKUP(SUBSTITUTE(SUBSTITUTE(V905,"*","~*"),"+","~+"),playerChgs!G$2:H$411,2,FALSE)),"",VLOOKUP(SUBSTITUTE(SUBSTITUTE(V905,"*","~*"),"+","~+"),playerChgs!G$2:H$411,2,FALSE)),"")</f>
        <v/>
      </c>
      <c r="X905" t="str">
        <f t="shared" si="89"/>
        <v>Martinez,JpARN</v>
      </c>
    </row>
    <row r="906" spans="1:24" x14ac:dyDescent="0.25">
      <c r="A906" s="7" t="str">
        <f t="shared" si="84"/>
        <v/>
      </c>
      <c r="B906" s="4" t="str">
        <f>IF(copyYourOldExportHere!G906="x",IF(copyYourOldExportHere!A906="","",copyYourOldExportHere!A906),"")</f>
        <v/>
      </c>
      <c r="C906" s="4" t="str">
        <f>IF(copyYourOldExportHere!G906="x",IF(copyYourOldExportHere!B906="","",copyYourOldExportHere!B906),"")</f>
        <v/>
      </c>
      <c r="D906" s="4" t="str">
        <f>IF(copyYourOldExportHere!G906="x",IF(copyYourOldExportHere!C906="","",copyYourOldExportHere!C906),"")</f>
        <v/>
      </c>
      <c r="E906" s="4" t="str">
        <f>IF(copyYourOldExportHere!G906="x",IF(copyYourOldExportHere!D906="","",copyYourOldExportHere!D906),"")</f>
        <v/>
      </c>
      <c r="F906" s="4" t="str">
        <f>IF(copyYourOldExportHere!G906="x",IF(copyYourOldExportHere!E906="","",copyYourOldExportHere!E906),"")</f>
        <v/>
      </c>
      <c r="G906" s="4" t="str">
        <f>IF(copyYourOldExportHere!G906="x",IF(copyYourOldExportHere!F906="","",copyYourOldExportHere!F906),"")</f>
        <v/>
      </c>
      <c r="H906" s="4" t="str">
        <f>IF(copyYourOldExportHere!G906="x",IF(copyYourOldExportHere!G906="","",copyYourOldExportHere!G906),"")</f>
        <v/>
      </c>
      <c r="I906" s="4" t="str">
        <f>IF(copyYourOldExportHere!G906="x",IF(copyYourOldExportHere!H906="","",copyYourOldExportHere!H906),"")</f>
        <v/>
      </c>
      <c r="J906" s="4" t="str">
        <f>IF(copyYourOldExportHere!G906="x",IF(copyYourOldExportHere!I906="","",copyYourOldExportHere!I906),"")</f>
        <v/>
      </c>
      <c r="K906">
        <v>905</v>
      </c>
      <c r="L906" t="s">
        <v>36</v>
      </c>
      <c r="M906" t="s">
        <v>1105</v>
      </c>
      <c r="N906" t="s">
        <v>27</v>
      </c>
      <c r="O906">
        <v>10</v>
      </c>
      <c r="P906" t="s">
        <v>1785</v>
      </c>
      <c r="Q906" t="str">
        <f t="shared" si="85"/>
        <v/>
      </c>
      <c r="R906" t="str">
        <f t="shared" si="86"/>
        <v/>
      </c>
      <c r="S906" t="str">
        <f t="shared" si="87"/>
        <v/>
      </c>
      <c r="T906" t="s">
        <v>6</v>
      </c>
      <c r="V906" t="str">
        <f t="shared" si="88"/>
        <v>Martinez,J*hATN</v>
      </c>
      <c r="W906" t="str">
        <f>IF(T906&lt;&gt;"multiple",IF(ISERROR(VLOOKUP(SUBSTITUTE(SUBSTITUTE(V906,"*","~*"),"+","~+"),playerChgs!G$2:H$411,2,FALSE)),"",VLOOKUP(SUBSTITUTE(SUBSTITUTE(V906,"*","~*"),"+","~+"),playerChgs!G$2:H$411,2,FALSE)),"")</f>
        <v/>
      </c>
      <c r="X906" t="str">
        <f t="shared" si="89"/>
        <v>Martinez,J*hATN</v>
      </c>
    </row>
    <row r="907" spans="1:24" x14ac:dyDescent="0.25">
      <c r="A907" s="7" t="str">
        <f t="shared" si="84"/>
        <v/>
      </c>
      <c r="B907" s="4" t="str">
        <f>IF(copyYourOldExportHere!G907="x",IF(copyYourOldExportHere!A907="","",copyYourOldExportHere!A907),"")</f>
        <v/>
      </c>
      <c r="C907" s="4" t="str">
        <f>IF(copyYourOldExportHere!G907="x",IF(copyYourOldExportHere!B907="","",copyYourOldExportHere!B907),"")</f>
        <v/>
      </c>
      <c r="D907" s="4" t="str">
        <f>IF(copyYourOldExportHere!G907="x",IF(copyYourOldExportHere!C907="","",copyYourOldExportHere!C907),"")</f>
        <v/>
      </c>
      <c r="E907" s="4" t="str">
        <f>IF(copyYourOldExportHere!G907="x",IF(copyYourOldExportHere!D907="","",copyYourOldExportHere!D907),"")</f>
        <v/>
      </c>
      <c r="F907" s="4" t="str">
        <f>IF(copyYourOldExportHere!G907="x",IF(copyYourOldExportHere!E907="","",copyYourOldExportHere!E907),"")</f>
        <v/>
      </c>
      <c r="G907" s="4" t="str">
        <f>IF(copyYourOldExportHere!G907="x",IF(copyYourOldExportHere!F907="","",copyYourOldExportHere!F907),"")</f>
        <v/>
      </c>
      <c r="H907" s="4" t="str">
        <f>IF(copyYourOldExportHere!G907="x",IF(copyYourOldExportHere!G907="","",copyYourOldExportHere!G907),"")</f>
        <v/>
      </c>
      <c r="I907" s="4" t="str">
        <f>IF(copyYourOldExportHere!G907="x",IF(copyYourOldExportHere!H907="","",copyYourOldExportHere!H907),"")</f>
        <v/>
      </c>
      <c r="J907" s="4" t="str">
        <f>IF(copyYourOldExportHere!G907="x",IF(copyYourOldExportHere!I907="","",copyYourOldExportHere!I907),"")</f>
        <v/>
      </c>
      <c r="K907">
        <v>906</v>
      </c>
      <c r="L907" t="s">
        <v>34</v>
      </c>
      <c r="M907" t="s">
        <v>862</v>
      </c>
      <c r="N907" t="s">
        <v>22</v>
      </c>
      <c r="O907">
        <v>142</v>
      </c>
      <c r="P907" t="s">
        <v>65</v>
      </c>
      <c r="Q907" t="str">
        <f t="shared" si="85"/>
        <v/>
      </c>
      <c r="R907" t="str">
        <f t="shared" si="86"/>
        <v/>
      </c>
      <c r="S907" t="str">
        <f t="shared" si="87"/>
        <v/>
      </c>
      <c r="V907" t="str">
        <f t="shared" si="88"/>
        <v>Martinez,NpCIN</v>
      </c>
      <c r="W907" t="str">
        <f>IF(T907&lt;&gt;"multiple",IF(ISERROR(VLOOKUP(SUBSTITUTE(SUBSTITUTE(V907,"*","~*"),"+","~+"),playerChgs!G$2:H$411,2,FALSE)),"",VLOOKUP(SUBSTITUTE(SUBSTITUTE(V907,"*","~*"),"+","~+"),playerChgs!G$2:H$411,2,FALSE)),"")</f>
        <v/>
      </c>
      <c r="X907" t="str">
        <f t="shared" si="89"/>
        <v>Martinez,NpCIN</v>
      </c>
    </row>
    <row r="908" spans="1:24" x14ac:dyDescent="0.25">
      <c r="A908" s="7" t="str">
        <f t="shared" si="84"/>
        <v/>
      </c>
      <c r="B908" s="4" t="str">
        <f>IF(copyYourOldExportHere!G908="x",IF(copyYourOldExportHere!A908="","",copyYourOldExportHere!A908),"")</f>
        <v/>
      </c>
      <c r="C908" s="4" t="str">
        <f>IF(copyYourOldExportHere!G908="x",IF(copyYourOldExportHere!B908="","",copyYourOldExportHere!B908),"")</f>
        <v/>
      </c>
      <c r="D908" s="4" t="str">
        <f>IF(copyYourOldExportHere!G908="x",IF(copyYourOldExportHere!C908="","",copyYourOldExportHere!C908),"")</f>
        <v/>
      </c>
      <c r="E908" s="4" t="str">
        <f>IF(copyYourOldExportHere!G908="x",IF(copyYourOldExportHere!D908="","",copyYourOldExportHere!D908),"")</f>
        <v/>
      </c>
      <c r="F908" s="4" t="str">
        <f>IF(copyYourOldExportHere!G908="x",IF(copyYourOldExportHere!E908="","",copyYourOldExportHere!E908),"")</f>
        <v/>
      </c>
      <c r="G908" s="4" t="str">
        <f>IF(copyYourOldExportHere!G908="x",IF(copyYourOldExportHere!F908="","",copyYourOldExportHere!F908),"")</f>
        <v/>
      </c>
      <c r="H908" s="4" t="str">
        <f>IF(copyYourOldExportHere!G908="x",IF(copyYourOldExportHere!G908="","",copyYourOldExportHere!G908),"")</f>
        <v/>
      </c>
      <c r="I908" s="4" t="str">
        <f>IF(copyYourOldExportHere!G908="x",IF(copyYourOldExportHere!H908="","",copyYourOldExportHere!H908),"")</f>
        <v/>
      </c>
      <c r="J908" s="4" t="str">
        <f>IF(copyYourOldExportHere!G908="x",IF(copyYourOldExportHere!I908="","",copyYourOldExportHere!I908),"")</f>
        <v/>
      </c>
      <c r="K908">
        <v>907</v>
      </c>
      <c r="L908" t="s">
        <v>49</v>
      </c>
      <c r="M908" t="s">
        <v>1786</v>
      </c>
      <c r="N908" t="s">
        <v>27</v>
      </c>
      <c r="O908">
        <v>3</v>
      </c>
      <c r="P908" t="s">
        <v>1787</v>
      </c>
      <c r="Q908" t="str">
        <f t="shared" si="85"/>
        <v/>
      </c>
      <c r="R908" t="str">
        <f t="shared" si="86"/>
        <v/>
      </c>
      <c r="S908" t="str">
        <f t="shared" si="87"/>
        <v/>
      </c>
      <c r="T908" t="s">
        <v>6</v>
      </c>
      <c r="V908" t="str">
        <f t="shared" si="88"/>
        <v>Martinez,OhTOA</v>
      </c>
      <c r="W908" t="str">
        <f>IF(T908&lt;&gt;"multiple",IF(ISERROR(VLOOKUP(SUBSTITUTE(SUBSTITUTE(V908,"*","~*"),"+","~+"),playerChgs!G$2:H$411,2,FALSE)),"",VLOOKUP(SUBSTITUTE(SUBSTITUTE(V908,"*","~*"),"+","~+"),playerChgs!G$2:H$411,2,FALSE)),"")</f>
        <v/>
      </c>
      <c r="X908" t="str">
        <f t="shared" si="89"/>
        <v>Martinez,OhTOA</v>
      </c>
    </row>
    <row r="909" spans="1:24" x14ac:dyDescent="0.25">
      <c r="A909" s="7" t="str">
        <f t="shared" si="84"/>
        <v/>
      </c>
      <c r="B909" s="4" t="str">
        <f>IF(copyYourOldExportHere!G909="x",IF(copyYourOldExportHere!A909="","",copyYourOldExportHere!A909),"")</f>
        <v/>
      </c>
      <c r="C909" s="4" t="str">
        <f>IF(copyYourOldExportHere!G909="x",IF(copyYourOldExportHere!B909="","",copyYourOldExportHere!B909),"")</f>
        <v/>
      </c>
      <c r="D909" s="4" t="str">
        <f>IF(copyYourOldExportHere!G909="x",IF(copyYourOldExportHere!C909="","",copyYourOldExportHere!C909),"")</f>
        <v/>
      </c>
      <c r="E909" s="4" t="str">
        <f>IF(copyYourOldExportHere!G909="x",IF(copyYourOldExportHere!D909="","",copyYourOldExportHere!D909),"")</f>
        <v/>
      </c>
      <c r="F909" s="4" t="str">
        <f>IF(copyYourOldExportHere!G909="x",IF(copyYourOldExportHere!E909="","",copyYourOldExportHere!E909),"")</f>
        <v/>
      </c>
      <c r="G909" s="4" t="str">
        <f>IF(copyYourOldExportHere!G909="x",IF(copyYourOldExportHere!F909="","",copyYourOldExportHere!F909),"")</f>
        <v/>
      </c>
      <c r="H909" s="4" t="str">
        <f>IF(copyYourOldExportHere!G909="x",IF(copyYourOldExportHere!G909="","",copyYourOldExportHere!G909),"")</f>
        <v/>
      </c>
      <c r="I909" s="4" t="str">
        <f>IF(copyYourOldExportHere!G909="x",IF(copyYourOldExportHere!H909="","",copyYourOldExportHere!H909),"")</f>
        <v/>
      </c>
      <c r="J909" s="4" t="str">
        <f>IF(copyYourOldExportHere!G909="x",IF(copyYourOldExportHere!I909="","",copyYourOldExportHere!I909),"")</f>
        <v/>
      </c>
      <c r="K909">
        <v>908</v>
      </c>
      <c r="L909" t="s">
        <v>118</v>
      </c>
      <c r="M909" t="s">
        <v>670</v>
      </c>
      <c r="N909" t="s">
        <v>22</v>
      </c>
      <c r="O909">
        <v>53</v>
      </c>
      <c r="P909" t="s">
        <v>72</v>
      </c>
      <c r="Q909" t="str">
        <f t="shared" si="85"/>
        <v/>
      </c>
      <c r="R909" t="str">
        <f t="shared" si="86"/>
        <v/>
      </c>
      <c r="S909" t="str">
        <f t="shared" si="87"/>
        <v/>
      </c>
      <c r="V909" t="str">
        <f t="shared" si="88"/>
        <v>Martinez,SpHOA</v>
      </c>
      <c r="W909" t="str">
        <f>IF(T909&lt;&gt;"multiple",IF(ISERROR(VLOOKUP(SUBSTITUTE(SUBSTITUTE(V909,"*","~*"),"+","~+"),playerChgs!G$2:H$411,2,FALSE)),"",VLOOKUP(SUBSTITUTE(SUBSTITUTE(V909,"*","~*"),"+","~+"),playerChgs!G$2:H$411,2,FALSE)),"")</f>
        <v/>
      </c>
      <c r="X909" t="str">
        <f t="shared" si="89"/>
        <v>Martinez,SpHOA</v>
      </c>
    </row>
    <row r="910" spans="1:24" x14ac:dyDescent="0.25">
      <c r="A910" s="7" t="str">
        <f t="shared" si="84"/>
        <v/>
      </c>
      <c r="B910" s="4" t="str">
        <f>IF(copyYourOldExportHere!G910="x",IF(copyYourOldExportHere!A910="","",copyYourOldExportHere!A910),"")</f>
        <v/>
      </c>
      <c r="C910" s="4" t="str">
        <f>IF(copyYourOldExportHere!G910="x",IF(copyYourOldExportHere!B910="","",copyYourOldExportHere!B910),"")</f>
        <v/>
      </c>
      <c r="D910" s="4" t="str">
        <f>IF(copyYourOldExportHere!G910="x",IF(copyYourOldExportHere!C910="","",copyYourOldExportHere!C910),"")</f>
        <v/>
      </c>
      <c r="E910" s="4" t="str">
        <f>IF(copyYourOldExportHere!G910="x",IF(copyYourOldExportHere!D910="","",copyYourOldExportHere!D910),"")</f>
        <v/>
      </c>
      <c r="F910" s="4" t="str">
        <f>IF(copyYourOldExportHere!G910="x",IF(copyYourOldExportHere!E910="","",copyYourOldExportHere!E910),"")</f>
        <v/>
      </c>
      <c r="G910" s="4" t="str">
        <f>IF(copyYourOldExportHere!G910="x",IF(copyYourOldExportHere!F910="","",copyYourOldExportHere!F910),"")</f>
        <v/>
      </c>
      <c r="H910" s="4" t="str">
        <f>IF(copyYourOldExportHere!G910="x",IF(copyYourOldExportHere!G910="","",copyYourOldExportHere!G910),"")</f>
        <v/>
      </c>
      <c r="I910" s="4" t="str">
        <f>IF(copyYourOldExportHere!G910="x",IF(copyYourOldExportHere!H910="","",copyYourOldExportHere!H910),"")</f>
        <v/>
      </c>
      <c r="J910" s="4" t="str">
        <f>IF(copyYourOldExportHere!G910="x",IF(copyYourOldExportHere!I910="","",copyYourOldExportHere!I910),"")</f>
        <v/>
      </c>
      <c r="K910">
        <v>909</v>
      </c>
      <c r="L910" t="s">
        <v>34</v>
      </c>
      <c r="M910" t="s">
        <v>1106</v>
      </c>
      <c r="N910" t="s">
        <v>27</v>
      </c>
      <c r="O910">
        <v>146</v>
      </c>
      <c r="P910" t="s">
        <v>1702</v>
      </c>
      <c r="Q910" t="str">
        <f t="shared" si="85"/>
        <v/>
      </c>
      <c r="R910" t="str">
        <f t="shared" si="86"/>
        <v/>
      </c>
      <c r="S910" t="str">
        <f t="shared" si="87"/>
        <v/>
      </c>
      <c r="V910" t="str">
        <f t="shared" si="88"/>
        <v>Martini,N*hCIN</v>
      </c>
      <c r="W910" t="str">
        <f>IF(T910&lt;&gt;"multiple",IF(ISERROR(VLOOKUP(SUBSTITUTE(SUBSTITUTE(V910,"*","~*"),"+","~+"),playerChgs!G$2:H$411,2,FALSE)),"",VLOOKUP(SUBSTITUTE(SUBSTITUTE(V910,"*","~*"),"+","~+"),playerChgs!G$2:H$411,2,FALSE)),"")</f>
        <v/>
      </c>
      <c r="X910" t="str">
        <f t="shared" si="89"/>
        <v>Martini,N*hCIN</v>
      </c>
    </row>
    <row r="911" spans="1:24" x14ac:dyDescent="0.25">
      <c r="A911" s="7" t="str">
        <f t="shared" si="84"/>
        <v/>
      </c>
      <c r="B911" s="4" t="str">
        <f>IF(copyYourOldExportHere!G911="x",IF(copyYourOldExportHere!A911="","",copyYourOldExportHere!A911),"")</f>
        <v/>
      </c>
      <c r="C911" s="4" t="str">
        <f>IF(copyYourOldExportHere!G911="x",IF(copyYourOldExportHere!B911="","",copyYourOldExportHere!B911),"")</f>
        <v/>
      </c>
      <c r="D911" s="4" t="str">
        <f>IF(copyYourOldExportHere!G911="x",IF(copyYourOldExportHere!C911="","",copyYourOldExportHere!C911),"")</f>
        <v/>
      </c>
      <c r="E911" s="4" t="str">
        <f>IF(copyYourOldExportHere!G911="x",IF(copyYourOldExportHere!D911="","",copyYourOldExportHere!D911),"")</f>
        <v/>
      </c>
      <c r="F911" s="4" t="str">
        <f>IF(copyYourOldExportHere!G911="x",IF(copyYourOldExportHere!E911="","",copyYourOldExportHere!E911),"")</f>
        <v/>
      </c>
      <c r="G911" s="4" t="str">
        <f>IF(copyYourOldExportHere!G911="x",IF(copyYourOldExportHere!F911="","",copyYourOldExportHere!F911),"")</f>
        <v/>
      </c>
      <c r="H911" s="4" t="str">
        <f>IF(copyYourOldExportHere!G911="x",IF(copyYourOldExportHere!G911="","",copyYourOldExportHere!G911),"")</f>
        <v/>
      </c>
      <c r="I911" s="4" t="str">
        <f>IF(copyYourOldExportHere!G911="x",IF(copyYourOldExportHere!H911="","",copyYourOldExportHere!H911),"")</f>
        <v/>
      </c>
      <c r="J911" s="4" t="str">
        <f>IF(copyYourOldExportHere!G911="x",IF(copyYourOldExportHere!I911="","",copyYourOldExportHere!I911),"")</f>
        <v/>
      </c>
      <c r="K911">
        <v>910</v>
      </c>
      <c r="L911" t="s">
        <v>37</v>
      </c>
      <c r="M911" t="s">
        <v>863</v>
      </c>
      <c r="N911" t="s">
        <v>27</v>
      </c>
      <c r="O911">
        <v>332</v>
      </c>
      <c r="P911" t="s">
        <v>1788</v>
      </c>
      <c r="Q911" t="str">
        <f t="shared" si="85"/>
        <v/>
      </c>
      <c r="R911" t="str">
        <f t="shared" si="86"/>
        <v/>
      </c>
      <c r="S911" t="str">
        <f t="shared" si="87"/>
        <v/>
      </c>
      <c r="V911" t="str">
        <f t="shared" si="88"/>
        <v>Massey,M*hKCA</v>
      </c>
      <c r="W911" t="str">
        <f>IF(T911&lt;&gt;"multiple",IF(ISERROR(VLOOKUP(SUBSTITUTE(SUBSTITUTE(V911,"*","~*"),"+","~+"),playerChgs!G$2:H$411,2,FALSE)),"",VLOOKUP(SUBSTITUTE(SUBSTITUTE(V911,"*","~*"),"+","~+"),playerChgs!G$2:H$411,2,FALSE)),"")</f>
        <v/>
      </c>
      <c r="X911" t="str">
        <f t="shared" si="89"/>
        <v>Massey,M*hKCA</v>
      </c>
    </row>
    <row r="912" spans="1:24" x14ac:dyDescent="0.25">
      <c r="A912" s="7" t="str">
        <f t="shared" si="84"/>
        <v/>
      </c>
      <c r="B912" s="4" t="str">
        <f>IF(copyYourOldExportHere!G912="x",IF(copyYourOldExportHere!A912="","",copyYourOldExportHere!A912),"")</f>
        <v/>
      </c>
      <c r="C912" s="4" t="str">
        <f>IF(copyYourOldExportHere!G912="x",IF(copyYourOldExportHere!B912="","",copyYourOldExportHere!B912),"")</f>
        <v/>
      </c>
      <c r="D912" s="4" t="str">
        <f>IF(copyYourOldExportHere!G912="x",IF(copyYourOldExportHere!C912="","",copyYourOldExportHere!C912),"")</f>
        <v/>
      </c>
      <c r="E912" s="4" t="str">
        <f>IF(copyYourOldExportHere!G912="x",IF(copyYourOldExportHere!D912="","",copyYourOldExportHere!D912),"")</f>
        <v/>
      </c>
      <c r="F912" s="4" t="str">
        <f>IF(copyYourOldExportHere!G912="x",IF(copyYourOldExportHere!E912="","",copyYourOldExportHere!E912),"")</f>
        <v/>
      </c>
      <c r="G912" s="4" t="str">
        <f>IF(copyYourOldExportHere!G912="x",IF(copyYourOldExportHere!F912="","",copyYourOldExportHere!F912),"")</f>
        <v/>
      </c>
      <c r="H912" s="4" t="str">
        <f>IF(copyYourOldExportHere!G912="x",IF(copyYourOldExportHere!G912="","",copyYourOldExportHere!G912),"")</f>
        <v/>
      </c>
      <c r="I912" s="4" t="str">
        <f>IF(copyYourOldExportHere!G912="x",IF(copyYourOldExportHere!H912="","",copyYourOldExportHere!H912),"")</f>
        <v/>
      </c>
      <c r="J912" s="4" t="str">
        <f>IF(copyYourOldExportHere!G912="x",IF(copyYourOldExportHere!I912="","",copyYourOldExportHere!I912),"")</f>
        <v/>
      </c>
      <c r="K912">
        <v>911</v>
      </c>
      <c r="L912" t="s">
        <v>24</v>
      </c>
      <c r="M912" t="s">
        <v>864</v>
      </c>
      <c r="N912" t="s">
        <v>27</v>
      </c>
      <c r="O912">
        <v>98</v>
      </c>
      <c r="P912" t="s">
        <v>1789</v>
      </c>
      <c r="Q912" t="str">
        <f t="shared" si="85"/>
        <v/>
      </c>
      <c r="R912" t="str">
        <f t="shared" si="86"/>
        <v/>
      </c>
      <c r="S912" t="str">
        <f t="shared" si="87"/>
        <v/>
      </c>
      <c r="V912" t="str">
        <f t="shared" si="88"/>
        <v>Mastrobuoni,M*hCHN</v>
      </c>
      <c r="W912" t="str">
        <f>IF(T912&lt;&gt;"multiple",IF(ISERROR(VLOOKUP(SUBSTITUTE(SUBSTITUTE(V912,"*","~*"),"+","~+"),playerChgs!G$2:H$411,2,FALSE)),"",VLOOKUP(SUBSTITUTE(SUBSTITUTE(V912,"*","~*"),"+","~+"),playerChgs!G$2:H$411,2,FALSE)),"")</f>
        <v/>
      </c>
      <c r="X912" t="str">
        <f t="shared" si="89"/>
        <v>Mastrobuoni,M*hCHN</v>
      </c>
    </row>
    <row r="913" spans="1:24" x14ac:dyDescent="0.25">
      <c r="A913" s="7" t="str">
        <f t="shared" si="84"/>
        <v/>
      </c>
      <c r="B913" s="4" t="str">
        <f>IF(copyYourOldExportHere!G913="x",IF(copyYourOldExportHere!A913="","",copyYourOldExportHere!A913),"")</f>
        <v/>
      </c>
      <c r="C913" s="4" t="str">
        <f>IF(copyYourOldExportHere!G913="x",IF(copyYourOldExportHere!B913="","",copyYourOldExportHere!B913),"")</f>
        <v/>
      </c>
      <c r="D913" s="4" t="str">
        <f>IF(copyYourOldExportHere!G913="x",IF(copyYourOldExportHere!C913="","",copyYourOldExportHere!C913),"")</f>
        <v/>
      </c>
      <c r="E913" s="4" t="str">
        <f>IF(copyYourOldExportHere!G913="x",IF(copyYourOldExportHere!D913="","",copyYourOldExportHere!D913),"")</f>
        <v/>
      </c>
      <c r="F913" s="4" t="str">
        <f>IF(copyYourOldExportHere!G913="x",IF(copyYourOldExportHere!E913="","",copyYourOldExportHere!E913),"")</f>
        <v/>
      </c>
      <c r="G913" s="4" t="str">
        <f>IF(copyYourOldExportHere!G913="x",IF(copyYourOldExportHere!F913="","",copyYourOldExportHere!F913),"")</f>
        <v/>
      </c>
      <c r="H913" s="4" t="str">
        <f>IF(copyYourOldExportHere!G913="x",IF(copyYourOldExportHere!G913="","",copyYourOldExportHere!G913),"")</f>
        <v/>
      </c>
      <c r="I913" s="4" t="str">
        <f>IF(copyYourOldExportHere!G913="x",IF(copyYourOldExportHere!H913="","",copyYourOldExportHere!H913),"")</f>
        <v/>
      </c>
      <c r="J913" s="4" t="str">
        <f>IF(copyYourOldExportHere!G913="x",IF(copyYourOldExportHere!I913="","",copyYourOldExportHere!I913),"")</f>
        <v/>
      </c>
      <c r="K913">
        <v>912</v>
      </c>
      <c r="L913" t="s">
        <v>35</v>
      </c>
      <c r="M913" t="s">
        <v>552</v>
      </c>
      <c r="N913" t="s">
        <v>27</v>
      </c>
      <c r="O913">
        <v>192</v>
      </c>
      <c r="P913" t="s">
        <v>1790</v>
      </c>
      <c r="Q913" t="str">
        <f t="shared" si="85"/>
        <v/>
      </c>
      <c r="R913" t="str">
        <f t="shared" si="86"/>
        <v/>
      </c>
      <c r="S913" t="str">
        <f t="shared" si="87"/>
        <v/>
      </c>
      <c r="V913" t="str">
        <f t="shared" si="88"/>
        <v>Mateo,JhBAA</v>
      </c>
      <c r="W913" t="str">
        <f>IF(T913&lt;&gt;"multiple",IF(ISERROR(VLOOKUP(SUBSTITUTE(SUBSTITUTE(V913,"*","~*"),"+","~+"),playerChgs!G$2:H$411,2,FALSE)),"",VLOOKUP(SUBSTITUTE(SUBSTITUTE(V913,"*","~*"),"+","~+"),playerChgs!G$2:H$411,2,FALSE)),"")</f>
        <v/>
      </c>
      <c r="X913" t="str">
        <f t="shared" si="89"/>
        <v>Mateo,JhBAA</v>
      </c>
    </row>
    <row r="914" spans="1:24" x14ac:dyDescent="0.25">
      <c r="A914" s="7" t="str">
        <f t="shared" si="84"/>
        <v/>
      </c>
      <c r="B914" s="4" t="str">
        <f>IF(copyYourOldExportHere!G914="x",IF(copyYourOldExportHere!A914="","",copyYourOldExportHere!A914),"")</f>
        <v/>
      </c>
      <c r="C914" s="4" t="str">
        <f>IF(copyYourOldExportHere!G914="x",IF(copyYourOldExportHere!B914="","",copyYourOldExportHere!B914),"")</f>
        <v/>
      </c>
      <c r="D914" s="4" t="str">
        <f>IF(copyYourOldExportHere!G914="x",IF(copyYourOldExportHere!C914="","",copyYourOldExportHere!C914),"")</f>
        <v/>
      </c>
      <c r="E914" s="4" t="str">
        <f>IF(copyYourOldExportHere!G914="x",IF(copyYourOldExportHere!D914="","",copyYourOldExportHere!D914),"")</f>
        <v/>
      </c>
      <c r="F914" s="4" t="str">
        <f>IF(copyYourOldExportHere!G914="x",IF(copyYourOldExportHere!E914="","",copyYourOldExportHere!E914),"")</f>
        <v/>
      </c>
      <c r="G914" s="4" t="str">
        <f>IF(copyYourOldExportHere!G914="x",IF(copyYourOldExportHere!F914="","",copyYourOldExportHere!F914),"")</f>
        <v/>
      </c>
      <c r="H914" s="4" t="str">
        <f>IF(copyYourOldExportHere!G914="x",IF(copyYourOldExportHere!G914="","",copyYourOldExportHere!G914),"")</f>
        <v/>
      </c>
      <c r="I914" s="4" t="str">
        <f>IF(copyYourOldExportHere!G914="x",IF(copyYourOldExportHere!H914="","",copyYourOldExportHere!H914),"")</f>
        <v/>
      </c>
      <c r="J914" s="4" t="str">
        <f>IF(copyYourOldExportHere!G914="x",IF(copyYourOldExportHere!I914="","",copyYourOldExportHere!I914),"")</f>
        <v/>
      </c>
      <c r="K914">
        <v>913</v>
      </c>
      <c r="L914" t="s">
        <v>35</v>
      </c>
      <c r="M914" t="s">
        <v>671</v>
      </c>
      <c r="N914" t="s">
        <v>27</v>
      </c>
      <c r="O914">
        <v>5</v>
      </c>
      <c r="P914" t="s">
        <v>1791</v>
      </c>
      <c r="Q914" t="str">
        <f t="shared" si="85"/>
        <v/>
      </c>
      <c r="R914" t="str">
        <f t="shared" si="86"/>
        <v/>
      </c>
      <c r="S914" t="str">
        <f t="shared" si="87"/>
        <v/>
      </c>
      <c r="T914" t="s">
        <v>6</v>
      </c>
      <c r="V914" t="str">
        <f t="shared" si="88"/>
        <v>Maton,N*hBAA</v>
      </c>
      <c r="W914" t="str">
        <f>IF(T914&lt;&gt;"multiple",IF(ISERROR(VLOOKUP(SUBSTITUTE(SUBSTITUTE(V914,"*","~*"),"+","~+"),playerChgs!G$2:H$411,2,FALSE)),"",VLOOKUP(SUBSTITUTE(SUBSTITUTE(V914,"*","~*"),"+","~+"),playerChgs!G$2:H$411,2,FALSE)),"")</f>
        <v/>
      </c>
      <c r="X914" t="str">
        <f t="shared" si="89"/>
        <v>Maton,N*hBAA</v>
      </c>
    </row>
    <row r="915" spans="1:24" x14ac:dyDescent="0.25">
      <c r="A915" s="7" t="str">
        <f t="shared" si="84"/>
        <v/>
      </c>
      <c r="B915" s="4" t="str">
        <f>IF(copyYourOldExportHere!G915="x",IF(copyYourOldExportHere!A915="","",copyYourOldExportHere!A915),"")</f>
        <v/>
      </c>
      <c r="C915" s="4" t="str">
        <f>IF(copyYourOldExportHere!G915="x",IF(copyYourOldExportHere!B915="","",copyYourOldExportHere!B915),"")</f>
        <v/>
      </c>
      <c r="D915" s="4" t="str">
        <f>IF(copyYourOldExportHere!G915="x",IF(copyYourOldExportHere!C915="","",copyYourOldExportHere!C915),"")</f>
        <v/>
      </c>
      <c r="E915" s="4" t="str">
        <f>IF(copyYourOldExportHere!G915="x",IF(copyYourOldExportHere!D915="","",copyYourOldExportHere!D915),"")</f>
        <v/>
      </c>
      <c r="F915" s="4" t="str">
        <f>IF(copyYourOldExportHere!G915="x",IF(copyYourOldExportHere!E915="","",copyYourOldExportHere!E915),"")</f>
        <v/>
      </c>
      <c r="G915" s="4" t="str">
        <f>IF(copyYourOldExportHere!G915="x",IF(copyYourOldExportHere!F915="","",copyYourOldExportHere!F915),"")</f>
        <v/>
      </c>
      <c r="H915" s="4" t="str">
        <f>IF(copyYourOldExportHere!G915="x",IF(copyYourOldExportHere!G915="","",copyYourOldExportHere!G915),"")</f>
        <v/>
      </c>
      <c r="I915" s="4" t="str">
        <f>IF(copyYourOldExportHere!G915="x",IF(copyYourOldExportHere!H915="","",copyYourOldExportHere!H915),"")</f>
        <v/>
      </c>
      <c r="J915" s="4" t="str">
        <f>IF(copyYourOldExportHere!G915="x",IF(copyYourOldExportHere!I915="","",copyYourOldExportHere!I915),"")</f>
        <v/>
      </c>
      <c r="K915">
        <v>914</v>
      </c>
      <c r="L915" t="s">
        <v>25</v>
      </c>
      <c r="M915" t="s">
        <v>282</v>
      </c>
      <c r="N915" t="s">
        <v>22</v>
      </c>
      <c r="O915">
        <v>64</v>
      </c>
      <c r="P915" t="s">
        <v>68</v>
      </c>
      <c r="Q915" t="str">
        <f t="shared" si="85"/>
        <v/>
      </c>
      <c r="R915" t="str">
        <f t="shared" si="86"/>
        <v/>
      </c>
      <c r="S915" t="str">
        <f t="shared" si="87"/>
        <v/>
      </c>
      <c r="V915" t="str">
        <f t="shared" si="88"/>
        <v>Maton,PpNYN</v>
      </c>
      <c r="W915" t="str">
        <f>IF(T915&lt;&gt;"multiple",IF(ISERROR(VLOOKUP(SUBSTITUTE(SUBSTITUTE(V915,"*","~*"),"+","~+"),playerChgs!G$2:H$411,2,FALSE)),"",VLOOKUP(SUBSTITUTE(SUBSTITUTE(V915,"*","~*"),"+","~+"),playerChgs!G$2:H$411,2,FALSE)),"")</f>
        <v/>
      </c>
      <c r="X915" t="str">
        <f t="shared" si="89"/>
        <v>Maton,PpNYN</v>
      </c>
    </row>
    <row r="916" spans="1:24" x14ac:dyDescent="0.25">
      <c r="A916" s="7" t="str">
        <f t="shared" si="84"/>
        <v/>
      </c>
      <c r="B916" s="4" t="str">
        <f>IF(copyYourOldExportHere!G916="x",IF(copyYourOldExportHere!A916="","",copyYourOldExportHere!A916),"")</f>
        <v/>
      </c>
      <c r="C916" s="4" t="str">
        <f>IF(copyYourOldExportHere!G916="x",IF(copyYourOldExportHere!B916="","",copyYourOldExportHere!B916),"")</f>
        <v/>
      </c>
      <c r="D916" s="4" t="str">
        <f>IF(copyYourOldExportHere!G916="x",IF(copyYourOldExportHere!C916="","",copyYourOldExportHere!C916),"")</f>
        <v/>
      </c>
      <c r="E916" s="4" t="str">
        <f>IF(copyYourOldExportHere!G916="x",IF(copyYourOldExportHere!D916="","",copyYourOldExportHere!D916),"")</f>
        <v/>
      </c>
      <c r="F916" s="4" t="str">
        <f>IF(copyYourOldExportHere!G916="x",IF(copyYourOldExportHere!E916="","",copyYourOldExportHere!E916),"")</f>
        <v/>
      </c>
      <c r="G916" s="4" t="str">
        <f>IF(copyYourOldExportHere!G916="x",IF(copyYourOldExportHere!F916="","",copyYourOldExportHere!F916),"")</f>
        <v/>
      </c>
      <c r="H916" s="4" t="str">
        <f>IF(copyYourOldExportHere!G916="x",IF(copyYourOldExportHere!G916="","",copyYourOldExportHere!G916),"")</f>
        <v/>
      </c>
      <c r="I916" s="4" t="str">
        <f>IF(copyYourOldExportHere!G916="x",IF(copyYourOldExportHere!H916="","",copyYourOldExportHere!H916),"")</f>
        <v/>
      </c>
      <c r="J916" s="4" t="str">
        <f>IF(copyYourOldExportHere!G916="x",IF(copyYourOldExportHere!I916="","",copyYourOldExportHere!I916),"")</f>
        <v/>
      </c>
      <c r="K916">
        <v>915</v>
      </c>
      <c r="L916" t="s">
        <v>47</v>
      </c>
      <c r="M916" t="s">
        <v>282</v>
      </c>
      <c r="N916" t="s">
        <v>22</v>
      </c>
      <c r="O916">
        <v>35</v>
      </c>
      <c r="P916" t="s">
        <v>74</v>
      </c>
      <c r="Q916" t="str">
        <f t="shared" si="85"/>
        <v/>
      </c>
      <c r="R916" t="str">
        <f t="shared" si="86"/>
        <v/>
      </c>
      <c r="S916" t="str">
        <f t="shared" si="87"/>
        <v/>
      </c>
      <c r="T916" t="s">
        <v>7</v>
      </c>
      <c r="V916" t="str">
        <f t="shared" si="88"/>
        <v>Maton,PpTBA</v>
      </c>
      <c r="W916" t="str">
        <f>IF(T916&lt;&gt;"multiple",IF(ISERROR(VLOOKUP(SUBSTITUTE(SUBSTITUTE(V916,"*","~*"),"+","~+"),playerChgs!G$2:H$411,2,FALSE)),"",VLOOKUP(SUBSTITUTE(SUBSTITUTE(V916,"*","~*"),"+","~+"),playerChgs!G$2:H$411,2,FALSE)),"")</f>
        <v/>
      </c>
      <c r="X916" t="str">
        <f t="shared" si="89"/>
        <v>Maton,PpTBA</v>
      </c>
    </row>
    <row r="917" spans="1:24" x14ac:dyDescent="0.25">
      <c r="A917" s="7" t="str">
        <f t="shared" si="84"/>
        <v/>
      </c>
      <c r="B917" s="4" t="str">
        <f>IF(copyYourOldExportHere!G917="x",IF(copyYourOldExportHere!A917="","",copyYourOldExportHere!A917),"")</f>
        <v/>
      </c>
      <c r="C917" s="4" t="str">
        <f>IF(copyYourOldExportHere!G917="x",IF(copyYourOldExportHere!B917="","",copyYourOldExportHere!B917),"")</f>
        <v/>
      </c>
      <c r="D917" s="4" t="str">
        <f>IF(copyYourOldExportHere!G917="x",IF(copyYourOldExportHere!C917="","",copyYourOldExportHere!C917),"")</f>
        <v/>
      </c>
      <c r="E917" s="4" t="str">
        <f>IF(copyYourOldExportHere!G917="x",IF(copyYourOldExportHere!D917="","",copyYourOldExportHere!D917),"")</f>
        <v/>
      </c>
      <c r="F917" s="4" t="str">
        <f>IF(copyYourOldExportHere!G917="x",IF(copyYourOldExportHere!E917="","",copyYourOldExportHere!E917),"")</f>
        <v/>
      </c>
      <c r="G917" s="4" t="str">
        <f>IF(copyYourOldExportHere!G917="x",IF(copyYourOldExportHere!F917="","",copyYourOldExportHere!F917),"")</f>
        <v/>
      </c>
      <c r="H917" s="4" t="str">
        <f>IF(copyYourOldExportHere!G917="x",IF(copyYourOldExportHere!G917="","",copyYourOldExportHere!G917),"")</f>
        <v/>
      </c>
      <c r="I917" s="4" t="str">
        <f>IF(copyYourOldExportHere!G917="x",IF(copyYourOldExportHere!H917="","",copyYourOldExportHere!H917),"")</f>
        <v/>
      </c>
      <c r="J917" s="4" t="str">
        <f>IF(copyYourOldExportHere!G917="x",IF(copyYourOldExportHere!I917="","",copyYourOldExportHere!I917),"")</f>
        <v/>
      </c>
      <c r="K917">
        <v>916</v>
      </c>
      <c r="L917" t="s">
        <v>25</v>
      </c>
      <c r="M917" t="s">
        <v>282</v>
      </c>
      <c r="N917" t="s">
        <v>22</v>
      </c>
      <c r="O917">
        <v>29</v>
      </c>
      <c r="P917" t="s">
        <v>66</v>
      </c>
      <c r="Q917" t="str">
        <f t="shared" si="85"/>
        <v/>
      </c>
      <c r="R917" t="str">
        <f t="shared" si="86"/>
        <v/>
      </c>
      <c r="S917" t="str">
        <f t="shared" si="87"/>
        <v/>
      </c>
      <c r="T917" t="s">
        <v>7</v>
      </c>
      <c r="V917" t="str">
        <f t="shared" si="88"/>
        <v>Maton,PpNYN</v>
      </c>
      <c r="W917" t="str">
        <f>IF(T917&lt;&gt;"multiple",IF(ISERROR(VLOOKUP(SUBSTITUTE(SUBSTITUTE(V917,"*","~*"),"+","~+"),playerChgs!G$2:H$411,2,FALSE)),"",VLOOKUP(SUBSTITUTE(SUBSTITUTE(V917,"*","~*"),"+","~+"),playerChgs!G$2:H$411,2,FALSE)),"")</f>
        <v/>
      </c>
      <c r="X917" t="str">
        <f t="shared" si="89"/>
        <v>Maton,PpNYN</v>
      </c>
    </row>
    <row r="918" spans="1:24" x14ac:dyDescent="0.25">
      <c r="A918" s="7" t="str">
        <f t="shared" si="84"/>
        <v/>
      </c>
      <c r="B918" s="4" t="str">
        <f>IF(copyYourOldExportHere!G918="x",IF(copyYourOldExportHere!A918="","",copyYourOldExportHere!A918),"")</f>
        <v/>
      </c>
      <c r="C918" s="4" t="str">
        <f>IF(copyYourOldExportHere!G918="x",IF(copyYourOldExportHere!B918="","",copyYourOldExportHere!B918),"")</f>
        <v/>
      </c>
      <c r="D918" s="4" t="str">
        <f>IF(copyYourOldExportHere!G918="x",IF(copyYourOldExportHere!C918="","",copyYourOldExportHere!C918),"")</f>
        <v/>
      </c>
      <c r="E918" s="4" t="str">
        <f>IF(copyYourOldExportHere!G918="x",IF(copyYourOldExportHere!D918="","",copyYourOldExportHere!D918),"")</f>
        <v/>
      </c>
      <c r="F918" s="4" t="str">
        <f>IF(copyYourOldExportHere!G918="x",IF(copyYourOldExportHere!E918="","",copyYourOldExportHere!E918),"")</f>
        <v/>
      </c>
      <c r="G918" s="4" t="str">
        <f>IF(copyYourOldExportHere!G918="x",IF(copyYourOldExportHere!F918="","",copyYourOldExportHere!F918),"")</f>
        <v/>
      </c>
      <c r="H918" s="4" t="str">
        <f>IF(copyYourOldExportHere!G918="x",IF(copyYourOldExportHere!G918="","",copyYourOldExportHere!G918),"")</f>
        <v/>
      </c>
      <c r="I918" s="4" t="str">
        <f>IF(copyYourOldExportHere!G918="x",IF(copyYourOldExportHere!H918="","",copyYourOldExportHere!H918),"")</f>
        <v/>
      </c>
      <c r="J918" s="4" t="str">
        <f>IF(copyYourOldExportHere!G918="x",IF(copyYourOldExportHere!I918="","",copyYourOldExportHere!I918),"")</f>
        <v/>
      </c>
      <c r="K918">
        <v>917</v>
      </c>
      <c r="L918" t="s">
        <v>28</v>
      </c>
      <c r="M918" t="s">
        <v>1108</v>
      </c>
      <c r="N918" t="s">
        <v>27</v>
      </c>
      <c r="O918">
        <v>150</v>
      </c>
      <c r="P918" t="s">
        <v>1792</v>
      </c>
      <c r="Q918" t="str">
        <f t="shared" si="85"/>
        <v/>
      </c>
      <c r="R918" t="str">
        <f t="shared" si="86"/>
        <v/>
      </c>
      <c r="S918" t="str">
        <f t="shared" si="87"/>
        <v/>
      </c>
      <c r="V918" t="str">
        <f t="shared" si="88"/>
        <v>Matos,LhSFN</v>
      </c>
      <c r="W918" t="str">
        <f>IF(T918&lt;&gt;"multiple",IF(ISERROR(VLOOKUP(SUBSTITUTE(SUBSTITUTE(V918,"*","~*"),"+","~+"),playerChgs!G$2:H$411,2,FALSE)),"",VLOOKUP(SUBSTITUTE(SUBSTITUTE(V918,"*","~*"),"+","~+"),playerChgs!G$2:H$411,2,FALSE)),"")</f>
        <v/>
      </c>
      <c r="X918" t="str">
        <f t="shared" si="89"/>
        <v>Matos,LhSFN</v>
      </c>
    </row>
    <row r="919" spans="1:24" x14ac:dyDescent="0.25">
      <c r="A919" s="7" t="str">
        <f t="shared" si="84"/>
        <v/>
      </c>
      <c r="B919" s="4" t="str">
        <f>IF(copyYourOldExportHere!G919="x",IF(copyYourOldExportHere!A919="","",copyYourOldExportHere!A919),"")</f>
        <v/>
      </c>
      <c r="C919" s="4" t="str">
        <f>IF(copyYourOldExportHere!G919="x",IF(copyYourOldExportHere!B919="","",copyYourOldExportHere!B919),"")</f>
        <v/>
      </c>
      <c r="D919" s="4" t="str">
        <f>IF(copyYourOldExportHere!G919="x",IF(copyYourOldExportHere!C919="","",copyYourOldExportHere!C919),"")</f>
        <v/>
      </c>
      <c r="E919" s="4" t="str">
        <f>IF(copyYourOldExportHere!G919="x",IF(copyYourOldExportHere!D919="","",copyYourOldExportHere!D919),"")</f>
        <v/>
      </c>
      <c r="F919" s="4" t="str">
        <f>IF(copyYourOldExportHere!G919="x",IF(copyYourOldExportHere!E919="","",copyYourOldExportHere!E919),"")</f>
        <v/>
      </c>
      <c r="G919" s="4" t="str">
        <f>IF(copyYourOldExportHere!G919="x",IF(copyYourOldExportHere!F919="","",copyYourOldExportHere!F919),"")</f>
        <v/>
      </c>
      <c r="H919" s="4" t="str">
        <f>IF(copyYourOldExportHere!G919="x",IF(copyYourOldExportHere!G919="","",copyYourOldExportHere!G919),"")</f>
        <v/>
      </c>
      <c r="I919" s="4" t="str">
        <f>IF(copyYourOldExportHere!G919="x",IF(copyYourOldExportHere!H919="","",copyYourOldExportHere!H919),"")</f>
        <v/>
      </c>
      <c r="J919" s="4" t="str">
        <f>IF(copyYourOldExportHere!G919="x",IF(copyYourOldExportHere!I919="","",copyYourOldExportHere!I919),"")</f>
        <v/>
      </c>
      <c r="K919">
        <v>918</v>
      </c>
      <c r="L919" t="s">
        <v>26</v>
      </c>
      <c r="M919" t="s">
        <v>1793</v>
      </c>
      <c r="N919" t="s">
        <v>22</v>
      </c>
      <c r="O919">
        <v>63</v>
      </c>
      <c r="P919" t="s">
        <v>62</v>
      </c>
      <c r="Q919" t="str">
        <f t="shared" si="85"/>
        <v/>
      </c>
      <c r="R919" t="str">
        <f t="shared" si="86"/>
        <v/>
      </c>
      <c r="S919" t="str">
        <f t="shared" si="87"/>
        <v/>
      </c>
      <c r="V919" t="str">
        <f t="shared" si="88"/>
        <v>Matsui,Y*pSDN</v>
      </c>
      <c r="W919" t="str">
        <f>IF(T919&lt;&gt;"multiple",IF(ISERROR(VLOOKUP(SUBSTITUTE(SUBSTITUTE(V919,"*","~*"),"+","~+"),playerChgs!G$2:H$411,2,FALSE)),"",VLOOKUP(SUBSTITUTE(SUBSTITUTE(V919,"*","~*"),"+","~+"),playerChgs!G$2:H$411,2,FALSE)),"")</f>
        <v/>
      </c>
      <c r="X919" t="str">
        <f t="shared" si="89"/>
        <v>Matsui,Y*pSDN</v>
      </c>
    </row>
    <row r="920" spans="1:24" x14ac:dyDescent="0.25">
      <c r="A920" s="7" t="str">
        <f t="shared" si="84"/>
        <v/>
      </c>
      <c r="B920" s="4" t="str">
        <f>IF(copyYourOldExportHere!G920="x",IF(copyYourOldExportHere!A920="","",copyYourOldExportHere!A920),"")</f>
        <v/>
      </c>
      <c r="C920" s="4" t="str">
        <f>IF(copyYourOldExportHere!G920="x",IF(copyYourOldExportHere!B920="","",copyYourOldExportHere!B920),"")</f>
        <v/>
      </c>
      <c r="D920" s="4" t="str">
        <f>IF(copyYourOldExportHere!G920="x",IF(copyYourOldExportHere!C920="","",copyYourOldExportHere!C920),"")</f>
        <v/>
      </c>
      <c r="E920" s="4" t="str">
        <f>IF(copyYourOldExportHere!G920="x",IF(copyYourOldExportHere!D920="","",copyYourOldExportHere!D920),"")</f>
        <v/>
      </c>
      <c r="F920" s="4" t="str">
        <f>IF(copyYourOldExportHere!G920="x",IF(copyYourOldExportHere!E920="","",copyYourOldExportHere!E920),"")</f>
        <v/>
      </c>
      <c r="G920" s="4" t="str">
        <f>IF(copyYourOldExportHere!G920="x",IF(copyYourOldExportHere!F920="","",copyYourOldExportHere!F920),"")</f>
        <v/>
      </c>
      <c r="H920" s="4" t="str">
        <f>IF(copyYourOldExportHere!G920="x",IF(copyYourOldExportHere!G920="","",copyYourOldExportHere!G920),"")</f>
        <v/>
      </c>
      <c r="I920" s="4" t="str">
        <f>IF(copyYourOldExportHere!G920="x",IF(copyYourOldExportHere!H920="","",copyYourOldExportHere!H920),"")</f>
        <v/>
      </c>
      <c r="J920" s="4" t="str">
        <f>IF(copyYourOldExportHere!G920="x",IF(copyYourOldExportHere!I920="","",copyYourOldExportHere!I920),"")</f>
        <v/>
      </c>
      <c r="K920">
        <v>919</v>
      </c>
      <c r="L920" t="s">
        <v>42</v>
      </c>
      <c r="M920" t="s">
        <v>1794</v>
      </c>
      <c r="N920" t="s">
        <v>22</v>
      </c>
      <c r="O920">
        <v>38</v>
      </c>
      <c r="P920" t="s">
        <v>69</v>
      </c>
      <c r="Q920" t="str">
        <f t="shared" si="85"/>
        <v/>
      </c>
      <c r="R920" t="str">
        <f t="shared" si="86"/>
        <v/>
      </c>
      <c r="S920" t="str">
        <f t="shared" si="87"/>
        <v/>
      </c>
      <c r="V920" t="str">
        <f t="shared" si="88"/>
        <v>Matthews,ZpMNA</v>
      </c>
      <c r="W920" t="str">
        <f>IF(T920&lt;&gt;"multiple",IF(ISERROR(VLOOKUP(SUBSTITUTE(SUBSTITUTE(V920,"*","~*"),"+","~+"),playerChgs!G$2:H$411,2,FALSE)),"",VLOOKUP(SUBSTITUTE(SUBSTITUTE(V920,"*","~*"),"+","~+"),playerChgs!G$2:H$411,2,FALSE)),"")</f>
        <v/>
      </c>
      <c r="X920" t="str">
        <f t="shared" si="89"/>
        <v>Matthews,ZpMNA</v>
      </c>
    </row>
    <row r="921" spans="1:24" x14ac:dyDescent="0.25">
      <c r="A921" s="7" t="str">
        <f t="shared" si="84"/>
        <v/>
      </c>
      <c r="B921" s="4" t="str">
        <f>IF(copyYourOldExportHere!G921="x",IF(copyYourOldExportHere!A921="","",copyYourOldExportHere!A921),"")</f>
        <v/>
      </c>
      <c r="C921" s="4" t="str">
        <f>IF(copyYourOldExportHere!G921="x",IF(copyYourOldExportHere!B921="","",copyYourOldExportHere!B921),"")</f>
        <v/>
      </c>
      <c r="D921" s="4" t="str">
        <f>IF(copyYourOldExportHere!G921="x",IF(copyYourOldExportHere!C921="","",copyYourOldExportHere!C921),"")</f>
        <v/>
      </c>
      <c r="E921" s="4" t="str">
        <f>IF(copyYourOldExportHere!G921="x",IF(copyYourOldExportHere!D921="","",copyYourOldExportHere!D921),"")</f>
        <v/>
      </c>
      <c r="F921" s="4" t="str">
        <f>IF(copyYourOldExportHere!G921="x",IF(copyYourOldExportHere!E921="","",copyYourOldExportHere!E921),"")</f>
        <v/>
      </c>
      <c r="G921" s="4" t="str">
        <f>IF(copyYourOldExportHere!G921="x",IF(copyYourOldExportHere!F921="","",copyYourOldExportHere!F921),"")</f>
        <v/>
      </c>
      <c r="H921" s="4" t="str">
        <f>IF(copyYourOldExportHere!G921="x",IF(copyYourOldExportHere!G921="","",copyYourOldExportHere!G921),"")</f>
        <v/>
      </c>
      <c r="I921" s="4" t="str">
        <f>IF(copyYourOldExportHere!G921="x",IF(copyYourOldExportHere!H921="","",copyYourOldExportHere!H921),"")</f>
        <v/>
      </c>
      <c r="J921" s="4" t="str">
        <f>IF(copyYourOldExportHere!G921="x",IF(copyYourOldExportHere!I921="","",copyYourOldExportHere!I921),"")</f>
        <v/>
      </c>
      <c r="K921">
        <v>920</v>
      </c>
      <c r="L921" t="s">
        <v>32</v>
      </c>
      <c r="M921" t="s">
        <v>1795</v>
      </c>
      <c r="N921" t="s">
        <v>22</v>
      </c>
      <c r="O921">
        <v>5</v>
      </c>
      <c r="P921" t="s">
        <v>60</v>
      </c>
      <c r="Q921" t="str">
        <f t="shared" si="85"/>
        <v/>
      </c>
      <c r="R921" t="str">
        <f t="shared" si="86"/>
        <v/>
      </c>
      <c r="S921" t="str">
        <f t="shared" si="87"/>
        <v/>
      </c>
      <c r="T921" t="s">
        <v>6</v>
      </c>
      <c r="V921" t="str">
        <f t="shared" si="88"/>
        <v>Mattson,IpPIN</v>
      </c>
      <c r="W921" t="str">
        <f>IF(T921&lt;&gt;"multiple",IF(ISERROR(VLOOKUP(SUBSTITUTE(SUBSTITUTE(V921,"*","~*"),"+","~+"),playerChgs!G$2:H$411,2,FALSE)),"",VLOOKUP(SUBSTITUTE(SUBSTITUTE(V921,"*","~*"),"+","~+"),playerChgs!G$2:H$411,2,FALSE)),"")</f>
        <v/>
      </c>
      <c r="X921" t="str">
        <f t="shared" si="89"/>
        <v>Mattson,IpPIN</v>
      </c>
    </row>
    <row r="922" spans="1:24" x14ac:dyDescent="0.25">
      <c r="A922" s="7" t="str">
        <f t="shared" si="84"/>
        <v/>
      </c>
      <c r="B922" s="4" t="str">
        <f>IF(copyYourOldExportHere!G922="x",IF(copyYourOldExportHere!A922="","",copyYourOldExportHere!A922),"")</f>
        <v/>
      </c>
      <c r="C922" s="4" t="str">
        <f>IF(copyYourOldExportHere!G922="x",IF(copyYourOldExportHere!B922="","",copyYourOldExportHere!B922),"")</f>
        <v/>
      </c>
      <c r="D922" s="4" t="str">
        <f>IF(copyYourOldExportHere!G922="x",IF(copyYourOldExportHere!C922="","",copyYourOldExportHere!C922),"")</f>
        <v/>
      </c>
      <c r="E922" s="4" t="str">
        <f>IF(copyYourOldExportHere!G922="x",IF(copyYourOldExportHere!D922="","",copyYourOldExportHere!D922),"")</f>
        <v/>
      </c>
      <c r="F922" s="4" t="str">
        <f>IF(copyYourOldExportHere!G922="x",IF(copyYourOldExportHere!E922="","",copyYourOldExportHere!E922),"")</f>
        <v/>
      </c>
      <c r="G922" s="4" t="str">
        <f>IF(copyYourOldExportHere!G922="x",IF(copyYourOldExportHere!F922="","",copyYourOldExportHere!F922),"")</f>
        <v/>
      </c>
      <c r="H922" s="4" t="str">
        <f>IF(copyYourOldExportHere!G922="x",IF(copyYourOldExportHere!G922="","",copyYourOldExportHere!G922),"")</f>
        <v/>
      </c>
      <c r="I922" s="4" t="str">
        <f>IF(copyYourOldExportHere!G922="x",IF(copyYourOldExportHere!H922="","",copyYourOldExportHere!H922),"")</f>
        <v/>
      </c>
      <c r="J922" s="4" t="str">
        <f>IF(copyYourOldExportHere!G922="x",IF(copyYourOldExportHere!I922="","",copyYourOldExportHere!I922),"")</f>
        <v/>
      </c>
      <c r="K922">
        <v>921</v>
      </c>
      <c r="L922" t="s">
        <v>43</v>
      </c>
      <c r="M922" t="s">
        <v>207</v>
      </c>
      <c r="N922" t="s">
        <v>22</v>
      </c>
      <c r="O922">
        <v>44</v>
      </c>
      <c r="P922" t="s">
        <v>65</v>
      </c>
      <c r="Q922" t="str">
        <f t="shared" si="85"/>
        <v/>
      </c>
      <c r="R922" t="str">
        <f t="shared" si="86"/>
        <v/>
      </c>
      <c r="S922" t="str">
        <f t="shared" si="87"/>
        <v/>
      </c>
      <c r="V922" t="str">
        <f t="shared" si="88"/>
        <v>Matz,S*pSLN</v>
      </c>
      <c r="W922" t="str">
        <f>IF(T922&lt;&gt;"multiple",IF(ISERROR(VLOOKUP(SUBSTITUTE(SUBSTITUTE(V922,"*","~*"),"+","~+"),playerChgs!G$2:H$411,2,FALSE)),"",VLOOKUP(SUBSTITUTE(SUBSTITUTE(V922,"*","~*"),"+","~+"),playerChgs!G$2:H$411,2,FALSE)),"")</f>
        <v/>
      </c>
      <c r="X922" t="str">
        <f t="shared" si="89"/>
        <v>Matz,S*pSLN</v>
      </c>
    </row>
    <row r="923" spans="1:24" x14ac:dyDescent="0.25">
      <c r="A923" s="7" t="str">
        <f t="shared" si="84"/>
        <v/>
      </c>
      <c r="B923" s="4" t="str">
        <f>IF(copyYourOldExportHere!G923="x",IF(copyYourOldExportHere!A923="","",copyYourOldExportHere!A923),"")</f>
        <v/>
      </c>
      <c r="C923" s="4" t="str">
        <f>IF(copyYourOldExportHere!G923="x",IF(copyYourOldExportHere!B923="","",copyYourOldExportHere!B923),"")</f>
        <v/>
      </c>
      <c r="D923" s="4" t="str">
        <f>IF(copyYourOldExportHere!G923="x",IF(copyYourOldExportHere!C923="","",copyYourOldExportHere!C923),"")</f>
        <v/>
      </c>
      <c r="E923" s="4" t="str">
        <f>IF(copyYourOldExportHere!G923="x",IF(copyYourOldExportHere!D923="","",copyYourOldExportHere!D923),"")</f>
        <v/>
      </c>
      <c r="F923" s="4" t="str">
        <f>IF(copyYourOldExportHere!G923="x",IF(copyYourOldExportHere!E923="","",copyYourOldExportHere!E923),"")</f>
        <v/>
      </c>
      <c r="G923" s="4" t="str">
        <f>IF(copyYourOldExportHere!G923="x",IF(copyYourOldExportHere!F923="","",copyYourOldExportHere!F923),"")</f>
        <v/>
      </c>
      <c r="H923" s="4" t="str">
        <f>IF(copyYourOldExportHere!G923="x",IF(copyYourOldExportHere!G923="","",copyYourOldExportHere!G923),"")</f>
        <v/>
      </c>
      <c r="I923" s="4" t="str">
        <f>IF(copyYourOldExportHere!G923="x",IF(copyYourOldExportHere!H923="","",copyYourOldExportHere!H923),"")</f>
        <v/>
      </c>
      <c r="J923" s="4" t="str">
        <f>IF(copyYourOldExportHere!G923="x",IF(copyYourOldExportHere!I923="","",copyYourOldExportHere!I923),"")</f>
        <v/>
      </c>
      <c r="K923">
        <v>922</v>
      </c>
      <c r="L923" t="s">
        <v>36</v>
      </c>
      <c r="M923" t="s">
        <v>1796</v>
      </c>
      <c r="N923" t="s">
        <v>22</v>
      </c>
      <c r="O923">
        <v>10</v>
      </c>
      <c r="P923" t="s">
        <v>62</v>
      </c>
      <c r="Q923" t="str">
        <f t="shared" si="85"/>
        <v/>
      </c>
      <c r="R923" t="str">
        <f t="shared" si="86"/>
        <v/>
      </c>
      <c r="S923" t="str">
        <f t="shared" si="87"/>
        <v/>
      </c>
      <c r="T923" t="s">
        <v>6</v>
      </c>
      <c r="V923" t="str">
        <f t="shared" si="88"/>
        <v>Matzek,T*pATN</v>
      </c>
      <c r="W923" t="str">
        <f>IF(T923&lt;&gt;"multiple",IF(ISERROR(VLOOKUP(SUBSTITUTE(SUBSTITUTE(V923,"*","~*"),"+","~+"),playerChgs!G$2:H$411,2,FALSE)),"",VLOOKUP(SUBSTITUTE(SUBSTITUTE(V923,"*","~*"),"+","~+"),playerChgs!G$2:H$411,2,FALSE)),"")</f>
        <v/>
      </c>
      <c r="X923" t="str">
        <f t="shared" si="89"/>
        <v>Matzek,T*pATN</v>
      </c>
    </row>
    <row r="924" spans="1:24" x14ac:dyDescent="0.25">
      <c r="A924" s="7" t="str">
        <f t="shared" si="84"/>
        <v/>
      </c>
      <c r="B924" s="4" t="str">
        <f>IF(copyYourOldExportHere!G924="x",IF(copyYourOldExportHere!A924="","",copyYourOldExportHere!A924),"")</f>
        <v/>
      </c>
      <c r="C924" s="4" t="str">
        <f>IF(copyYourOldExportHere!G924="x",IF(copyYourOldExportHere!B924="","",copyYourOldExportHere!B924),"")</f>
        <v/>
      </c>
      <c r="D924" s="4" t="str">
        <f>IF(copyYourOldExportHere!G924="x",IF(copyYourOldExportHere!C924="","",copyYourOldExportHere!C924),"")</f>
        <v/>
      </c>
      <c r="E924" s="4" t="str">
        <f>IF(copyYourOldExportHere!G924="x",IF(copyYourOldExportHere!D924="","",copyYourOldExportHere!D924),"")</f>
        <v/>
      </c>
      <c r="F924" s="4" t="str">
        <f>IF(copyYourOldExportHere!G924="x",IF(copyYourOldExportHere!E924="","",copyYourOldExportHere!E924),"")</f>
        <v/>
      </c>
      <c r="G924" s="4" t="str">
        <f>IF(copyYourOldExportHere!G924="x",IF(copyYourOldExportHere!F924="","",copyYourOldExportHere!F924),"")</f>
        <v/>
      </c>
      <c r="H924" s="4" t="str">
        <f>IF(copyYourOldExportHere!G924="x",IF(copyYourOldExportHere!G924="","",copyYourOldExportHere!G924),"")</f>
        <v/>
      </c>
      <c r="I924" s="4" t="str">
        <f>IF(copyYourOldExportHere!G924="x",IF(copyYourOldExportHere!H924="","",copyYourOldExportHere!H924),"")</f>
        <v/>
      </c>
      <c r="J924" s="4" t="str">
        <f>IF(copyYourOldExportHere!G924="x",IF(copyYourOldExportHere!I924="","",copyYourOldExportHere!I924),"")</f>
        <v/>
      </c>
      <c r="K924">
        <v>923</v>
      </c>
      <c r="L924" t="s">
        <v>35</v>
      </c>
      <c r="M924" t="s">
        <v>1797</v>
      </c>
      <c r="N924" t="s">
        <v>27</v>
      </c>
      <c r="O924">
        <v>41</v>
      </c>
      <c r="P924" t="s">
        <v>1798</v>
      </c>
      <c r="Q924" t="str">
        <f t="shared" si="85"/>
        <v/>
      </c>
      <c r="R924" t="str">
        <f t="shared" si="86"/>
        <v/>
      </c>
      <c r="S924" t="str">
        <f t="shared" si="87"/>
        <v/>
      </c>
      <c r="T924" t="s">
        <v>6</v>
      </c>
      <c r="V924" t="str">
        <f t="shared" si="88"/>
        <v>Mayo,ChBAA</v>
      </c>
      <c r="W924" t="str">
        <f>IF(T924&lt;&gt;"multiple",IF(ISERROR(VLOOKUP(SUBSTITUTE(SUBSTITUTE(V924,"*","~*"),"+","~+"),playerChgs!G$2:H$411,2,FALSE)),"",VLOOKUP(SUBSTITUTE(SUBSTITUTE(V924,"*","~*"),"+","~+"),playerChgs!G$2:H$411,2,FALSE)),"")</f>
        <v/>
      </c>
      <c r="X924" t="str">
        <f t="shared" si="89"/>
        <v>Mayo,ChBAA</v>
      </c>
    </row>
    <row r="925" spans="1:24" x14ac:dyDescent="0.25">
      <c r="A925" s="7" t="str">
        <f t="shared" si="84"/>
        <v/>
      </c>
      <c r="B925" s="4" t="str">
        <f>IF(copyYourOldExportHere!G925="x",IF(copyYourOldExportHere!A925="","",copyYourOldExportHere!A925),"")</f>
        <v/>
      </c>
      <c r="C925" s="4" t="str">
        <f>IF(copyYourOldExportHere!G925="x",IF(copyYourOldExportHere!B925="","",copyYourOldExportHere!B925),"")</f>
        <v/>
      </c>
      <c r="D925" s="4" t="str">
        <f>IF(copyYourOldExportHere!G925="x",IF(copyYourOldExportHere!C925="","",copyYourOldExportHere!C925),"")</f>
        <v/>
      </c>
      <c r="E925" s="4" t="str">
        <f>IF(copyYourOldExportHere!G925="x",IF(copyYourOldExportHere!D925="","",copyYourOldExportHere!D925),"")</f>
        <v/>
      </c>
      <c r="F925" s="4" t="str">
        <f>IF(copyYourOldExportHere!G925="x",IF(copyYourOldExportHere!E925="","",copyYourOldExportHere!E925),"")</f>
        <v/>
      </c>
      <c r="G925" s="4" t="str">
        <f>IF(copyYourOldExportHere!G925="x",IF(copyYourOldExportHere!F925="","",copyYourOldExportHere!F925),"")</f>
        <v/>
      </c>
      <c r="H925" s="4" t="str">
        <f>IF(copyYourOldExportHere!G925="x",IF(copyYourOldExportHere!G925="","",copyYourOldExportHere!G925),"")</f>
        <v/>
      </c>
      <c r="I925" s="4" t="str">
        <f>IF(copyYourOldExportHere!G925="x",IF(copyYourOldExportHere!H925="","",copyYourOldExportHere!H925),"")</f>
        <v/>
      </c>
      <c r="J925" s="4" t="str">
        <f>IF(copyYourOldExportHere!G925="x",IF(copyYourOldExportHere!I925="","",copyYourOldExportHere!I925),"")</f>
        <v/>
      </c>
      <c r="K925">
        <v>924</v>
      </c>
      <c r="L925" t="s">
        <v>44</v>
      </c>
      <c r="M925" t="s">
        <v>672</v>
      </c>
      <c r="N925" t="s">
        <v>22</v>
      </c>
      <c r="O925">
        <v>43</v>
      </c>
      <c r="P925" t="s">
        <v>62</v>
      </c>
      <c r="Q925" t="str">
        <f t="shared" si="85"/>
        <v/>
      </c>
      <c r="R925" t="str">
        <f t="shared" si="86"/>
        <v/>
      </c>
      <c r="S925" t="str">
        <f t="shared" si="87"/>
        <v/>
      </c>
      <c r="V925" t="str">
        <f t="shared" si="88"/>
        <v>Mayza,T*pNYA</v>
      </c>
      <c r="W925" t="str">
        <f>IF(T925&lt;&gt;"multiple",IF(ISERROR(VLOOKUP(SUBSTITUTE(SUBSTITUTE(V925,"*","~*"),"+","~+"),playerChgs!G$2:H$411,2,FALSE)),"",VLOOKUP(SUBSTITUTE(SUBSTITUTE(V925,"*","~*"),"+","~+"),playerChgs!G$2:H$411,2,FALSE)),"")</f>
        <v/>
      </c>
      <c r="X925" t="str">
        <f t="shared" si="89"/>
        <v>Mayza,T*pNYA</v>
      </c>
    </row>
    <row r="926" spans="1:24" x14ac:dyDescent="0.25">
      <c r="A926" s="7" t="str">
        <f t="shared" si="84"/>
        <v/>
      </c>
      <c r="B926" s="4" t="str">
        <f>IF(copyYourOldExportHere!G926="x",IF(copyYourOldExportHere!A926="","",copyYourOldExportHere!A926),"")</f>
        <v/>
      </c>
      <c r="C926" s="4" t="str">
        <f>IF(copyYourOldExportHere!G926="x",IF(copyYourOldExportHere!B926="","",copyYourOldExportHere!B926),"")</f>
        <v/>
      </c>
      <c r="D926" s="4" t="str">
        <f>IF(copyYourOldExportHere!G926="x",IF(copyYourOldExportHere!C926="","",copyYourOldExportHere!C926),"")</f>
        <v/>
      </c>
      <c r="E926" s="4" t="str">
        <f>IF(copyYourOldExportHere!G926="x",IF(copyYourOldExportHere!D926="","",copyYourOldExportHere!D926),"")</f>
        <v/>
      </c>
      <c r="F926" s="4" t="str">
        <f>IF(copyYourOldExportHere!G926="x",IF(copyYourOldExportHere!E926="","",copyYourOldExportHere!E926),"")</f>
        <v/>
      </c>
      <c r="G926" s="4" t="str">
        <f>IF(copyYourOldExportHere!G926="x",IF(copyYourOldExportHere!F926="","",copyYourOldExportHere!F926),"")</f>
        <v/>
      </c>
      <c r="H926" s="4" t="str">
        <f>IF(copyYourOldExportHere!G926="x",IF(copyYourOldExportHere!G926="","",copyYourOldExportHere!G926),"")</f>
        <v/>
      </c>
      <c r="I926" s="4" t="str">
        <f>IF(copyYourOldExportHere!G926="x",IF(copyYourOldExportHere!H926="","",copyYourOldExportHere!H926),"")</f>
        <v/>
      </c>
      <c r="J926" s="4" t="str">
        <f>IF(copyYourOldExportHere!G926="x",IF(copyYourOldExportHere!I926="","",copyYourOldExportHere!I926),"")</f>
        <v/>
      </c>
      <c r="K926">
        <v>925</v>
      </c>
      <c r="L926" t="s">
        <v>26</v>
      </c>
      <c r="M926" t="s">
        <v>1799</v>
      </c>
      <c r="N926" t="s">
        <v>22</v>
      </c>
      <c r="O926">
        <v>34</v>
      </c>
      <c r="P926" t="s">
        <v>339</v>
      </c>
      <c r="Q926" t="str">
        <f t="shared" si="85"/>
        <v/>
      </c>
      <c r="R926" t="str">
        <f t="shared" si="86"/>
        <v/>
      </c>
      <c r="S926" t="str">
        <f t="shared" si="87"/>
        <v/>
      </c>
      <c r="V926" t="str">
        <f t="shared" si="88"/>
        <v>Mazur,ApSDN</v>
      </c>
      <c r="W926" t="str">
        <f>IF(T926&lt;&gt;"multiple",IF(ISERROR(VLOOKUP(SUBSTITUTE(SUBSTITUTE(V926,"*","~*"),"+","~+"),playerChgs!G$2:H$411,2,FALSE)),"",VLOOKUP(SUBSTITUTE(SUBSTITUTE(V926,"*","~*"),"+","~+"),playerChgs!G$2:H$411,2,FALSE)),"")</f>
        <v/>
      </c>
      <c r="X926" t="str">
        <f t="shared" si="89"/>
        <v>Mazur,ApSDN</v>
      </c>
    </row>
    <row r="927" spans="1:24" x14ac:dyDescent="0.25">
      <c r="A927" s="7" t="str">
        <f t="shared" si="84"/>
        <v/>
      </c>
      <c r="B927" s="4" t="str">
        <f>IF(copyYourOldExportHere!G927="x",IF(copyYourOldExportHere!A927="","",copyYourOldExportHere!A927),"")</f>
        <v/>
      </c>
      <c r="C927" s="4" t="str">
        <f>IF(copyYourOldExportHere!G927="x",IF(copyYourOldExportHere!B927="","",copyYourOldExportHere!B927),"")</f>
        <v/>
      </c>
      <c r="D927" s="4" t="str">
        <f>IF(copyYourOldExportHere!G927="x",IF(copyYourOldExportHere!C927="","",copyYourOldExportHere!C927),"")</f>
        <v/>
      </c>
      <c r="E927" s="4" t="str">
        <f>IF(copyYourOldExportHere!G927="x",IF(copyYourOldExportHere!D927="","",copyYourOldExportHere!D927),"")</f>
        <v/>
      </c>
      <c r="F927" s="4" t="str">
        <f>IF(copyYourOldExportHere!G927="x",IF(copyYourOldExportHere!E927="","",copyYourOldExportHere!E927),"")</f>
        <v/>
      </c>
      <c r="G927" s="4" t="str">
        <f>IF(copyYourOldExportHere!G927="x",IF(copyYourOldExportHere!F927="","",copyYourOldExportHere!F927),"")</f>
        <v/>
      </c>
      <c r="H927" s="4" t="str">
        <f>IF(copyYourOldExportHere!G927="x",IF(copyYourOldExportHere!G927="","",copyYourOldExportHere!G927),"")</f>
        <v/>
      </c>
      <c r="I927" s="4" t="str">
        <f>IF(copyYourOldExportHere!G927="x",IF(copyYourOldExportHere!H927="","",copyYourOldExportHere!H927),"")</f>
        <v/>
      </c>
      <c r="J927" s="4" t="str">
        <f>IF(copyYourOldExportHere!G927="x",IF(copyYourOldExportHere!I927="","",copyYourOldExportHere!I927),"")</f>
        <v/>
      </c>
      <c r="K927">
        <v>926</v>
      </c>
      <c r="L927" t="s">
        <v>37</v>
      </c>
      <c r="M927" t="s">
        <v>1109</v>
      </c>
      <c r="N927" t="s">
        <v>22</v>
      </c>
      <c r="O927">
        <v>57</v>
      </c>
      <c r="P927" t="s">
        <v>78</v>
      </c>
      <c r="Q927" t="str">
        <f t="shared" si="85"/>
        <v/>
      </c>
      <c r="R927" t="str">
        <f t="shared" si="86"/>
        <v/>
      </c>
      <c r="S927" t="str">
        <f t="shared" si="87"/>
        <v/>
      </c>
      <c r="V927" t="str">
        <f t="shared" si="88"/>
        <v>McArthur,JpKCA</v>
      </c>
      <c r="W927" t="str">
        <f>IF(T927&lt;&gt;"multiple",IF(ISERROR(VLOOKUP(SUBSTITUTE(SUBSTITUTE(V927,"*","~*"),"+","~+"),playerChgs!G$2:H$411,2,FALSE)),"",VLOOKUP(SUBSTITUTE(SUBSTITUTE(V927,"*","~*"),"+","~+"),playerChgs!G$2:H$411,2,FALSE)),"")</f>
        <v/>
      </c>
      <c r="X927" t="str">
        <f t="shared" si="89"/>
        <v>McArthur,JpKCA</v>
      </c>
    </row>
    <row r="928" spans="1:24" x14ac:dyDescent="0.25">
      <c r="A928" s="7" t="str">
        <f t="shared" si="84"/>
        <v/>
      </c>
      <c r="B928" s="4" t="str">
        <f>IF(copyYourOldExportHere!G928="x",IF(copyYourOldExportHere!A928="","",copyYourOldExportHere!A928),"")</f>
        <v/>
      </c>
      <c r="C928" s="4" t="str">
        <f>IF(copyYourOldExportHere!G928="x",IF(copyYourOldExportHere!B928="","",copyYourOldExportHere!B928),"")</f>
        <v/>
      </c>
      <c r="D928" s="4" t="str">
        <f>IF(copyYourOldExportHere!G928="x",IF(copyYourOldExportHere!C928="","",copyYourOldExportHere!C928),"")</f>
        <v/>
      </c>
      <c r="E928" s="4" t="str">
        <f>IF(copyYourOldExportHere!G928="x",IF(copyYourOldExportHere!D928="","",copyYourOldExportHere!D928),"")</f>
        <v/>
      </c>
      <c r="F928" s="4" t="str">
        <f>IF(copyYourOldExportHere!G928="x",IF(copyYourOldExportHere!E928="","",copyYourOldExportHere!E928),"")</f>
        <v/>
      </c>
      <c r="G928" s="4" t="str">
        <f>IF(copyYourOldExportHere!G928="x",IF(copyYourOldExportHere!F928="","",copyYourOldExportHere!F928),"")</f>
        <v/>
      </c>
      <c r="H928" s="4" t="str">
        <f>IF(copyYourOldExportHere!G928="x",IF(copyYourOldExportHere!G928="","",copyYourOldExportHere!G928),"")</f>
        <v/>
      </c>
      <c r="I928" s="4" t="str">
        <f>IF(copyYourOldExportHere!G928="x",IF(copyYourOldExportHere!H928="","",copyYourOldExportHere!H928),"")</f>
        <v/>
      </c>
      <c r="J928" s="4" t="str">
        <f>IF(copyYourOldExportHere!G928="x",IF(copyYourOldExportHere!I928="","",copyYourOldExportHere!I928),"")</f>
        <v/>
      </c>
      <c r="K928">
        <v>927</v>
      </c>
      <c r="L928" t="s">
        <v>35</v>
      </c>
      <c r="M928" t="s">
        <v>164</v>
      </c>
      <c r="N928" t="s">
        <v>27</v>
      </c>
      <c r="O928">
        <v>214</v>
      </c>
      <c r="P928" t="s">
        <v>1800</v>
      </c>
      <c r="Q928" t="str">
        <f t="shared" si="85"/>
        <v/>
      </c>
      <c r="R928" t="str">
        <f t="shared" si="86"/>
        <v/>
      </c>
      <c r="S928" t="str">
        <f t="shared" si="87"/>
        <v/>
      </c>
      <c r="V928" t="str">
        <f t="shared" si="88"/>
        <v>McCann,JhBAA</v>
      </c>
      <c r="W928" t="str">
        <f>IF(T928&lt;&gt;"multiple",IF(ISERROR(VLOOKUP(SUBSTITUTE(SUBSTITUTE(V928,"*","~*"),"+","~+"),playerChgs!G$2:H$411,2,FALSE)),"",VLOOKUP(SUBSTITUTE(SUBSTITUTE(V928,"*","~*"),"+","~+"),playerChgs!G$2:H$411,2,FALSE)),"")</f>
        <v/>
      </c>
      <c r="X928" t="str">
        <f t="shared" si="89"/>
        <v>McCann,JhBAA</v>
      </c>
    </row>
    <row r="929" spans="1:24" x14ac:dyDescent="0.25">
      <c r="A929" s="7" t="str">
        <f t="shared" si="84"/>
        <v/>
      </c>
      <c r="B929" s="4" t="str">
        <f>IF(copyYourOldExportHere!G929="x",IF(copyYourOldExportHere!A929="","",copyYourOldExportHere!A929),"")</f>
        <v/>
      </c>
      <c r="C929" s="4" t="str">
        <f>IF(copyYourOldExportHere!G929="x",IF(copyYourOldExportHere!B929="","",copyYourOldExportHere!B929),"")</f>
        <v/>
      </c>
      <c r="D929" s="4" t="str">
        <f>IF(copyYourOldExportHere!G929="x",IF(copyYourOldExportHere!C929="","",copyYourOldExportHere!C929),"")</f>
        <v/>
      </c>
      <c r="E929" s="4" t="str">
        <f>IF(copyYourOldExportHere!G929="x",IF(copyYourOldExportHere!D929="","",copyYourOldExportHere!D929),"")</f>
        <v/>
      </c>
      <c r="F929" s="4" t="str">
        <f>IF(copyYourOldExportHere!G929="x",IF(copyYourOldExportHere!E929="","",copyYourOldExportHere!E929),"")</f>
        <v/>
      </c>
      <c r="G929" s="4" t="str">
        <f>IF(copyYourOldExportHere!G929="x",IF(copyYourOldExportHere!F929="","",copyYourOldExportHere!F929),"")</f>
        <v/>
      </c>
      <c r="H929" s="4" t="str">
        <f>IF(copyYourOldExportHere!G929="x",IF(copyYourOldExportHere!G929="","",copyYourOldExportHere!G929),"")</f>
        <v/>
      </c>
      <c r="I929" s="4" t="str">
        <f>IF(copyYourOldExportHere!G929="x",IF(copyYourOldExportHere!H929="","",copyYourOldExportHere!H929),"")</f>
        <v/>
      </c>
      <c r="J929" s="4" t="str">
        <f>IF(copyYourOldExportHere!G929="x",IF(copyYourOldExportHere!I929="","",copyYourOldExportHere!I929),"")</f>
        <v/>
      </c>
      <c r="K929">
        <v>928</v>
      </c>
      <c r="L929" t="s">
        <v>45</v>
      </c>
      <c r="M929" t="s">
        <v>1801</v>
      </c>
      <c r="N929" t="s">
        <v>27</v>
      </c>
      <c r="O929">
        <v>140</v>
      </c>
      <c r="P929" t="s">
        <v>1802</v>
      </c>
      <c r="Q929" t="str">
        <f t="shared" si="85"/>
        <v/>
      </c>
      <c r="R929" t="str">
        <f t="shared" si="86"/>
        <v/>
      </c>
      <c r="S929" t="str">
        <f t="shared" si="87"/>
        <v/>
      </c>
      <c r="V929" t="str">
        <f t="shared" si="88"/>
        <v>McCann,K*hOAA</v>
      </c>
      <c r="W929" t="str">
        <f>IF(T929&lt;&gt;"multiple",IF(ISERROR(VLOOKUP(SUBSTITUTE(SUBSTITUTE(V929,"*","~*"),"+","~+"),playerChgs!G$2:H$411,2,FALSE)),"",VLOOKUP(SUBSTITUTE(SUBSTITUTE(V929,"*","~*"),"+","~+"),playerChgs!G$2:H$411,2,FALSE)),"")</f>
        <v/>
      </c>
      <c r="X929" t="str">
        <f t="shared" si="89"/>
        <v>McCann,K*hOAA</v>
      </c>
    </row>
    <row r="930" spans="1:24" x14ac:dyDescent="0.25">
      <c r="A930" s="7" t="str">
        <f t="shared" si="84"/>
        <v/>
      </c>
      <c r="B930" s="4" t="str">
        <f>IF(copyYourOldExportHere!G930="x",IF(copyYourOldExportHere!A930="","",copyYourOldExportHere!A930),"")</f>
        <v/>
      </c>
      <c r="C930" s="4" t="str">
        <f>IF(copyYourOldExportHere!G930="x",IF(copyYourOldExportHere!B930="","",copyYourOldExportHere!B930),"")</f>
        <v/>
      </c>
      <c r="D930" s="4" t="str">
        <f>IF(copyYourOldExportHere!G930="x",IF(copyYourOldExportHere!C930="","",copyYourOldExportHere!C930),"")</f>
        <v/>
      </c>
      <c r="E930" s="4" t="str">
        <f>IF(copyYourOldExportHere!G930="x",IF(copyYourOldExportHere!D930="","",copyYourOldExportHere!D930),"")</f>
        <v/>
      </c>
      <c r="F930" s="4" t="str">
        <f>IF(copyYourOldExportHere!G930="x",IF(copyYourOldExportHere!E930="","",copyYourOldExportHere!E930),"")</f>
        <v/>
      </c>
      <c r="G930" s="4" t="str">
        <f>IF(copyYourOldExportHere!G930="x",IF(copyYourOldExportHere!F930="","",copyYourOldExportHere!F930),"")</f>
        <v/>
      </c>
      <c r="H930" s="4" t="str">
        <f>IF(copyYourOldExportHere!G930="x",IF(copyYourOldExportHere!G930="","",copyYourOldExportHere!G930),"")</f>
        <v/>
      </c>
      <c r="I930" s="4" t="str">
        <f>IF(copyYourOldExportHere!G930="x",IF(copyYourOldExportHere!H930="","",copyYourOldExportHere!H930),"")</f>
        <v/>
      </c>
      <c r="J930" s="4" t="str">
        <f>IF(copyYourOldExportHere!G930="x",IF(copyYourOldExportHere!I930="","",copyYourOldExportHere!I930),"")</f>
        <v/>
      </c>
      <c r="K930">
        <v>929</v>
      </c>
      <c r="L930" t="s">
        <v>31</v>
      </c>
      <c r="M930" t="s">
        <v>553</v>
      </c>
      <c r="N930" t="s">
        <v>27</v>
      </c>
      <c r="O930">
        <v>442</v>
      </c>
      <c r="P930" t="s">
        <v>996</v>
      </c>
      <c r="Q930" t="str">
        <f t="shared" si="85"/>
        <v/>
      </c>
      <c r="R930" t="str">
        <f t="shared" si="86"/>
        <v/>
      </c>
      <c r="S930" t="str">
        <f t="shared" si="87"/>
        <v/>
      </c>
      <c r="V930" t="str">
        <f t="shared" si="88"/>
        <v>McCarthy,J*hARN</v>
      </c>
      <c r="W930" t="str">
        <f>IF(T930&lt;&gt;"multiple",IF(ISERROR(VLOOKUP(SUBSTITUTE(SUBSTITUTE(V930,"*","~*"),"+","~+"),playerChgs!G$2:H$411,2,FALSE)),"",VLOOKUP(SUBSTITUTE(SUBSTITUTE(V930,"*","~*"),"+","~+"),playerChgs!G$2:H$411,2,FALSE)),"")</f>
        <v/>
      </c>
      <c r="X930" t="str">
        <f t="shared" si="89"/>
        <v>McCarthy,J*hARN</v>
      </c>
    </row>
    <row r="931" spans="1:24" x14ac:dyDescent="0.25">
      <c r="A931" s="7" t="str">
        <f t="shared" si="84"/>
        <v/>
      </c>
      <c r="B931" s="4" t="str">
        <f>IF(copyYourOldExportHere!G931="x",IF(copyYourOldExportHere!A931="","",copyYourOldExportHere!A931),"")</f>
        <v/>
      </c>
      <c r="C931" s="4" t="str">
        <f>IF(copyYourOldExportHere!G931="x",IF(copyYourOldExportHere!B931="","",copyYourOldExportHere!B931),"")</f>
        <v/>
      </c>
      <c r="D931" s="4" t="str">
        <f>IF(copyYourOldExportHere!G931="x",IF(copyYourOldExportHere!C931="","",copyYourOldExportHere!C931),"")</f>
        <v/>
      </c>
      <c r="E931" s="4" t="str">
        <f>IF(copyYourOldExportHere!G931="x",IF(copyYourOldExportHere!D931="","",copyYourOldExportHere!D931),"")</f>
        <v/>
      </c>
      <c r="F931" s="4" t="str">
        <f>IF(copyYourOldExportHere!G931="x",IF(copyYourOldExportHere!E931="","",copyYourOldExportHere!E931),"")</f>
        <v/>
      </c>
      <c r="G931" s="4" t="str">
        <f>IF(copyYourOldExportHere!G931="x",IF(copyYourOldExportHere!F931="","",copyYourOldExportHere!F931),"")</f>
        <v/>
      </c>
      <c r="H931" s="4" t="str">
        <f>IF(copyYourOldExportHere!G931="x",IF(copyYourOldExportHere!G931="","",copyYourOldExportHere!G931),"")</f>
        <v/>
      </c>
      <c r="I931" s="4" t="str">
        <f>IF(copyYourOldExportHere!G931="x",IF(copyYourOldExportHere!H931="","",copyYourOldExportHere!H931),"")</f>
        <v/>
      </c>
      <c r="J931" s="4" t="str">
        <f>IF(copyYourOldExportHere!G931="x",IF(copyYourOldExportHere!I931="","",copyYourOldExportHere!I931),"")</f>
        <v/>
      </c>
      <c r="K931">
        <v>930</v>
      </c>
      <c r="L931" t="s">
        <v>102</v>
      </c>
      <c r="M931" t="s">
        <v>1110</v>
      </c>
      <c r="N931" t="s">
        <v>22</v>
      </c>
      <c r="O931">
        <v>42</v>
      </c>
      <c r="P931" t="s">
        <v>1228</v>
      </c>
      <c r="Q931" t="str">
        <f t="shared" si="85"/>
        <v/>
      </c>
      <c r="R931" t="str">
        <f t="shared" si="86"/>
        <v/>
      </c>
      <c r="S931" t="str">
        <f t="shared" si="87"/>
        <v/>
      </c>
      <c r="V931" t="str">
        <f t="shared" si="88"/>
        <v>McCaughan,DpMMN</v>
      </c>
      <c r="W931" t="str">
        <f>IF(T931&lt;&gt;"multiple",IF(ISERROR(VLOOKUP(SUBSTITUTE(SUBSTITUTE(V931,"*","~*"),"+","~+"),playerChgs!G$2:H$411,2,FALSE)),"",VLOOKUP(SUBSTITUTE(SUBSTITUTE(V931,"*","~*"),"+","~+"),playerChgs!G$2:H$411,2,FALSE)),"")</f>
        <v/>
      </c>
      <c r="X931" t="str">
        <f t="shared" si="89"/>
        <v>McCaughan,DpMMN</v>
      </c>
    </row>
    <row r="932" spans="1:24" x14ac:dyDescent="0.25">
      <c r="A932" s="7" t="str">
        <f t="shared" si="84"/>
        <v/>
      </c>
      <c r="B932" s="4" t="str">
        <f>IF(copyYourOldExportHere!G932="x",IF(copyYourOldExportHere!A932="","",copyYourOldExportHere!A932),"")</f>
        <v/>
      </c>
      <c r="C932" s="4" t="str">
        <f>IF(copyYourOldExportHere!G932="x",IF(copyYourOldExportHere!B932="","",copyYourOldExportHere!B932),"")</f>
        <v/>
      </c>
      <c r="D932" s="4" t="str">
        <f>IF(copyYourOldExportHere!G932="x",IF(copyYourOldExportHere!C932="","",copyYourOldExportHere!C932),"")</f>
        <v/>
      </c>
      <c r="E932" s="4" t="str">
        <f>IF(copyYourOldExportHere!G932="x",IF(copyYourOldExportHere!D932="","",copyYourOldExportHere!D932),"")</f>
        <v/>
      </c>
      <c r="F932" s="4" t="str">
        <f>IF(copyYourOldExportHere!G932="x",IF(copyYourOldExportHere!E932="","",copyYourOldExportHere!E932),"")</f>
        <v/>
      </c>
      <c r="G932" s="4" t="str">
        <f>IF(copyYourOldExportHere!G932="x",IF(copyYourOldExportHere!F932="","",copyYourOldExportHere!F932),"")</f>
        <v/>
      </c>
      <c r="H932" s="4" t="str">
        <f>IF(copyYourOldExportHere!G932="x",IF(copyYourOldExportHere!G932="","",copyYourOldExportHere!G932),"")</f>
        <v/>
      </c>
      <c r="I932" s="4" t="str">
        <f>IF(copyYourOldExportHere!G932="x",IF(copyYourOldExportHere!H932="","",copyYourOldExportHere!H932),"")</f>
        <v/>
      </c>
      <c r="J932" s="4" t="str">
        <f>IF(copyYourOldExportHere!G932="x",IF(copyYourOldExportHere!I932="","",copyYourOldExportHere!I932),"")</f>
        <v/>
      </c>
      <c r="K932">
        <v>931</v>
      </c>
      <c r="L932" t="s">
        <v>102</v>
      </c>
      <c r="M932" t="s">
        <v>1110</v>
      </c>
      <c r="N932" t="s">
        <v>22</v>
      </c>
      <c r="O932">
        <v>36</v>
      </c>
      <c r="P932" t="s">
        <v>1228</v>
      </c>
      <c r="Q932" t="str">
        <f t="shared" si="85"/>
        <v/>
      </c>
      <c r="R932" t="str">
        <f t="shared" si="86"/>
        <v/>
      </c>
      <c r="S932" t="str">
        <f t="shared" si="87"/>
        <v/>
      </c>
      <c r="T932" t="s">
        <v>7</v>
      </c>
      <c r="V932" t="str">
        <f t="shared" si="88"/>
        <v>McCaughan,DpMMN</v>
      </c>
      <c r="W932" t="str">
        <f>IF(T932&lt;&gt;"multiple",IF(ISERROR(VLOOKUP(SUBSTITUTE(SUBSTITUTE(V932,"*","~*"),"+","~+"),playerChgs!G$2:H$411,2,FALSE)),"",VLOOKUP(SUBSTITUTE(SUBSTITUTE(V932,"*","~*"),"+","~+"),playerChgs!G$2:H$411,2,FALSE)),"")</f>
        <v/>
      </c>
      <c r="X932" t="str">
        <f t="shared" si="89"/>
        <v>McCaughan,DpMMN</v>
      </c>
    </row>
    <row r="933" spans="1:24" x14ac:dyDescent="0.25">
      <c r="A933" s="7" t="str">
        <f t="shared" si="84"/>
        <v/>
      </c>
      <c r="B933" s="4" t="str">
        <f>IF(copyYourOldExportHere!G933="x",IF(copyYourOldExportHere!A933="","",copyYourOldExportHere!A933),"")</f>
        <v/>
      </c>
      <c r="C933" s="4" t="str">
        <f>IF(copyYourOldExportHere!G933="x",IF(copyYourOldExportHere!B933="","",copyYourOldExportHere!B933),"")</f>
        <v/>
      </c>
      <c r="D933" s="4" t="str">
        <f>IF(copyYourOldExportHere!G933="x",IF(copyYourOldExportHere!C933="","",copyYourOldExportHere!C933),"")</f>
        <v/>
      </c>
      <c r="E933" s="4" t="str">
        <f>IF(copyYourOldExportHere!G933="x",IF(copyYourOldExportHere!D933="","",copyYourOldExportHere!D933),"")</f>
        <v/>
      </c>
      <c r="F933" s="4" t="str">
        <f>IF(copyYourOldExportHere!G933="x",IF(copyYourOldExportHere!E933="","",copyYourOldExportHere!E933),"")</f>
        <v/>
      </c>
      <c r="G933" s="4" t="str">
        <f>IF(copyYourOldExportHere!G933="x",IF(copyYourOldExportHere!F933="","",copyYourOldExportHere!F933),"")</f>
        <v/>
      </c>
      <c r="H933" s="4" t="str">
        <f>IF(copyYourOldExportHere!G933="x",IF(copyYourOldExportHere!G933="","",copyYourOldExportHere!G933),"")</f>
        <v/>
      </c>
      <c r="I933" s="4" t="str">
        <f>IF(copyYourOldExportHere!G933="x",IF(copyYourOldExportHere!H933="","",copyYourOldExportHere!H933),"")</f>
        <v/>
      </c>
      <c r="J933" s="4" t="str">
        <f>IF(copyYourOldExportHere!G933="x",IF(copyYourOldExportHere!I933="","",copyYourOldExportHere!I933),"")</f>
        <v/>
      </c>
      <c r="K933">
        <v>932</v>
      </c>
      <c r="L933" t="s">
        <v>40</v>
      </c>
      <c r="M933" t="s">
        <v>1110</v>
      </c>
      <c r="N933" t="s">
        <v>22</v>
      </c>
      <c r="O933">
        <v>6</v>
      </c>
      <c r="P933" t="s">
        <v>1</v>
      </c>
      <c r="Q933" t="str">
        <f t="shared" si="85"/>
        <v/>
      </c>
      <c r="R933" t="str">
        <f t="shared" si="86"/>
        <v/>
      </c>
      <c r="S933" t="str">
        <f t="shared" si="87"/>
        <v/>
      </c>
      <c r="T933" t="s">
        <v>7</v>
      </c>
      <c r="V933" t="str">
        <f t="shared" si="88"/>
        <v>McCaughan,DpCLA</v>
      </c>
      <c r="W933" t="str">
        <f>IF(T933&lt;&gt;"multiple",IF(ISERROR(VLOOKUP(SUBSTITUTE(SUBSTITUTE(V933,"*","~*"),"+","~+"),playerChgs!G$2:H$411,2,FALSE)),"",VLOOKUP(SUBSTITUTE(SUBSTITUTE(V933,"*","~*"),"+","~+"),playerChgs!G$2:H$411,2,FALSE)),"")</f>
        <v/>
      </c>
      <c r="X933" t="str">
        <f t="shared" si="89"/>
        <v>McCaughan,DpCLA</v>
      </c>
    </row>
    <row r="934" spans="1:24" x14ac:dyDescent="0.25">
      <c r="A934" s="7" t="str">
        <f t="shared" si="84"/>
        <v/>
      </c>
      <c r="B934" s="4" t="str">
        <f>IF(copyYourOldExportHere!G934="x",IF(copyYourOldExportHere!A934="","",copyYourOldExportHere!A934),"")</f>
        <v/>
      </c>
      <c r="C934" s="4" t="str">
        <f>IF(copyYourOldExportHere!G934="x",IF(copyYourOldExportHere!B934="","",copyYourOldExportHere!B934),"")</f>
        <v/>
      </c>
      <c r="D934" s="4" t="str">
        <f>IF(copyYourOldExportHere!G934="x",IF(copyYourOldExportHere!C934="","",copyYourOldExportHere!C934),"")</f>
        <v/>
      </c>
      <c r="E934" s="4" t="str">
        <f>IF(copyYourOldExportHere!G934="x",IF(copyYourOldExportHere!D934="","",copyYourOldExportHere!D934),"")</f>
        <v/>
      </c>
      <c r="F934" s="4" t="str">
        <f>IF(copyYourOldExportHere!G934="x",IF(copyYourOldExportHere!E934="","",copyYourOldExportHere!E934),"")</f>
        <v/>
      </c>
      <c r="G934" s="4" t="str">
        <f>IF(copyYourOldExportHere!G934="x",IF(copyYourOldExportHere!F934="","",copyYourOldExportHere!F934),"")</f>
        <v/>
      </c>
      <c r="H934" s="4" t="str">
        <f>IF(copyYourOldExportHere!G934="x",IF(copyYourOldExportHere!G934="","",copyYourOldExportHere!G934),"")</f>
        <v/>
      </c>
      <c r="I934" s="4" t="str">
        <f>IF(copyYourOldExportHere!G934="x",IF(copyYourOldExportHere!H934="","",copyYourOldExportHere!H934),"")</f>
        <v/>
      </c>
      <c r="J934" s="4" t="str">
        <f>IF(copyYourOldExportHere!G934="x",IF(copyYourOldExportHere!I934="","",copyYourOldExportHere!I934),"")</f>
        <v/>
      </c>
      <c r="K934">
        <v>933</v>
      </c>
      <c r="L934" t="s">
        <v>118</v>
      </c>
      <c r="M934" t="s">
        <v>673</v>
      </c>
      <c r="N934" t="s">
        <v>27</v>
      </c>
      <c r="O934">
        <v>242</v>
      </c>
      <c r="P934" t="s">
        <v>1803</v>
      </c>
      <c r="Q934" t="str">
        <f t="shared" si="85"/>
        <v/>
      </c>
      <c r="R934" t="str">
        <f t="shared" si="86"/>
        <v/>
      </c>
      <c r="S934" t="str">
        <f t="shared" si="87"/>
        <v/>
      </c>
      <c r="V934" t="str">
        <f t="shared" si="88"/>
        <v>McCormick,ChHOA</v>
      </c>
      <c r="W934" t="str">
        <f>IF(T934&lt;&gt;"multiple",IF(ISERROR(VLOOKUP(SUBSTITUTE(SUBSTITUTE(V934,"*","~*"),"+","~+"),playerChgs!G$2:H$411,2,FALSE)),"",VLOOKUP(SUBSTITUTE(SUBSTITUTE(V934,"*","~*"),"+","~+"),playerChgs!G$2:H$411,2,FALSE)),"")</f>
        <v/>
      </c>
      <c r="X934" t="str">
        <f t="shared" si="89"/>
        <v>McCormick,ChHOA</v>
      </c>
    </row>
    <row r="935" spans="1:24" x14ac:dyDescent="0.25">
      <c r="A935" s="7" t="str">
        <f t="shared" si="84"/>
        <v/>
      </c>
      <c r="B935" s="4" t="str">
        <f>IF(copyYourOldExportHere!G935="x",IF(copyYourOldExportHere!A935="","",copyYourOldExportHere!A935),"")</f>
        <v/>
      </c>
      <c r="C935" s="4" t="str">
        <f>IF(copyYourOldExportHere!G935="x",IF(copyYourOldExportHere!B935="","",copyYourOldExportHere!B935),"")</f>
        <v/>
      </c>
      <c r="D935" s="4" t="str">
        <f>IF(copyYourOldExportHere!G935="x",IF(copyYourOldExportHere!C935="","",copyYourOldExportHere!C935),"")</f>
        <v/>
      </c>
      <c r="E935" s="4" t="str">
        <f>IF(copyYourOldExportHere!G935="x",IF(copyYourOldExportHere!D935="","",copyYourOldExportHere!D935),"")</f>
        <v/>
      </c>
      <c r="F935" s="4" t="str">
        <f>IF(copyYourOldExportHere!G935="x",IF(copyYourOldExportHere!E935="","",copyYourOldExportHere!E935),"")</f>
        <v/>
      </c>
      <c r="G935" s="4" t="str">
        <f>IF(copyYourOldExportHere!G935="x",IF(copyYourOldExportHere!F935="","",copyYourOldExportHere!F935),"")</f>
        <v/>
      </c>
      <c r="H935" s="4" t="str">
        <f>IF(copyYourOldExportHere!G935="x",IF(copyYourOldExportHere!G935="","",copyYourOldExportHere!G935),"")</f>
        <v/>
      </c>
      <c r="I935" s="4" t="str">
        <f>IF(copyYourOldExportHere!G935="x",IF(copyYourOldExportHere!H935="","",copyYourOldExportHere!H935),"")</f>
        <v/>
      </c>
      <c r="J935" s="4" t="str">
        <f>IF(copyYourOldExportHere!G935="x",IF(copyYourOldExportHere!I935="","",copyYourOldExportHere!I935),"")</f>
        <v/>
      </c>
      <c r="K935">
        <v>934</v>
      </c>
      <c r="L935" t="s">
        <v>26</v>
      </c>
      <c r="M935" t="s">
        <v>1111</v>
      </c>
      <c r="N935" t="s">
        <v>27</v>
      </c>
      <c r="O935">
        <v>49</v>
      </c>
      <c r="P935" t="s">
        <v>1804</v>
      </c>
      <c r="Q935" t="str">
        <f t="shared" si="85"/>
        <v/>
      </c>
      <c r="R935" t="str">
        <f t="shared" si="86"/>
        <v/>
      </c>
      <c r="S935" t="str">
        <f t="shared" si="87"/>
        <v/>
      </c>
      <c r="V935" t="str">
        <f t="shared" si="88"/>
        <v>McCoy,MhSDN</v>
      </c>
      <c r="W935" t="str">
        <f>IF(T935&lt;&gt;"multiple",IF(ISERROR(VLOOKUP(SUBSTITUTE(SUBSTITUTE(V935,"*","~*"),"+","~+"),playerChgs!G$2:H$411,2,FALSE)),"",VLOOKUP(SUBSTITUTE(SUBSTITUTE(V935,"*","~*"),"+","~+"),playerChgs!G$2:H$411,2,FALSE)),"")</f>
        <v/>
      </c>
      <c r="X935" t="str">
        <f t="shared" si="89"/>
        <v>McCoy,MhSDN</v>
      </c>
    </row>
    <row r="936" spans="1:24" x14ac:dyDescent="0.25">
      <c r="A936" s="7" t="str">
        <f t="shared" si="84"/>
        <v/>
      </c>
      <c r="B936" s="4" t="str">
        <f>IF(copyYourOldExportHere!G936="x",IF(copyYourOldExportHere!A936="","",copyYourOldExportHere!A936),"")</f>
        <v/>
      </c>
      <c r="C936" s="4" t="str">
        <f>IF(copyYourOldExportHere!G936="x",IF(copyYourOldExportHere!B936="","",copyYourOldExportHere!B936),"")</f>
        <v/>
      </c>
      <c r="D936" s="4" t="str">
        <f>IF(copyYourOldExportHere!G936="x",IF(copyYourOldExportHere!C936="","",copyYourOldExportHere!C936),"")</f>
        <v/>
      </c>
      <c r="E936" s="4" t="str">
        <f>IF(copyYourOldExportHere!G936="x",IF(copyYourOldExportHere!D936="","",copyYourOldExportHere!D936),"")</f>
        <v/>
      </c>
      <c r="F936" s="4" t="str">
        <f>IF(copyYourOldExportHere!G936="x",IF(copyYourOldExportHere!E936="","",copyYourOldExportHere!E936),"")</f>
        <v/>
      </c>
      <c r="G936" s="4" t="str">
        <f>IF(copyYourOldExportHere!G936="x",IF(copyYourOldExportHere!F936="","",copyYourOldExportHere!F936),"")</f>
        <v/>
      </c>
      <c r="H936" s="4" t="str">
        <f>IF(copyYourOldExportHere!G936="x",IF(copyYourOldExportHere!G936="","",copyYourOldExportHere!G936),"")</f>
        <v/>
      </c>
      <c r="I936" s="4" t="str">
        <f>IF(copyYourOldExportHere!G936="x",IF(copyYourOldExportHere!H936="","",copyYourOldExportHere!H936),"")</f>
        <v/>
      </c>
      <c r="J936" s="4" t="str">
        <f>IF(copyYourOldExportHere!G936="x",IF(copyYourOldExportHere!I936="","",copyYourOldExportHere!I936),"")</f>
        <v/>
      </c>
      <c r="K936">
        <v>935</v>
      </c>
      <c r="L936" t="s">
        <v>28</v>
      </c>
      <c r="M936" t="s">
        <v>1805</v>
      </c>
      <c r="N936" t="s">
        <v>27</v>
      </c>
      <c r="O936">
        <v>124</v>
      </c>
      <c r="P936" t="s">
        <v>1030</v>
      </c>
      <c r="Q936" t="str">
        <f t="shared" si="85"/>
        <v/>
      </c>
      <c r="R936" t="str">
        <f t="shared" si="86"/>
        <v/>
      </c>
      <c r="S936" t="str">
        <f t="shared" si="87"/>
        <v/>
      </c>
      <c r="V936" t="str">
        <f t="shared" si="88"/>
        <v>McCray,G*hSFN</v>
      </c>
      <c r="W936" t="str">
        <f>IF(T936&lt;&gt;"multiple",IF(ISERROR(VLOOKUP(SUBSTITUTE(SUBSTITUTE(V936,"*","~*"),"+","~+"),playerChgs!G$2:H$411,2,FALSE)),"",VLOOKUP(SUBSTITUTE(SUBSTITUTE(V936,"*","~*"),"+","~+"),playerChgs!G$2:H$411,2,FALSE)),"")</f>
        <v/>
      </c>
      <c r="X936" t="str">
        <f t="shared" si="89"/>
        <v>McCray,G*hSFN</v>
      </c>
    </row>
    <row r="937" spans="1:24" x14ac:dyDescent="0.25">
      <c r="A937" s="7" t="str">
        <f t="shared" si="84"/>
        <v/>
      </c>
      <c r="B937" s="4" t="str">
        <f>IF(copyYourOldExportHere!G937="x",IF(copyYourOldExportHere!A937="","",copyYourOldExportHere!A937),"")</f>
        <v/>
      </c>
      <c r="C937" s="4" t="str">
        <f>IF(copyYourOldExportHere!G937="x",IF(copyYourOldExportHere!B937="","",copyYourOldExportHere!B937),"")</f>
        <v/>
      </c>
      <c r="D937" s="4" t="str">
        <f>IF(copyYourOldExportHere!G937="x",IF(copyYourOldExportHere!C937="","",copyYourOldExportHere!C937),"")</f>
        <v/>
      </c>
      <c r="E937" s="4" t="str">
        <f>IF(copyYourOldExportHere!G937="x",IF(copyYourOldExportHere!D937="","",copyYourOldExportHere!D937),"")</f>
        <v/>
      </c>
      <c r="F937" s="4" t="str">
        <f>IF(copyYourOldExportHere!G937="x",IF(copyYourOldExportHere!E937="","",copyYourOldExportHere!E937),"")</f>
        <v/>
      </c>
      <c r="G937" s="4" t="str">
        <f>IF(copyYourOldExportHere!G937="x",IF(copyYourOldExportHere!F937="","",copyYourOldExportHere!F937),"")</f>
        <v/>
      </c>
      <c r="H937" s="4" t="str">
        <f>IF(copyYourOldExportHere!G937="x",IF(copyYourOldExportHere!G937="","",copyYourOldExportHere!G937),"")</f>
        <v/>
      </c>
      <c r="I937" s="4" t="str">
        <f>IF(copyYourOldExportHere!G937="x",IF(copyYourOldExportHere!H937="","",copyYourOldExportHere!H937),"")</f>
        <v/>
      </c>
      <c r="J937" s="4" t="str">
        <f>IF(copyYourOldExportHere!G937="x",IF(copyYourOldExportHere!I937="","",copyYourOldExportHere!I937),"")</f>
        <v/>
      </c>
      <c r="K937">
        <v>936</v>
      </c>
      <c r="L937" t="s">
        <v>32</v>
      </c>
      <c r="M937" t="s">
        <v>3</v>
      </c>
      <c r="N937" t="s">
        <v>27</v>
      </c>
      <c r="O937">
        <v>448</v>
      </c>
      <c r="P937" t="s">
        <v>1661</v>
      </c>
      <c r="Q937" t="str">
        <f t="shared" si="85"/>
        <v/>
      </c>
      <c r="R937" t="str">
        <f t="shared" si="86"/>
        <v/>
      </c>
      <c r="S937" t="str">
        <f t="shared" si="87"/>
        <v/>
      </c>
      <c r="V937" t="str">
        <f t="shared" si="88"/>
        <v>McCutchen,AhPIN</v>
      </c>
      <c r="W937" t="str">
        <f>IF(T937&lt;&gt;"multiple",IF(ISERROR(VLOOKUP(SUBSTITUTE(SUBSTITUTE(V937,"*","~*"),"+","~+"),playerChgs!G$2:H$411,2,FALSE)),"",VLOOKUP(SUBSTITUTE(SUBSTITUTE(V937,"*","~*"),"+","~+"),playerChgs!G$2:H$411,2,FALSE)),"")</f>
        <v/>
      </c>
      <c r="X937" t="str">
        <f t="shared" si="89"/>
        <v>McCutchen,AhPIN</v>
      </c>
    </row>
    <row r="938" spans="1:24" x14ac:dyDescent="0.25">
      <c r="A938" s="7" t="str">
        <f t="shared" si="84"/>
        <v/>
      </c>
      <c r="B938" s="4" t="str">
        <f>IF(copyYourOldExportHere!G938="x",IF(copyYourOldExportHere!A938="","",copyYourOldExportHere!A938),"")</f>
        <v/>
      </c>
      <c r="C938" s="4" t="str">
        <f>IF(copyYourOldExportHere!G938="x",IF(copyYourOldExportHere!B938="","",copyYourOldExportHere!B938),"")</f>
        <v/>
      </c>
      <c r="D938" s="4" t="str">
        <f>IF(copyYourOldExportHere!G938="x",IF(copyYourOldExportHere!C938="","",copyYourOldExportHere!C938),"")</f>
        <v/>
      </c>
      <c r="E938" s="4" t="str">
        <f>IF(copyYourOldExportHere!G938="x",IF(copyYourOldExportHere!D938="","",copyYourOldExportHere!D938),"")</f>
        <v/>
      </c>
      <c r="F938" s="4" t="str">
        <f>IF(copyYourOldExportHere!G938="x",IF(copyYourOldExportHere!E938="","",copyYourOldExportHere!E938),"")</f>
        <v/>
      </c>
      <c r="G938" s="4" t="str">
        <f>IF(copyYourOldExportHere!G938="x",IF(copyYourOldExportHere!F938="","",copyYourOldExportHere!F938),"")</f>
        <v/>
      </c>
      <c r="H938" s="4" t="str">
        <f>IF(copyYourOldExportHere!G938="x",IF(copyYourOldExportHere!G938="","",copyYourOldExportHere!G938),"")</f>
        <v/>
      </c>
      <c r="I938" s="4" t="str">
        <f>IF(copyYourOldExportHere!G938="x",IF(copyYourOldExportHere!H938="","",copyYourOldExportHere!H938),"")</f>
        <v/>
      </c>
      <c r="J938" s="4" t="str">
        <f>IF(copyYourOldExportHere!G938="x",IF(copyYourOldExportHere!I938="","",copyYourOldExportHere!I938),"")</f>
        <v/>
      </c>
      <c r="K938">
        <v>937</v>
      </c>
      <c r="L938" t="s">
        <v>35</v>
      </c>
      <c r="M938" t="s">
        <v>1806</v>
      </c>
      <c r="N938" t="s">
        <v>22</v>
      </c>
      <c r="O938">
        <v>4</v>
      </c>
      <c r="P938" t="s">
        <v>339</v>
      </c>
      <c r="Q938" t="str">
        <f t="shared" si="85"/>
        <v/>
      </c>
      <c r="R938" t="str">
        <f t="shared" si="86"/>
        <v/>
      </c>
      <c r="S938" t="str">
        <f t="shared" si="87"/>
        <v/>
      </c>
      <c r="T938" t="s">
        <v>6</v>
      </c>
      <c r="V938" t="str">
        <f t="shared" si="88"/>
        <v>McDermott,CpBAA</v>
      </c>
      <c r="W938" t="str">
        <f>IF(T938&lt;&gt;"multiple",IF(ISERROR(VLOOKUP(SUBSTITUTE(SUBSTITUTE(V938,"*","~*"),"+","~+"),playerChgs!G$2:H$411,2,FALSE)),"",VLOOKUP(SUBSTITUTE(SUBSTITUTE(V938,"*","~*"),"+","~+"),playerChgs!G$2:H$411,2,FALSE)),"")</f>
        <v/>
      </c>
      <c r="X938" t="str">
        <f t="shared" si="89"/>
        <v>McDermott,CpBAA</v>
      </c>
    </row>
    <row r="939" spans="1:24" x14ac:dyDescent="0.25">
      <c r="A939" s="7" t="str">
        <f t="shared" si="84"/>
        <v/>
      </c>
      <c r="B939" s="4" t="str">
        <f>IF(copyYourOldExportHere!G939="x",IF(copyYourOldExportHere!A939="","",copyYourOldExportHere!A939),"")</f>
        <v/>
      </c>
      <c r="C939" s="4" t="str">
        <f>IF(copyYourOldExportHere!G939="x",IF(copyYourOldExportHere!B939="","",copyYourOldExportHere!B939),"")</f>
        <v/>
      </c>
      <c r="D939" s="4" t="str">
        <f>IF(copyYourOldExportHere!G939="x",IF(copyYourOldExportHere!C939="","",copyYourOldExportHere!C939),"")</f>
        <v/>
      </c>
      <c r="E939" s="4" t="str">
        <f>IF(copyYourOldExportHere!G939="x",IF(copyYourOldExportHere!D939="","",copyYourOldExportHere!D939),"")</f>
        <v/>
      </c>
      <c r="F939" s="4" t="str">
        <f>IF(copyYourOldExportHere!G939="x",IF(copyYourOldExportHere!E939="","",copyYourOldExportHere!E939),"")</f>
        <v/>
      </c>
      <c r="G939" s="4" t="str">
        <f>IF(copyYourOldExportHere!G939="x",IF(copyYourOldExportHere!F939="","",copyYourOldExportHere!F939),"")</f>
        <v/>
      </c>
      <c r="H939" s="4" t="str">
        <f>IF(copyYourOldExportHere!G939="x",IF(copyYourOldExportHere!G939="","",copyYourOldExportHere!G939),"")</f>
        <v/>
      </c>
      <c r="I939" s="4" t="str">
        <f>IF(copyYourOldExportHere!G939="x",IF(copyYourOldExportHere!H939="","",copyYourOldExportHere!H939),"")</f>
        <v/>
      </c>
      <c r="J939" s="4" t="str">
        <f>IF(copyYourOldExportHere!G939="x",IF(copyYourOldExportHere!I939="","",copyYourOldExportHere!I939),"")</f>
        <v/>
      </c>
      <c r="K939">
        <v>938</v>
      </c>
      <c r="L939" t="s">
        <v>28</v>
      </c>
      <c r="M939" t="s">
        <v>1807</v>
      </c>
      <c r="N939" t="s">
        <v>22</v>
      </c>
      <c r="O939">
        <v>3</v>
      </c>
      <c r="P939" t="s">
        <v>62</v>
      </c>
      <c r="Q939" t="str">
        <f t="shared" si="85"/>
        <v/>
      </c>
      <c r="R939" t="str">
        <f t="shared" si="86"/>
        <v/>
      </c>
      <c r="S939" t="str">
        <f t="shared" si="87"/>
        <v/>
      </c>
      <c r="T939" t="s">
        <v>6</v>
      </c>
      <c r="V939" t="str">
        <f t="shared" si="88"/>
        <v>McDonald,TpSFN</v>
      </c>
      <c r="W939" t="str">
        <f>IF(T939&lt;&gt;"multiple",IF(ISERROR(VLOOKUP(SUBSTITUTE(SUBSTITUTE(V939,"*","~*"),"+","~+"),playerChgs!G$2:H$411,2,FALSE)),"",VLOOKUP(SUBSTITUTE(SUBSTITUTE(V939,"*","~*"),"+","~+"),playerChgs!G$2:H$411,2,FALSE)),"")</f>
        <v/>
      </c>
      <c r="X939" t="str">
        <f t="shared" si="89"/>
        <v>McDonald,TpSFN</v>
      </c>
    </row>
    <row r="940" spans="1:24" x14ac:dyDescent="0.25">
      <c r="A940" s="7" t="str">
        <f t="shared" si="84"/>
        <v/>
      </c>
      <c r="B940" s="4" t="str">
        <f>IF(copyYourOldExportHere!G940="x",IF(copyYourOldExportHere!A940="","",copyYourOldExportHere!A940),"")</f>
        <v/>
      </c>
      <c r="C940" s="4" t="str">
        <f>IF(copyYourOldExportHere!G940="x",IF(copyYourOldExportHere!B940="","",copyYourOldExportHere!B940),"")</f>
        <v/>
      </c>
      <c r="D940" s="4" t="str">
        <f>IF(copyYourOldExportHere!G940="x",IF(copyYourOldExportHere!C940="","",copyYourOldExportHere!C940),"")</f>
        <v/>
      </c>
      <c r="E940" s="4" t="str">
        <f>IF(copyYourOldExportHere!G940="x",IF(copyYourOldExportHere!D940="","",copyYourOldExportHere!D940),"")</f>
        <v/>
      </c>
      <c r="F940" s="4" t="str">
        <f>IF(copyYourOldExportHere!G940="x",IF(copyYourOldExportHere!E940="","",copyYourOldExportHere!E940),"")</f>
        <v/>
      </c>
      <c r="G940" s="4" t="str">
        <f>IF(copyYourOldExportHere!G940="x",IF(copyYourOldExportHere!F940="","",copyYourOldExportHere!F940),"")</f>
        <v/>
      </c>
      <c r="H940" s="4" t="str">
        <f>IF(copyYourOldExportHere!G940="x",IF(copyYourOldExportHere!G940="","",copyYourOldExportHere!G940),"")</f>
        <v/>
      </c>
      <c r="I940" s="4" t="str">
        <f>IF(copyYourOldExportHere!G940="x",IF(copyYourOldExportHere!H940="","",copyYourOldExportHere!H940),"")</f>
        <v/>
      </c>
      <c r="J940" s="4" t="str">
        <f>IF(copyYourOldExportHere!G940="x",IF(copyYourOldExportHere!I940="","",copyYourOldExportHere!I940),"")</f>
        <v/>
      </c>
      <c r="K940">
        <v>939</v>
      </c>
      <c r="L940" t="s">
        <v>45</v>
      </c>
      <c r="M940" t="s">
        <v>132</v>
      </c>
      <c r="N940" t="s">
        <v>22</v>
      </c>
      <c r="O940">
        <v>57</v>
      </c>
      <c r="P940" t="s">
        <v>62</v>
      </c>
      <c r="Q940" t="str">
        <f t="shared" si="85"/>
        <v/>
      </c>
      <c r="R940" t="str">
        <f t="shared" si="86"/>
        <v/>
      </c>
      <c r="S940" t="str">
        <f t="shared" si="87"/>
        <v/>
      </c>
      <c r="V940" t="str">
        <f t="shared" si="88"/>
        <v>McFarland,T*pOAA</v>
      </c>
      <c r="W940" t="str">
        <f>IF(T940&lt;&gt;"multiple",IF(ISERROR(VLOOKUP(SUBSTITUTE(SUBSTITUTE(V940,"*","~*"),"+","~+"),playerChgs!G$2:H$411,2,FALSE)),"",VLOOKUP(SUBSTITUTE(SUBSTITUTE(V940,"*","~*"),"+","~+"),playerChgs!G$2:H$411,2,FALSE)),"")</f>
        <v/>
      </c>
      <c r="X940" t="str">
        <f t="shared" si="89"/>
        <v>McFarland,T*pOAA</v>
      </c>
    </row>
    <row r="941" spans="1:24" x14ac:dyDescent="0.25">
      <c r="A941" s="7" t="str">
        <f t="shared" si="84"/>
        <v/>
      </c>
      <c r="B941" s="4" t="str">
        <f>IF(copyYourOldExportHere!G941="x",IF(copyYourOldExportHere!A941="","",copyYourOldExportHere!A941),"")</f>
        <v/>
      </c>
      <c r="C941" s="4" t="str">
        <f>IF(copyYourOldExportHere!G941="x",IF(copyYourOldExportHere!B941="","",copyYourOldExportHere!B941),"")</f>
        <v/>
      </c>
      <c r="D941" s="4" t="str">
        <f>IF(copyYourOldExportHere!G941="x",IF(copyYourOldExportHere!C941="","",copyYourOldExportHere!C941),"")</f>
        <v/>
      </c>
      <c r="E941" s="4" t="str">
        <f>IF(copyYourOldExportHere!G941="x",IF(copyYourOldExportHere!D941="","",copyYourOldExportHere!D941),"")</f>
        <v/>
      </c>
      <c r="F941" s="4" t="str">
        <f>IF(copyYourOldExportHere!G941="x",IF(copyYourOldExportHere!E941="","",copyYourOldExportHere!E941),"")</f>
        <v/>
      </c>
      <c r="G941" s="4" t="str">
        <f>IF(copyYourOldExportHere!G941="x",IF(copyYourOldExportHere!F941="","",copyYourOldExportHere!F941),"")</f>
        <v/>
      </c>
      <c r="H941" s="4" t="str">
        <f>IF(copyYourOldExportHere!G941="x",IF(copyYourOldExportHere!G941="","",copyYourOldExportHere!G941),"")</f>
        <v/>
      </c>
      <c r="I941" s="4" t="str">
        <f>IF(copyYourOldExportHere!G941="x",IF(copyYourOldExportHere!H941="","",copyYourOldExportHere!H941),"")</f>
        <v/>
      </c>
      <c r="J941" s="4" t="str">
        <f>IF(copyYourOldExportHere!G941="x",IF(copyYourOldExportHere!I941="","",copyYourOldExportHere!I941),"")</f>
        <v/>
      </c>
      <c r="K941">
        <v>940</v>
      </c>
      <c r="L941" t="s">
        <v>31</v>
      </c>
      <c r="M941" t="s">
        <v>1112</v>
      </c>
      <c r="N941" t="s">
        <v>22</v>
      </c>
      <c r="O941">
        <v>33</v>
      </c>
      <c r="P941" t="s">
        <v>346</v>
      </c>
      <c r="Q941" t="str">
        <f t="shared" si="85"/>
        <v/>
      </c>
      <c r="R941" t="str">
        <f t="shared" si="86"/>
        <v/>
      </c>
      <c r="S941" t="str">
        <f t="shared" si="87"/>
        <v/>
      </c>
      <c r="V941" t="str">
        <f t="shared" si="88"/>
        <v>McGough,SpARN</v>
      </c>
      <c r="W941" t="str">
        <f>IF(T941&lt;&gt;"multiple",IF(ISERROR(VLOOKUP(SUBSTITUTE(SUBSTITUTE(V941,"*","~*"),"+","~+"),playerChgs!G$2:H$411,2,FALSE)),"",VLOOKUP(SUBSTITUTE(SUBSTITUTE(V941,"*","~*"),"+","~+"),playerChgs!G$2:H$411,2,FALSE)),"")</f>
        <v/>
      </c>
      <c r="X941" t="str">
        <f t="shared" si="89"/>
        <v>McGough,SpARN</v>
      </c>
    </row>
    <row r="942" spans="1:24" x14ac:dyDescent="0.25">
      <c r="A942" s="7" t="str">
        <f t="shared" si="84"/>
        <v/>
      </c>
      <c r="B942" s="4" t="str">
        <f>IF(copyYourOldExportHere!G942="x",IF(copyYourOldExportHere!A942="","",copyYourOldExportHere!A942),"")</f>
        <v/>
      </c>
      <c r="C942" s="4" t="str">
        <f>IF(copyYourOldExportHere!G942="x",IF(copyYourOldExportHere!B942="","",copyYourOldExportHere!B942),"")</f>
        <v/>
      </c>
      <c r="D942" s="4" t="str">
        <f>IF(copyYourOldExportHere!G942="x",IF(copyYourOldExportHere!C942="","",copyYourOldExportHere!C942),"")</f>
        <v/>
      </c>
      <c r="E942" s="4" t="str">
        <f>IF(copyYourOldExportHere!G942="x",IF(copyYourOldExportHere!D942="","",copyYourOldExportHere!D942),"")</f>
        <v/>
      </c>
      <c r="F942" s="4" t="str">
        <f>IF(copyYourOldExportHere!G942="x",IF(copyYourOldExportHere!E942="","",copyYourOldExportHere!E942),"")</f>
        <v/>
      </c>
      <c r="G942" s="4" t="str">
        <f>IF(copyYourOldExportHere!G942="x",IF(copyYourOldExportHere!F942="","",copyYourOldExportHere!F942),"")</f>
        <v/>
      </c>
      <c r="H942" s="4" t="str">
        <f>IF(copyYourOldExportHere!G942="x",IF(copyYourOldExportHere!G942="","",copyYourOldExportHere!G942),"")</f>
        <v/>
      </c>
      <c r="I942" s="4" t="str">
        <f>IF(copyYourOldExportHere!G942="x",IF(copyYourOldExportHere!H942="","",copyYourOldExportHere!H942),"")</f>
        <v/>
      </c>
      <c r="J942" s="4" t="str">
        <f>IF(copyYourOldExportHere!G942="x",IF(copyYourOldExportHere!I942="","",copyYourOldExportHere!I942),"")</f>
        <v/>
      </c>
      <c r="K942">
        <v>941</v>
      </c>
      <c r="L942" t="s">
        <v>43</v>
      </c>
      <c r="M942" t="s">
        <v>1808</v>
      </c>
      <c r="N942" t="s">
        <v>22</v>
      </c>
      <c r="O942">
        <v>23</v>
      </c>
      <c r="P942" t="s">
        <v>65</v>
      </c>
      <c r="Q942" t="str">
        <f t="shared" si="85"/>
        <v/>
      </c>
      <c r="R942" t="str">
        <f t="shared" si="86"/>
        <v/>
      </c>
      <c r="S942" t="str">
        <f t="shared" si="87"/>
        <v/>
      </c>
      <c r="V942" t="str">
        <f t="shared" si="88"/>
        <v>McGreevy,MpSLN</v>
      </c>
      <c r="W942" t="str">
        <f>IF(T942&lt;&gt;"multiple",IF(ISERROR(VLOOKUP(SUBSTITUTE(SUBSTITUTE(V942,"*","~*"),"+","~+"),playerChgs!G$2:H$411,2,FALSE)),"",VLOOKUP(SUBSTITUTE(SUBSTITUTE(V942,"*","~*"),"+","~+"),playerChgs!G$2:H$411,2,FALSE)),"")</f>
        <v/>
      </c>
      <c r="X942" t="str">
        <f t="shared" si="89"/>
        <v>McGreevy,MpSLN</v>
      </c>
    </row>
    <row r="943" spans="1:24" x14ac:dyDescent="0.25">
      <c r="A943" s="7" t="str">
        <f t="shared" si="84"/>
        <v/>
      </c>
      <c r="B943" s="4" t="str">
        <f>IF(copyYourOldExportHere!G943="x",IF(copyYourOldExportHere!A943="","",copyYourOldExportHere!A943),"")</f>
        <v/>
      </c>
      <c r="C943" s="4" t="str">
        <f>IF(copyYourOldExportHere!G943="x",IF(copyYourOldExportHere!B943="","",copyYourOldExportHere!B943),"")</f>
        <v/>
      </c>
      <c r="D943" s="4" t="str">
        <f>IF(copyYourOldExportHere!G943="x",IF(copyYourOldExportHere!C943="","",copyYourOldExportHere!C943),"")</f>
        <v/>
      </c>
      <c r="E943" s="4" t="str">
        <f>IF(copyYourOldExportHere!G943="x",IF(copyYourOldExportHere!D943="","",copyYourOldExportHere!D943),"")</f>
        <v/>
      </c>
      <c r="F943" s="4" t="str">
        <f>IF(copyYourOldExportHere!G943="x",IF(copyYourOldExportHere!E943="","",copyYourOldExportHere!E943),"")</f>
        <v/>
      </c>
      <c r="G943" s="4" t="str">
        <f>IF(copyYourOldExportHere!G943="x",IF(copyYourOldExportHere!F943="","",copyYourOldExportHere!F943),"")</f>
        <v/>
      </c>
      <c r="H943" s="4" t="str">
        <f>IF(copyYourOldExportHere!G943="x",IF(copyYourOldExportHere!G943="","",copyYourOldExportHere!G943),"")</f>
        <v/>
      </c>
      <c r="I943" s="4" t="str">
        <f>IF(copyYourOldExportHere!G943="x",IF(copyYourOldExportHere!H943="","",copyYourOldExportHere!H943),"")</f>
        <v/>
      </c>
      <c r="J943" s="4" t="str">
        <f>IF(copyYourOldExportHere!G943="x",IF(copyYourOldExportHere!I943="","",copyYourOldExportHere!I943),"")</f>
        <v/>
      </c>
      <c r="K943">
        <v>942</v>
      </c>
      <c r="L943" t="s">
        <v>50</v>
      </c>
      <c r="M943" t="s">
        <v>371</v>
      </c>
      <c r="N943" t="s">
        <v>27</v>
      </c>
      <c r="O943">
        <v>139</v>
      </c>
      <c r="P943" t="s">
        <v>1809</v>
      </c>
      <c r="Q943" t="str">
        <f t="shared" si="85"/>
        <v/>
      </c>
      <c r="R943" t="str">
        <f t="shared" si="86"/>
        <v/>
      </c>
      <c r="S943" t="str">
        <f t="shared" si="87"/>
        <v/>
      </c>
      <c r="V943" t="str">
        <f t="shared" si="88"/>
        <v>McGuire,R*hBOA</v>
      </c>
      <c r="W943" t="str">
        <f>IF(T943&lt;&gt;"multiple",IF(ISERROR(VLOOKUP(SUBSTITUTE(SUBSTITUTE(V943,"*","~*"),"+","~+"),playerChgs!G$2:H$411,2,FALSE)),"",VLOOKUP(SUBSTITUTE(SUBSTITUTE(V943,"*","~*"),"+","~+"),playerChgs!G$2:H$411,2,FALSE)),"")</f>
        <v/>
      </c>
      <c r="X943" t="str">
        <f t="shared" si="89"/>
        <v>McGuire,R*hBOA</v>
      </c>
    </row>
    <row r="944" spans="1:24" x14ac:dyDescent="0.25">
      <c r="A944" s="7" t="str">
        <f t="shared" si="84"/>
        <v/>
      </c>
      <c r="B944" s="4" t="str">
        <f>IF(copyYourOldExportHere!G944="x",IF(copyYourOldExportHere!A944="","",copyYourOldExportHere!A944),"")</f>
        <v/>
      </c>
      <c r="C944" s="4" t="str">
        <f>IF(copyYourOldExportHere!G944="x",IF(copyYourOldExportHere!B944="","",copyYourOldExportHere!B944),"")</f>
        <v/>
      </c>
      <c r="D944" s="4" t="str">
        <f>IF(copyYourOldExportHere!G944="x",IF(copyYourOldExportHere!C944="","",copyYourOldExportHere!C944),"")</f>
        <v/>
      </c>
      <c r="E944" s="4" t="str">
        <f>IF(copyYourOldExportHere!G944="x",IF(copyYourOldExportHere!D944="","",copyYourOldExportHere!D944),"")</f>
        <v/>
      </c>
      <c r="F944" s="4" t="str">
        <f>IF(copyYourOldExportHere!G944="x",IF(copyYourOldExportHere!E944="","",copyYourOldExportHere!E944),"")</f>
        <v/>
      </c>
      <c r="G944" s="4" t="str">
        <f>IF(copyYourOldExportHere!G944="x",IF(copyYourOldExportHere!F944="","",copyYourOldExportHere!F944),"")</f>
        <v/>
      </c>
      <c r="H944" s="4" t="str">
        <f>IF(copyYourOldExportHere!G944="x",IF(copyYourOldExportHere!G944="","",copyYourOldExportHere!G944),"")</f>
        <v/>
      </c>
      <c r="I944" s="4" t="str">
        <f>IF(copyYourOldExportHere!G944="x",IF(copyYourOldExportHere!H944="","",copyYourOldExportHere!H944),"")</f>
        <v/>
      </c>
      <c r="J944" s="4" t="str">
        <f>IF(copyYourOldExportHere!G944="x",IF(copyYourOldExportHere!I944="","",copyYourOldExportHere!I944),"")</f>
        <v/>
      </c>
      <c r="K944">
        <v>943</v>
      </c>
      <c r="L944" t="s">
        <v>28</v>
      </c>
      <c r="M944" t="s">
        <v>674</v>
      </c>
      <c r="N944" t="s">
        <v>27</v>
      </c>
      <c r="O944">
        <v>14</v>
      </c>
      <c r="P944" t="s">
        <v>1810</v>
      </c>
      <c r="Q944" t="str">
        <f t="shared" si="85"/>
        <v/>
      </c>
      <c r="R944" t="str">
        <f t="shared" si="86"/>
        <v/>
      </c>
      <c r="S944" t="str">
        <f t="shared" si="87"/>
        <v/>
      </c>
      <c r="T944" t="s">
        <v>6</v>
      </c>
      <c r="V944" t="str">
        <f t="shared" si="88"/>
        <v>McKenna,RhSFN</v>
      </c>
      <c r="W944" t="str">
        <f>IF(T944&lt;&gt;"multiple",IF(ISERROR(VLOOKUP(SUBSTITUTE(SUBSTITUTE(V944,"*","~*"),"+","~+"),playerChgs!G$2:H$411,2,FALSE)),"",VLOOKUP(SUBSTITUTE(SUBSTITUTE(V944,"*","~*"),"+","~+"),playerChgs!G$2:H$411,2,FALSE)),"")</f>
        <v/>
      </c>
      <c r="X944" t="str">
        <f t="shared" si="89"/>
        <v>McKenna,RhSFN</v>
      </c>
    </row>
    <row r="945" spans="1:24" x14ac:dyDescent="0.25">
      <c r="A945" s="7" t="str">
        <f t="shared" si="84"/>
        <v/>
      </c>
      <c r="B945" s="4" t="str">
        <f>IF(copyYourOldExportHere!G945="x",IF(copyYourOldExportHere!A945="","",copyYourOldExportHere!A945),"")</f>
        <v/>
      </c>
      <c r="C945" s="4" t="str">
        <f>IF(copyYourOldExportHere!G945="x",IF(copyYourOldExportHere!B945="","",copyYourOldExportHere!B945),"")</f>
        <v/>
      </c>
      <c r="D945" s="4" t="str">
        <f>IF(copyYourOldExportHere!G945="x",IF(copyYourOldExportHere!C945="","",copyYourOldExportHere!C945),"")</f>
        <v/>
      </c>
      <c r="E945" s="4" t="str">
        <f>IF(copyYourOldExportHere!G945="x",IF(copyYourOldExportHere!D945="","",copyYourOldExportHere!D945),"")</f>
        <v/>
      </c>
      <c r="F945" s="4" t="str">
        <f>IF(copyYourOldExportHere!G945="x",IF(copyYourOldExportHere!E945="","",copyYourOldExportHere!E945),"")</f>
        <v/>
      </c>
      <c r="G945" s="4" t="str">
        <f>IF(copyYourOldExportHere!G945="x",IF(copyYourOldExportHere!F945="","",copyYourOldExportHere!F945),"")</f>
        <v/>
      </c>
      <c r="H945" s="4" t="str">
        <f>IF(copyYourOldExportHere!G945="x",IF(copyYourOldExportHere!G945="","",copyYourOldExportHere!G945),"")</f>
        <v/>
      </c>
      <c r="I945" s="4" t="str">
        <f>IF(copyYourOldExportHere!G945="x",IF(copyYourOldExportHere!H945="","",copyYourOldExportHere!H945),"")</f>
        <v/>
      </c>
      <c r="J945" s="4" t="str">
        <f>IF(copyYourOldExportHere!G945="x",IF(copyYourOldExportHere!I945="","",copyYourOldExportHere!I945),"")</f>
        <v/>
      </c>
      <c r="K945">
        <v>944</v>
      </c>
      <c r="L945" t="s">
        <v>35</v>
      </c>
      <c r="M945" t="s">
        <v>674</v>
      </c>
      <c r="N945" t="s">
        <v>27</v>
      </c>
      <c r="O945">
        <v>8</v>
      </c>
      <c r="P945" t="s">
        <v>1810</v>
      </c>
      <c r="Q945" t="str">
        <f t="shared" si="85"/>
        <v/>
      </c>
      <c r="R945" t="str">
        <f t="shared" si="86"/>
        <v/>
      </c>
      <c r="S945" t="str">
        <f t="shared" si="87"/>
        <v/>
      </c>
      <c r="T945" t="s">
        <v>7</v>
      </c>
      <c r="V945" t="str">
        <f t="shared" si="88"/>
        <v>McKenna,RhBAA</v>
      </c>
      <c r="W945" t="str">
        <f>IF(T945&lt;&gt;"multiple",IF(ISERROR(VLOOKUP(SUBSTITUTE(SUBSTITUTE(V945,"*","~*"),"+","~+"),playerChgs!G$2:H$411,2,FALSE)),"",VLOOKUP(SUBSTITUTE(SUBSTITUTE(V945,"*","~*"),"+","~+"),playerChgs!G$2:H$411,2,FALSE)),"")</f>
        <v/>
      </c>
      <c r="X945" t="str">
        <f t="shared" si="89"/>
        <v>McKenna,RhBAA</v>
      </c>
    </row>
    <row r="946" spans="1:24" x14ac:dyDescent="0.25">
      <c r="A946" s="7" t="str">
        <f t="shared" si="84"/>
        <v/>
      </c>
      <c r="B946" s="4" t="str">
        <f>IF(copyYourOldExportHere!G946="x",IF(copyYourOldExportHere!A946="","",copyYourOldExportHere!A946),"")</f>
        <v/>
      </c>
      <c r="C946" s="4" t="str">
        <f>IF(copyYourOldExportHere!G946="x",IF(copyYourOldExportHere!B946="","",copyYourOldExportHere!B946),"")</f>
        <v/>
      </c>
      <c r="D946" s="4" t="str">
        <f>IF(copyYourOldExportHere!G946="x",IF(copyYourOldExportHere!C946="","",copyYourOldExportHere!C946),"")</f>
        <v/>
      </c>
      <c r="E946" s="4" t="str">
        <f>IF(copyYourOldExportHere!G946="x",IF(copyYourOldExportHere!D946="","",copyYourOldExportHere!D946),"")</f>
        <v/>
      </c>
      <c r="F946" s="4" t="str">
        <f>IF(copyYourOldExportHere!G946="x",IF(copyYourOldExportHere!E946="","",copyYourOldExportHere!E946),"")</f>
        <v/>
      </c>
      <c r="G946" s="4" t="str">
        <f>IF(copyYourOldExportHere!G946="x",IF(copyYourOldExportHere!F946="","",copyYourOldExportHere!F946),"")</f>
        <v/>
      </c>
      <c r="H946" s="4" t="str">
        <f>IF(copyYourOldExportHere!G946="x",IF(copyYourOldExportHere!G946="","",copyYourOldExportHere!G946),"")</f>
        <v/>
      </c>
      <c r="I946" s="4" t="str">
        <f>IF(copyYourOldExportHere!G946="x",IF(copyYourOldExportHere!H946="","",copyYourOldExportHere!H946),"")</f>
        <v/>
      </c>
      <c r="J946" s="4" t="str">
        <f>IF(copyYourOldExportHere!G946="x",IF(copyYourOldExportHere!I946="","",copyYourOldExportHere!I946),"")</f>
        <v/>
      </c>
      <c r="K946">
        <v>945</v>
      </c>
      <c r="L946" t="s">
        <v>28</v>
      </c>
      <c r="M946" t="s">
        <v>674</v>
      </c>
      <c r="N946" t="s">
        <v>27</v>
      </c>
      <c r="O946">
        <v>6</v>
      </c>
      <c r="P946" t="s">
        <v>1811</v>
      </c>
      <c r="Q946" t="str">
        <f t="shared" si="85"/>
        <v/>
      </c>
      <c r="R946" t="str">
        <f t="shared" si="86"/>
        <v/>
      </c>
      <c r="S946" t="str">
        <f t="shared" si="87"/>
        <v/>
      </c>
      <c r="T946" t="s">
        <v>7</v>
      </c>
      <c r="V946" t="str">
        <f t="shared" si="88"/>
        <v>McKenna,RhSFN</v>
      </c>
      <c r="W946" t="str">
        <f>IF(T946&lt;&gt;"multiple",IF(ISERROR(VLOOKUP(SUBSTITUTE(SUBSTITUTE(V946,"*","~*"),"+","~+"),playerChgs!G$2:H$411,2,FALSE)),"",VLOOKUP(SUBSTITUTE(SUBSTITUTE(V946,"*","~*"),"+","~+"),playerChgs!G$2:H$411,2,FALSE)),"")</f>
        <v/>
      </c>
      <c r="X946" t="str">
        <f t="shared" si="89"/>
        <v>McKenna,RhSFN</v>
      </c>
    </row>
    <row r="947" spans="1:24" x14ac:dyDescent="0.25">
      <c r="A947" s="7" t="str">
        <f t="shared" si="84"/>
        <v/>
      </c>
      <c r="B947" s="4" t="str">
        <f>IF(copyYourOldExportHere!G947="x",IF(copyYourOldExportHere!A947="","",copyYourOldExportHere!A947),"")</f>
        <v/>
      </c>
      <c r="C947" s="4" t="str">
        <f>IF(copyYourOldExportHere!G947="x",IF(copyYourOldExportHere!B947="","",copyYourOldExportHere!B947),"")</f>
        <v/>
      </c>
      <c r="D947" s="4" t="str">
        <f>IF(copyYourOldExportHere!G947="x",IF(copyYourOldExportHere!C947="","",copyYourOldExportHere!C947),"")</f>
        <v/>
      </c>
      <c r="E947" s="4" t="str">
        <f>IF(copyYourOldExportHere!G947="x",IF(copyYourOldExportHere!D947="","",copyYourOldExportHere!D947),"")</f>
        <v/>
      </c>
      <c r="F947" s="4" t="str">
        <f>IF(copyYourOldExportHere!G947="x",IF(copyYourOldExportHere!E947="","",copyYourOldExportHere!E947),"")</f>
        <v/>
      </c>
      <c r="G947" s="4" t="str">
        <f>IF(copyYourOldExportHere!G947="x",IF(copyYourOldExportHere!F947="","",copyYourOldExportHere!F947),"")</f>
        <v/>
      </c>
      <c r="H947" s="4" t="str">
        <f>IF(copyYourOldExportHere!G947="x",IF(copyYourOldExportHere!G947="","",copyYourOldExportHere!G947),"")</f>
        <v/>
      </c>
      <c r="I947" s="4" t="str">
        <f>IF(copyYourOldExportHere!G947="x",IF(copyYourOldExportHere!H947="","",copyYourOldExportHere!H947),"")</f>
        <v/>
      </c>
      <c r="J947" s="4" t="str">
        <f>IF(copyYourOldExportHere!G947="x",IF(copyYourOldExportHere!I947="","",copyYourOldExportHere!I947),"")</f>
        <v/>
      </c>
      <c r="K947">
        <v>946</v>
      </c>
      <c r="L947" t="s">
        <v>40</v>
      </c>
      <c r="M947" t="s">
        <v>554</v>
      </c>
      <c r="N947" t="s">
        <v>22</v>
      </c>
      <c r="O947">
        <v>76</v>
      </c>
      <c r="P947" t="s">
        <v>69</v>
      </c>
      <c r="Q947" t="str">
        <f t="shared" si="85"/>
        <v/>
      </c>
      <c r="R947" t="str">
        <f t="shared" si="86"/>
        <v/>
      </c>
      <c r="S947" t="str">
        <f t="shared" si="87"/>
        <v/>
      </c>
      <c r="V947" t="str">
        <f t="shared" si="88"/>
        <v>McKenzie,TpCLA</v>
      </c>
      <c r="W947" t="str">
        <f>IF(T947&lt;&gt;"multiple",IF(ISERROR(VLOOKUP(SUBSTITUTE(SUBSTITUTE(V947,"*","~*"),"+","~+"),playerChgs!G$2:H$411,2,FALSE)),"",VLOOKUP(SUBSTITUTE(SUBSTITUTE(V947,"*","~*"),"+","~+"),playerChgs!G$2:H$411,2,FALSE)),"")</f>
        <v/>
      </c>
      <c r="X947" t="str">
        <f t="shared" si="89"/>
        <v>McKenzie,TpCLA</v>
      </c>
    </row>
    <row r="948" spans="1:24" x14ac:dyDescent="0.25">
      <c r="A948" s="7" t="str">
        <f t="shared" si="84"/>
        <v/>
      </c>
      <c r="B948" s="4" t="str">
        <f>IF(copyYourOldExportHere!G948="x",IF(copyYourOldExportHere!A948="","",copyYourOldExportHere!A948),"")</f>
        <v/>
      </c>
      <c r="C948" s="4" t="str">
        <f>IF(copyYourOldExportHere!G948="x",IF(copyYourOldExportHere!B948="","",copyYourOldExportHere!B948),"")</f>
        <v/>
      </c>
      <c r="D948" s="4" t="str">
        <f>IF(copyYourOldExportHere!G948="x",IF(copyYourOldExportHere!C948="","",copyYourOldExportHere!C948),"")</f>
        <v/>
      </c>
      <c r="E948" s="4" t="str">
        <f>IF(copyYourOldExportHere!G948="x",IF(copyYourOldExportHere!D948="","",copyYourOldExportHere!D948),"")</f>
        <v/>
      </c>
      <c r="F948" s="4" t="str">
        <f>IF(copyYourOldExportHere!G948="x",IF(copyYourOldExportHere!E948="","",copyYourOldExportHere!E948),"")</f>
        <v/>
      </c>
      <c r="G948" s="4" t="str">
        <f>IF(copyYourOldExportHere!G948="x",IF(copyYourOldExportHere!F948="","",copyYourOldExportHere!F948),"")</f>
        <v/>
      </c>
      <c r="H948" s="4" t="str">
        <f>IF(copyYourOldExportHere!G948="x",IF(copyYourOldExportHere!G948="","",copyYourOldExportHere!G948),"")</f>
        <v/>
      </c>
      <c r="I948" s="4" t="str">
        <f>IF(copyYourOldExportHere!G948="x",IF(copyYourOldExportHere!H948="","",copyYourOldExportHere!H948),"")</f>
        <v/>
      </c>
      <c r="J948" s="4" t="str">
        <f>IF(copyYourOldExportHere!G948="x",IF(copyYourOldExportHere!I948="","",copyYourOldExportHere!I948),"")</f>
        <v/>
      </c>
      <c r="K948">
        <v>947</v>
      </c>
      <c r="L948" t="s">
        <v>32</v>
      </c>
      <c r="M948" t="s">
        <v>372</v>
      </c>
      <c r="N948" t="s">
        <v>27</v>
      </c>
      <c r="O948">
        <v>25</v>
      </c>
      <c r="P948" t="s">
        <v>1812</v>
      </c>
      <c r="Q948" t="str">
        <f t="shared" si="85"/>
        <v/>
      </c>
      <c r="R948" t="str">
        <f t="shared" si="86"/>
        <v/>
      </c>
      <c r="S948" t="str">
        <f t="shared" si="87"/>
        <v/>
      </c>
      <c r="T948" t="s">
        <v>6</v>
      </c>
      <c r="V948" t="str">
        <f t="shared" si="88"/>
        <v>McKinney,B*hPIN</v>
      </c>
      <c r="W948" t="str">
        <f>IF(T948&lt;&gt;"multiple",IF(ISERROR(VLOOKUP(SUBSTITUTE(SUBSTITUTE(V948,"*","~*"),"+","~+"),playerChgs!G$2:H$411,2,FALSE)),"",VLOOKUP(SUBSTITUTE(SUBSTITUTE(V948,"*","~*"),"+","~+"),playerChgs!G$2:H$411,2,FALSE)),"")</f>
        <v/>
      </c>
      <c r="X948" t="str">
        <f t="shared" si="89"/>
        <v>McKinney,B*hPIN</v>
      </c>
    </row>
    <row r="949" spans="1:24" x14ac:dyDescent="0.25">
      <c r="A949" s="7" t="str">
        <f t="shared" si="84"/>
        <v/>
      </c>
      <c r="B949" s="4" t="str">
        <f>IF(copyYourOldExportHere!G949="x",IF(copyYourOldExportHere!A949="","",copyYourOldExportHere!A949),"")</f>
        <v/>
      </c>
      <c r="C949" s="4" t="str">
        <f>IF(copyYourOldExportHere!G949="x",IF(copyYourOldExportHere!B949="","",copyYourOldExportHere!B949),"")</f>
        <v/>
      </c>
      <c r="D949" s="4" t="str">
        <f>IF(copyYourOldExportHere!G949="x",IF(copyYourOldExportHere!C949="","",copyYourOldExportHere!C949),"")</f>
        <v/>
      </c>
      <c r="E949" s="4" t="str">
        <f>IF(copyYourOldExportHere!G949="x",IF(copyYourOldExportHere!D949="","",copyYourOldExportHere!D949),"")</f>
        <v/>
      </c>
      <c r="F949" s="4" t="str">
        <f>IF(copyYourOldExportHere!G949="x",IF(copyYourOldExportHere!E949="","",copyYourOldExportHere!E949),"")</f>
        <v/>
      </c>
      <c r="G949" s="4" t="str">
        <f>IF(copyYourOldExportHere!G949="x",IF(copyYourOldExportHere!F949="","",copyYourOldExportHere!F949),"")</f>
        <v/>
      </c>
      <c r="H949" s="4" t="str">
        <f>IF(copyYourOldExportHere!G949="x",IF(copyYourOldExportHere!G949="","",copyYourOldExportHere!G949),"")</f>
        <v/>
      </c>
      <c r="I949" s="4" t="str">
        <f>IF(copyYourOldExportHere!G949="x",IF(copyYourOldExportHere!H949="","",copyYourOldExportHere!H949),"")</f>
        <v/>
      </c>
      <c r="J949" s="4" t="str">
        <f>IF(copyYourOldExportHere!G949="x",IF(copyYourOldExportHere!I949="","",copyYourOldExportHere!I949),"")</f>
        <v/>
      </c>
      <c r="K949">
        <v>948</v>
      </c>
      <c r="L949" t="s">
        <v>48</v>
      </c>
      <c r="M949" t="s">
        <v>555</v>
      </c>
      <c r="N949" t="s">
        <v>27</v>
      </c>
      <c r="O949">
        <v>297</v>
      </c>
      <c r="P949" t="s">
        <v>1813</v>
      </c>
      <c r="Q949" t="str">
        <f t="shared" si="85"/>
        <v/>
      </c>
      <c r="R949" t="str">
        <f t="shared" si="86"/>
        <v/>
      </c>
      <c r="S949" t="str">
        <f t="shared" si="87"/>
        <v/>
      </c>
      <c r="V949" t="str">
        <f t="shared" si="88"/>
        <v>McKinstry,Z*hDEA</v>
      </c>
      <c r="W949" t="str">
        <f>IF(T949&lt;&gt;"multiple",IF(ISERROR(VLOOKUP(SUBSTITUTE(SUBSTITUTE(V949,"*","~*"),"+","~+"),playerChgs!G$2:H$411,2,FALSE)),"",VLOOKUP(SUBSTITUTE(SUBSTITUTE(V949,"*","~*"),"+","~+"),playerChgs!G$2:H$411,2,FALSE)),"")</f>
        <v/>
      </c>
      <c r="X949" t="str">
        <f t="shared" si="89"/>
        <v>McKinstry,Z*hDEA</v>
      </c>
    </row>
    <row r="950" spans="1:24" x14ac:dyDescent="0.25">
      <c r="A950" s="7" t="str">
        <f t="shared" si="84"/>
        <v/>
      </c>
      <c r="B950" s="4" t="str">
        <f>IF(copyYourOldExportHere!G950="x",IF(copyYourOldExportHere!A950="","",copyYourOldExportHere!A950),"")</f>
        <v/>
      </c>
      <c r="C950" s="4" t="str">
        <f>IF(copyYourOldExportHere!G950="x",IF(copyYourOldExportHere!B950="","",copyYourOldExportHere!B950),"")</f>
        <v/>
      </c>
      <c r="D950" s="4" t="str">
        <f>IF(copyYourOldExportHere!G950="x",IF(copyYourOldExportHere!C950="","",copyYourOldExportHere!C950),"")</f>
        <v/>
      </c>
      <c r="E950" s="4" t="str">
        <f>IF(copyYourOldExportHere!G950="x",IF(copyYourOldExportHere!D950="","",copyYourOldExportHere!D950),"")</f>
        <v/>
      </c>
      <c r="F950" s="4" t="str">
        <f>IF(copyYourOldExportHere!G950="x",IF(copyYourOldExportHere!E950="","",copyYourOldExportHere!E950),"")</f>
        <v/>
      </c>
      <c r="G950" s="4" t="str">
        <f>IF(copyYourOldExportHere!G950="x",IF(copyYourOldExportHere!F950="","",copyYourOldExportHere!F950),"")</f>
        <v/>
      </c>
      <c r="H950" s="4" t="str">
        <f>IF(copyYourOldExportHere!G950="x",IF(copyYourOldExportHere!G950="","",copyYourOldExportHere!G950),"")</f>
        <v/>
      </c>
      <c r="I950" s="4" t="str">
        <f>IF(copyYourOldExportHere!G950="x",IF(copyYourOldExportHere!H950="","",copyYourOldExportHere!H950),"")</f>
        <v/>
      </c>
      <c r="J950" s="4" t="str">
        <f>IF(copyYourOldExportHere!G950="x",IF(copyYourOldExportHere!I950="","",copyYourOldExportHere!I950),"")</f>
        <v/>
      </c>
      <c r="K950">
        <v>949</v>
      </c>
      <c r="L950" t="s">
        <v>46</v>
      </c>
      <c r="M950" t="s">
        <v>283</v>
      </c>
      <c r="N950" t="s">
        <v>27</v>
      </c>
      <c r="O950">
        <v>567</v>
      </c>
      <c r="P950" t="s">
        <v>1418</v>
      </c>
      <c r="Q950" t="str">
        <f t="shared" si="85"/>
        <v/>
      </c>
      <c r="R950" t="str">
        <f t="shared" si="86"/>
        <v/>
      </c>
      <c r="S950" t="str">
        <f t="shared" si="87"/>
        <v/>
      </c>
      <c r="V950" t="str">
        <f t="shared" si="88"/>
        <v>McMahon,R*hCON</v>
      </c>
      <c r="W950" t="str">
        <f>IF(T950&lt;&gt;"multiple",IF(ISERROR(VLOOKUP(SUBSTITUTE(SUBSTITUTE(V950,"*","~*"),"+","~+"),playerChgs!G$2:H$411,2,FALSE)),"",VLOOKUP(SUBSTITUTE(SUBSTITUTE(V950,"*","~*"),"+","~+"),playerChgs!G$2:H$411,2,FALSE)),"")</f>
        <v/>
      </c>
      <c r="X950" t="str">
        <f t="shared" si="89"/>
        <v>McMahon,R*hCON</v>
      </c>
    </row>
    <row r="951" spans="1:24" x14ac:dyDescent="0.25">
      <c r="A951" s="7" t="str">
        <f t="shared" si="84"/>
        <v/>
      </c>
      <c r="B951" s="4" t="str">
        <f>IF(copyYourOldExportHere!G951="x",IF(copyYourOldExportHere!A951="","",copyYourOldExportHere!A951),"")</f>
        <v/>
      </c>
      <c r="C951" s="4" t="str">
        <f>IF(copyYourOldExportHere!G951="x",IF(copyYourOldExportHere!B951="","",copyYourOldExportHere!B951),"")</f>
        <v/>
      </c>
      <c r="D951" s="4" t="str">
        <f>IF(copyYourOldExportHere!G951="x",IF(copyYourOldExportHere!C951="","",copyYourOldExportHere!C951),"")</f>
        <v/>
      </c>
      <c r="E951" s="4" t="str">
        <f>IF(copyYourOldExportHere!G951="x",IF(copyYourOldExportHere!D951="","",copyYourOldExportHere!D951),"")</f>
        <v/>
      </c>
      <c r="F951" s="4" t="str">
        <f>IF(copyYourOldExportHere!G951="x",IF(copyYourOldExportHere!E951="","",copyYourOldExportHere!E951),"")</f>
        <v/>
      </c>
      <c r="G951" s="4" t="str">
        <f>IF(copyYourOldExportHere!G951="x",IF(copyYourOldExportHere!F951="","",copyYourOldExportHere!F951),"")</f>
        <v/>
      </c>
      <c r="H951" s="4" t="str">
        <f>IF(copyYourOldExportHere!G951="x",IF(copyYourOldExportHere!G951="","",copyYourOldExportHere!G951),"")</f>
        <v/>
      </c>
      <c r="I951" s="4" t="str">
        <f>IF(copyYourOldExportHere!G951="x",IF(copyYourOldExportHere!H951="","",copyYourOldExportHere!H951),"")</f>
        <v/>
      </c>
      <c r="J951" s="4" t="str">
        <f>IF(copyYourOldExportHere!G951="x",IF(copyYourOldExportHere!I951="","",copyYourOldExportHere!I951),"")</f>
        <v/>
      </c>
      <c r="K951">
        <v>950</v>
      </c>
      <c r="L951" t="s">
        <v>102</v>
      </c>
      <c r="M951" t="s">
        <v>1113</v>
      </c>
      <c r="N951" t="s">
        <v>22</v>
      </c>
      <c r="O951">
        <v>12</v>
      </c>
      <c r="P951" t="s">
        <v>62</v>
      </c>
      <c r="Q951" t="str">
        <f t="shared" si="85"/>
        <v/>
      </c>
      <c r="R951" t="str">
        <f t="shared" si="86"/>
        <v/>
      </c>
      <c r="S951" t="str">
        <f t="shared" si="87"/>
        <v/>
      </c>
      <c r="T951" t="s">
        <v>6</v>
      </c>
      <c r="V951" t="str">
        <f t="shared" si="88"/>
        <v>McMillon,JpMMN</v>
      </c>
      <c r="W951" t="str">
        <f>IF(T951&lt;&gt;"multiple",IF(ISERROR(VLOOKUP(SUBSTITUTE(SUBSTITUTE(V951,"*","~*"),"+","~+"),playerChgs!G$2:H$411,2,FALSE)),"",VLOOKUP(SUBSTITUTE(SUBSTITUTE(V951,"*","~*"),"+","~+"),playerChgs!G$2:H$411,2,FALSE)),"")</f>
        <v/>
      </c>
      <c r="X951" t="str">
        <f t="shared" si="89"/>
        <v>McMillon,JpMMN</v>
      </c>
    </row>
    <row r="952" spans="1:24" x14ac:dyDescent="0.25">
      <c r="A952" s="7" t="str">
        <f t="shared" si="84"/>
        <v/>
      </c>
      <c r="B952" s="4" t="str">
        <f>IF(copyYourOldExportHere!G952="x",IF(copyYourOldExportHere!A952="","",copyYourOldExportHere!A952),"")</f>
        <v/>
      </c>
      <c r="C952" s="4" t="str">
        <f>IF(copyYourOldExportHere!G952="x",IF(copyYourOldExportHere!B952="","",copyYourOldExportHere!B952),"")</f>
        <v/>
      </c>
      <c r="D952" s="4" t="str">
        <f>IF(copyYourOldExportHere!G952="x",IF(copyYourOldExportHere!C952="","",copyYourOldExportHere!C952),"")</f>
        <v/>
      </c>
      <c r="E952" s="4" t="str">
        <f>IF(copyYourOldExportHere!G952="x",IF(copyYourOldExportHere!D952="","",copyYourOldExportHere!D952),"")</f>
        <v/>
      </c>
      <c r="F952" s="4" t="str">
        <f>IF(copyYourOldExportHere!G952="x",IF(copyYourOldExportHere!E952="","",copyYourOldExportHere!E952),"")</f>
        <v/>
      </c>
      <c r="G952" s="4" t="str">
        <f>IF(copyYourOldExportHere!G952="x",IF(copyYourOldExportHere!F952="","",copyYourOldExportHere!F952),"")</f>
        <v/>
      </c>
      <c r="H952" s="4" t="str">
        <f>IF(copyYourOldExportHere!G952="x",IF(copyYourOldExportHere!G952="","",copyYourOldExportHere!G952),"")</f>
        <v/>
      </c>
      <c r="I952" s="4" t="str">
        <f>IF(copyYourOldExportHere!G952="x",IF(copyYourOldExportHere!H952="","",copyYourOldExportHere!H952),"")</f>
        <v/>
      </c>
      <c r="J952" s="4" t="str">
        <f>IF(copyYourOldExportHere!G952="x",IF(copyYourOldExportHere!I952="","",copyYourOldExportHere!I952),"")</f>
        <v/>
      </c>
      <c r="K952">
        <v>951</v>
      </c>
      <c r="L952" t="s">
        <v>25</v>
      </c>
      <c r="M952" t="s">
        <v>373</v>
      </c>
      <c r="N952" t="s">
        <v>27</v>
      </c>
      <c r="O952">
        <v>424</v>
      </c>
      <c r="P952" t="s">
        <v>1814</v>
      </c>
      <c r="Q952" t="str">
        <f t="shared" si="85"/>
        <v/>
      </c>
      <c r="R952" t="str">
        <f t="shared" si="86"/>
        <v/>
      </c>
      <c r="S952" t="str">
        <f t="shared" si="87"/>
        <v/>
      </c>
      <c r="V952" t="str">
        <f t="shared" si="88"/>
        <v>McNeil,J*hNYN</v>
      </c>
      <c r="W952" t="str">
        <f>IF(T952&lt;&gt;"multiple",IF(ISERROR(VLOOKUP(SUBSTITUTE(SUBSTITUTE(V952,"*","~*"),"+","~+"),playerChgs!G$2:H$411,2,FALSE)),"",VLOOKUP(SUBSTITUTE(SUBSTITUTE(V952,"*","~*"),"+","~+"),playerChgs!G$2:H$411,2,FALSE)),"")</f>
        <v/>
      </c>
      <c r="X952" t="str">
        <f t="shared" si="89"/>
        <v>McNeil,J*hNYN</v>
      </c>
    </row>
    <row r="953" spans="1:24" x14ac:dyDescent="0.25">
      <c r="A953" s="7" t="str">
        <f t="shared" si="84"/>
        <v/>
      </c>
      <c r="B953" s="4" t="str">
        <f>IF(copyYourOldExportHere!G953="x",IF(copyYourOldExportHere!A953="","",copyYourOldExportHere!A953),"")</f>
        <v/>
      </c>
      <c r="C953" s="4" t="str">
        <f>IF(copyYourOldExportHere!G953="x",IF(copyYourOldExportHere!B953="","",copyYourOldExportHere!B953),"")</f>
        <v/>
      </c>
      <c r="D953" s="4" t="str">
        <f>IF(copyYourOldExportHere!G953="x",IF(copyYourOldExportHere!C953="","",copyYourOldExportHere!C953),"")</f>
        <v/>
      </c>
      <c r="E953" s="4" t="str">
        <f>IF(copyYourOldExportHere!G953="x",IF(copyYourOldExportHere!D953="","",copyYourOldExportHere!D953),"")</f>
        <v/>
      </c>
      <c r="F953" s="4" t="str">
        <f>IF(copyYourOldExportHere!G953="x",IF(copyYourOldExportHere!E953="","",copyYourOldExportHere!E953),"")</f>
        <v/>
      </c>
      <c r="G953" s="4" t="str">
        <f>IF(copyYourOldExportHere!G953="x",IF(copyYourOldExportHere!F953="","",copyYourOldExportHere!F953),"")</f>
        <v/>
      </c>
      <c r="H953" s="4" t="str">
        <f>IF(copyYourOldExportHere!G953="x",IF(copyYourOldExportHere!G953="","",copyYourOldExportHere!G953),"")</f>
        <v/>
      </c>
      <c r="I953" s="4" t="str">
        <f>IF(copyYourOldExportHere!G953="x",IF(copyYourOldExportHere!H953="","",copyYourOldExportHere!H953),"")</f>
        <v/>
      </c>
      <c r="J953" s="4" t="str">
        <f>IF(copyYourOldExportHere!G953="x",IF(copyYourOldExportHere!I953="","",copyYourOldExportHere!I953),"")</f>
        <v/>
      </c>
      <c r="K953">
        <v>952</v>
      </c>
      <c r="L953" t="s">
        <v>47</v>
      </c>
      <c r="M953" t="s">
        <v>1114</v>
      </c>
      <c r="N953" t="s">
        <v>27</v>
      </c>
      <c r="O953">
        <v>122</v>
      </c>
      <c r="P953" t="s">
        <v>1815</v>
      </c>
      <c r="Q953" t="str">
        <f t="shared" si="85"/>
        <v/>
      </c>
      <c r="R953" t="str">
        <f t="shared" si="86"/>
        <v/>
      </c>
      <c r="S953" t="str">
        <f t="shared" si="87"/>
        <v/>
      </c>
      <c r="V953" t="str">
        <f t="shared" si="88"/>
        <v>Mead,ChTBA</v>
      </c>
      <c r="W953" t="str">
        <f>IF(T953&lt;&gt;"multiple",IF(ISERROR(VLOOKUP(SUBSTITUTE(SUBSTITUTE(V953,"*","~*"),"+","~+"),playerChgs!G$2:H$411,2,FALSE)),"",VLOOKUP(SUBSTITUTE(SUBSTITUTE(V953,"*","~*"),"+","~+"),playerChgs!G$2:H$411,2,FALSE)),"")</f>
        <v/>
      </c>
      <c r="X953" t="str">
        <f t="shared" si="89"/>
        <v>Mead,ChTBA</v>
      </c>
    </row>
    <row r="954" spans="1:24" x14ac:dyDescent="0.25">
      <c r="A954" s="7" t="str">
        <f t="shared" si="84"/>
        <v/>
      </c>
      <c r="B954" s="4" t="str">
        <f>IF(copyYourOldExportHere!G954="x",IF(copyYourOldExportHere!A954="","",copyYourOldExportHere!A954),"")</f>
        <v/>
      </c>
      <c r="C954" s="4" t="str">
        <f>IF(copyYourOldExportHere!G954="x",IF(copyYourOldExportHere!B954="","",copyYourOldExportHere!B954),"")</f>
        <v/>
      </c>
      <c r="D954" s="4" t="str">
        <f>IF(copyYourOldExportHere!G954="x",IF(copyYourOldExportHere!C954="","",copyYourOldExportHere!C954),"")</f>
        <v/>
      </c>
      <c r="E954" s="4" t="str">
        <f>IF(copyYourOldExportHere!G954="x",IF(copyYourOldExportHere!D954="","",copyYourOldExportHere!D954),"")</f>
        <v/>
      </c>
      <c r="F954" s="4" t="str">
        <f>IF(copyYourOldExportHere!G954="x",IF(copyYourOldExportHere!E954="","",copyYourOldExportHere!E954),"")</f>
        <v/>
      </c>
      <c r="G954" s="4" t="str">
        <f>IF(copyYourOldExportHere!G954="x",IF(copyYourOldExportHere!F954="","",copyYourOldExportHere!F954),"")</f>
        <v/>
      </c>
      <c r="H954" s="4" t="str">
        <f>IF(copyYourOldExportHere!G954="x",IF(copyYourOldExportHere!G954="","",copyYourOldExportHere!G954),"")</f>
        <v/>
      </c>
      <c r="I954" s="4" t="str">
        <f>IF(copyYourOldExportHere!G954="x",IF(copyYourOldExportHere!H954="","",copyYourOldExportHere!H954),"")</f>
        <v/>
      </c>
      <c r="J954" s="4" t="str">
        <f>IF(copyYourOldExportHere!G954="x",IF(copyYourOldExportHere!I954="","",copyYourOldExportHere!I954),"")</f>
        <v/>
      </c>
      <c r="K954">
        <v>953</v>
      </c>
      <c r="L954" t="s">
        <v>48</v>
      </c>
      <c r="M954" t="s">
        <v>1115</v>
      </c>
      <c r="N954" t="s">
        <v>27</v>
      </c>
      <c r="O954">
        <v>270</v>
      </c>
      <c r="P954" t="s">
        <v>1816</v>
      </c>
      <c r="Q954" t="str">
        <f t="shared" si="85"/>
        <v/>
      </c>
      <c r="R954" t="str">
        <f t="shared" si="86"/>
        <v/>
      </c>
      <c r="S954" t="str">
        <f t="shared" si="87"/>
        <v/>
      </c>
      <c r="V954" t="str">
        <f t="shared" si="88"/>
        <v>Meadows,P*hDEA</v>
      </c>
      <c r="W954" t="str">
        <f>IF(T954&lt;&gt;"multiple",IF(ISERROR(VLOOKUP(SUBSTITUTE(SUBSTITUTE(V954,"*","~*"),"+","~+"),playerChgs!G$2:H$411,2,FALSE)),"",VLOOKUP(SUBSTITUTE(SUBSTITUTE(V954,"*","~*"),"+","~+"),playerChgs!G$2:H$411,2,FALSE)),"")</f>
        <v/>
      </c>
      <c r="X954" t="str">
        <f t="shared" si="89"/>
        <v>Meadows,P*hDEA</v>
      </c>
    </row>
    <row r="955" spans="1:24" x14ac:dyDescent="0.25">
      <c r="A955" s="7" t="str">
        <f t="shared" si="84"/>
        <v/>
      </c>
      <c r="B955" s="4" t="str">
        <f>IF(copyYourOldExportHere!G955="x",IF(copyYourOldExportHere!A955="","",copyYourOldExportHere!A955),"")</f>
        <v/>
      </c>
      <c r="C955" s="4" t="str">
        <f>IF(copyYourOldExportHere!G955="x",IF(copyYourOldExportHere!B955="","",copyYourOldExportHere!B955),"")</f>
        <v/>
      </c>
      <c r="D955" s="4" t="str">
        <f>IF(copyYourOldExportHere!G955="x",IF(copyYourOldExportHere!C955="","",copyYourOldExportHere!C955),"")</f>
        <v/>
      </c>
      <c r="E955" s="4" t="str">
        <f>IF(copyYourOldExportHere!G955="x",IF(copyYourOldExportHere!D955="","",copyYourOldExportHere!D955),"")</f>
        <v/>
      </c>
      <c r="F955" s="4" t="str">
        <f>IF(copyYourOldExportHere!G955="x",IF(copyYourOldExportHere!E955="","",copyYourOldExportHere!E955),"")</f>
        <v/>
      </c>
      <c r="G955" s="4" t="str">
        <f>IF(copyYourOldExportHere!G955="x",IF(copyYourOldExportHere!F955="","",copyYourOldExportHere!F955),"")</f>
        <v/>
      </c>
      <c r="H955" s="4" t="str">
        <f>IF(copyYourOldExportHere!G955="x",IF(copyYourOldExportHere!G955="","",copyYourOldExportHere!G955),"")</f>
        <v/>
      </c>
      <c r="I955" s="4" t="str">
        <f>IF(copyYourOldExportHere!G955="x",IF(copyYourOldExportHere!H955="","",copyYourOldExportHere!H955),"")</f>
        <v/>
      </c>
      <c r="J955" s="4" t="str">
        <f>IF(copyYourOldExportHere!G955="x",IF(copyYourOldExportHere!I955="","",copyYourOldExportHere!I955),"")</f>
        <v/>
      </c>
      <c r="K955">
        <v>954</v>
      </c>
      <c r="L955" t="s">
        <v>35</v>
      </c>
      <c r="M955" t="s">
        <v>374</v>
      </c>
      <c r="N955" t="s">
        <v>22</v>
      </c>
      <c r="O955">
        <v>21</v>
      </c>
      <c r="P955" t="s">
        <v>69</v>
      </c>
      <c r="Q955" t="str">
        <f t="shared" si="85"/>
        <v/>
      </c>
      <c r="R955" t="str">
        <f t="shared" si="86"/>
        <v/>
      </c>
      <c r="S955" t="str">
        <f t="shared" si="87"/>
        <v/>
      </c>
      <c r="V955" t="str">
        <f t="shared" si="88"/>
        <v>Means,J*pBAA</v>
      </c>
      <c r="W955" t="str">
        <f>IF(T955&lt;&gt;"multiple",IF(ISERROR(VLOOKUP(SUBSTITUTE(SUBSTITUTE(V955,"*","~*"),"+","~+"),playerChgs!G$2:H$411,2,FALSE)),"",VLOOKUP(SUBSTITUTE(SUBSTITUTE(V955,"*","~*"),"+","~+"),playerChgs!G$2:H$411,2,FALSE)),"")</f>
        <v/>
      </c>
      <c r="X955" t="str">
        <f t="shared" si="89"/>
        <v>Means,J*pBAA</v>
      </c>
    </row>
    <row r="956" spans="1:24" x14ac:dyDescent="0.25">
      <c r="A956" s="7" t="str">
        <f t="shared" si="84"/>
        <v/>
      </c>
      <c r="B956" s="4" t="str">
        <f>IF(copyYourOldExportHere!G956="x",IF(copyYourOldExportHere!A956="","",copyYourOldExportHere!A956),"")</f>
        <v/>
      </c>
      <c r="C956" s="4" t="str">
        <f>IF(copyYourOldExportHere!G956="x",IF(copyYourOldExportHere!B956="","",copyYourOldExportHere!B956),"")</f>
        <v/>
      </c>
      <c r="D956" s="4" t="str">
        <f>IF(copyYourOldExportHere!G956="x",IF(copyYourOldExportHere!C956="","",copyYourOldExportHere!C956),"")</f>
        <v/>
      </c>
      <c r="E956" s="4" t="str">
        <f>IF(copyYourOldExportHere!G956="x",IF(copyYourOldExportHere!D956="","",copyYourOldExportHere!D956),"")</f>
        <v/>
      </c>
      <c r="F956" s="4" t="str">
        <f>IF(copyYourOldExportHere!G956="x",IF(copyYourOldExportHere!E956="","",copyYourOldExportHere!E956),"")</f>
        <v/>
      </c>
      <c r="G956" s="4" t="str">
        <f>IF(copyYourOldExportHere!G956="x",IF(copyYourOldExportHere!F956="","",copyYourOldExportHere!F956),"")</f>
        <v/>
      </c>
      <c r="H956" s="4" t="str">
        <f>IF(copyYourOldExportHere!G956="x",IF(copyYourOldExportHere!G956="","",copyYourOldExportHere!G956),"")</f>
        <v/>
      </c>
      <c r="I956" s="4" t="str">
        <f>IF(copyYourOldExportHere!G956="x",IF(copyYourOldExportHere!H956="","",copyYourOldExportHere!H956),"")</f>
        <v/>
      </c>
      <c r="J956" s="4" t="str">
        <f>IF(copyYourOldExportHere!G956="x",IF(copyYourOldExportHere!I956="","",copyYourOldExportHere!I956),"")</f>
        <v/>
      </c>
      <c r="K956">
        <v>955</v>
      </c>
      <c r="L956" t="s">
        <v>30</v>
      </c>
      <c r="M956" t="s">
        <v>556</v>
      </c>
      <c r="N956" t="s">
        <v>22</v>
      </c>
      <c r="O956">
        <v>58</v>
      </c>
      <c r="P956" t="s">
        <v>62</v>
      </c>
      <c r="Q956" t="str">
        <f t="shared" si="85"/>
        <v/>
      </c>
      <c r="R956" t="str">
        <f t="shared" si="86"/>
        <v/>
      </c>
      <c r="S956" t="str">
        <f t="shared" si="87"/>
        <v/>
      </c>
      <c r="V956" t="str">
        <f t="shared" si="88"/>
        <v>Mears,NpMLN</v>
      </c>
      <c r="W956" t="str">
        <f>IF(T956&lt;&gt;"multiple",IF(ISERROR(VLOOKUP(SUBSTITUTE(SUBSTITUTE(V956,"*","~*"),"+","~+"),playerChgs!G$2:H$411,2,FALSE)),"",VLOOKUP(SUBSTITUTE(SUBSTITUTE(V956,"*","~*"),"+","~+"),playerChgs!G$2:H$411,2,FALSE)),"")</f>
        <v/>
      </c>
      <c r="X956" t="str">
        <f t="shared" si="89"/>
        <v>Mears,NpMLN</v>
      </c>
    </row>
    <row r="957" spans="1:24" x14ac:dyDescent="0.25">
      <c r="A957" s="7" t="str">
        <f t="shared" si="84"/>
        <v/>
      </c>
      <c r="B957" s="4" t="str">
        <f>IF(copyYourOldExportHere!G957="x",IF(copyYourOldExportHere!A957="","",copyYourOldExportHere!A957),"")</f>
        <v/>
      </c>
      <c r="C957" s="4" t="str">
        <f>IF(copyYourOldExportHere!G957="x",IF(copyYourOldExportHere!B957="","",copyYourOldExportHere!B957),"")</f>
        <v/>
      </c>
      <c r="D957" s="4" t="str">
        <f>IF(copyYourOldExportHere!G957="x",IF(copyYourOldExportHere!C957="","",copyYourOldExportHere!C957),"")</f>
        <v/>
      </c>
      <c r="E957" s="4" t="str">
        <f>IF(copyYourOldExportHere!G957="x",IF(copyYourOldExportHere!D957="","",copyYourOldExportHere!D957),"")</f>
        <v/>
      </c>
      <c r="F957" s="4" t="str">
        <f>IF(copyYourOldExportHere!G957="x",IF(copyYourOldExportHere!E957="","",copyYourOldExportHere!E957),"")</f>
        <v/>
      </c>
      <c r="G957" s="4" t="str">
        <f>IF(copyYourOldExportHere!G957="x",IF(copyYourOldExportHere!F957="","",copyYourOldExportHere!F957),"")</f>
        <v/>
      </c>
      <c r="H957" s="4" t="str">
        <f>IF(copyYourOldExportHere!G957="x",IF(copyYourOldExportHere!G957="","",copyYourOldExportHere!G957),"")</f>
        <v/>
      </c>
      <c r="I957" s="4" t="str">
        <f>IF(copyYourOldExportHere!G957="x",IF(copyYourOldExportHere!H957="","",copyYourOldExportHere!H957),"")</f>
        <v/>
      </c>
      <c r="J957" s="4" t="str">
        <f>IF(copyYourOldExportHere!G957="x",IF(copyYourOldExportHere!I957="","",copyYourOldExportHere!I957),"")</f>
        <v/>
      </c>
      <c r="K957">
        <v>956</v>
      </c>
      <c r="L957" t="s">
        <v>51</v>
      </c>
      <c r="M957" t="s">
        <v>1116</v>
      </c>
      <c r="N957" t="s">
        <v>22</v>
      </c>
      <c r="O957">
        <v>5</v>
      </c>
      <c r="P957" t="s">
        <v>62</v>
      </c>
      <c r="Q957" t="str">
        <f t="shared" si="85"/>
        <v/>
      </c>
      <c r="R957" t="str">
        <f t="shared" si="86"/>
        <v/>
      </c>
      <c r="S957" t="str">
        <f t="shared" si="87"/>
        <v/>
      </c>
      <c r="T957" t="s">
        <v>6</v>
      </c>
      <c r="V957" t="str">
        <f t="shared" si="88"/>
        <v>Mederos,VpLAA</v>
      </c>
      <c r="W957" t="str">
        <f>IF(T957&lt;&gt;"multiple",IF(ISERROR(VLOOKUP(SUBSTITUTE(SUBSTITUTE(V957,"*","~*"),"+","~+"),playerChgs!G$2:H$411,2,FALSE)),"",VLOOKUP(SUBSTITUTE(SUBSTITUTE(V957,"*","~*"),"+","~+"),playerChgs!G$2:H$411,2,FALSE)),"")</f>
        <v/>
      </c>
      <c r="X957" t="str">
        <f t="shared" si="89"/>
        <v>Mederos,VpLAA</v>
      </c>
    </row>
    <row r="958" spans="1:24" x14ac:dyDescent="0.25">
      <c r="A958" s="7" t="str">
        <f t="shared" si="84"/>
        <v/>
      </c>
      <c r="B958" s="4" t="str">
        <f>IF(copyYourOldExportHere!G958="x",IF(copyYourOldExportHere!A958="","",copyYourOldExportHere!A958),"")</f>
        <v/>
      </c>
      <c r="C958" s="4" t="str">
        <f>IF(copyYourOldExportHere!G958="x",IF(copyYourOldExportHere!B958="","",copyYourOldExportHere!B958),"")</f>
        <v/>
      </c>
      <c r="D958" s="4" t="str">
        <f>IF(copyYourOldExportHere!G958="x",IF(copyYourOldExportHere!C958="","",copyYourOldExportHere!C958),"")</f>
        <v/>
      </c>
      <c r="E958" s="4" t="str">
        <f>IF(copyYourOldExportHere!G958="x",IF(copyYourOldExportHere!D958="","",copyYourOldExportHere!D958),"")</f>
        <v/>
      </c>
      <c r="F958" s="4" t="str">
        <f>IF(copyYourOldExportHere!G958="x",IF(copyYourOldExportHere!E958="","",copyYourOldExportHere!E958),"")</f>
        <v/>
      </c>
      <c r="G958" s="4" t="str">
        <f>IF(copyYourOldExportHere!G958="x",IF(copyYourOldExportHere!F958="","",copyYourOldExportHere!F958),"")</f>
        <v/>
      </c>
      <c r="H958" s="4" t="str">
        <f>IF(copyYourOldExportHere!G958="x",IF(copyYourOldExportHere!G958="","",copyYourOldExportHere!G958),"")</f>
        <v/>
      </c>
      <c r="I958" s="4" t="str">
        <f>IF(copyYourOldExportHere!G958="x",IF(copyYourOldExportHere!H958="","",copyYourOldExportHere!H958),"")</f>
        <v/>
      </c>
      <c r="J958" s="4" t="str">
        <f>IF(copyYourOldExportHere!G958="x",IF(copyYourOldExportHere!I958="","",copyYourOldExportHere!I958),"")</f>
        <v/>
      </c>
      <c r="K958">
        <v>957</v>
      </c>
      <c r="L958" t="s">
        <v>45</v>
      </c>
      <c r="M958" t="s">
        <v>1117</v>
      </c>
      <c r="N958" t="s">
        <v>22</v>
      </c>
      <c r="O958">
        <v>40</v>
      </c>
      <c r="P958" t="s">
        <v>69</v>
      </c>
      <c r="Q958" t="str">
        <f t="shared" si="85"/>
        <v/>
      </c>
      <c r="R958" t="str">
        <f t="shared" si="86"/>
        <v/>
      </c>
      <c r="S958" t="str">
        <f t="shared" si="87"/>
        <v/>
      </c>
      <c r="V958" t="str">
        <f t="shared" si="88"/>
        <v>Medina,LpOAA</v>
      </c>
      <c r="W958" t="str">
        <f>IF(T958&lt;&gt;"multiple",IF(ISERROR(VLOOKUP(SUBSTITUTE(SUBSTITUTE(V958,"*","~*"),"+","~+"),playerChgs!G$2:H$411,2,FALSE)),"",VLOOKUP(SUBSTITUTE(SUBSTITUTE(V958,"*","~*"),"+","~+"),playerChgs!G$2:H$411,2,FALSE)),"")</f>
        <v/>
      </c>
      <c r="X958" t="str">
        <f t="shared" si="89"/>
        <v>Medina,LpOAA</v>
      </c>
    </row>
    <row r="959" spans="1:24" x14ac:dyDescent="0.25">
      <c r="A959" s="7" t="str">
        <f t="shared" si="84"/>
        <v/>
      </c>
      <c r="B959" s="4" t="str">
        <f>IF(copyYourOldExportHere!G959="x",IF(copyYourOldExportHere!A959="","",copyYourOldExportHere!A959),"")</f>
        <v/>
      </c>
      <c r="C959" s="4" t="str">
        <f>IF(copyYourOldExportHere!G959="x",IF(copyYourOldExportHere!B959="","",copyYourOldExportHere!B959),"")</f>
        <v/>
      </c>
      <c r="D959" s="4" t="str">
        <f>IF(copyYourOldExportHere!G959="x",IF(copyYourOldExportHere!C959="","",copyYourOldExportHere!C959),"")</f>
        <v/>
      </c>
      <c r="E959" s="4" t="str">
        <f>IF(copyYourOldExportHere!G959="x",IF(copyYourOldExportHere!D959="","",copyYourOldExportHere!D959),"")</f>
        <v/>
      </c>
      <c r="F959" s="4" t="str">
        <f>IF(copyYourOldExportHere!G959="x",IF(copyYourOldExportHere!E959="","",copyYourOldExportHere!E959),"")</f>
        <v/>
      </c>
      <c r="G959" s="4" t="str">
        <f>IF(copyYourOldExportHere!G959="x",IF(copyYourOldExportHere!F959="","",copyYourOldExportHere!F959),"")</f>
        <v/>
      </c>
      <c r="H959" s="4" t="str">
        <f>IF(copyYourOldExportHere!G959="x",IF(copyYourOldExportHere!G959="","",copyYourOldExportHere!G959),"")</f>
        <v/>
      </c>
      <c r="I959" s="4" t="str">
        <f>IF(copyYourOldExportHere!G959="x",IF(copyYourOldExportHere!H959="","",copyYourOldExportHere!H959),"")</f>
        <v/>
      </c>
      <c r="J959" s="4" t="str">
        <f>IF(copyYourOldExportHere!G959="x",IF(copyYourOldExportHere!I959="","",copyYourOldExportHere!I959),"")</f>
        <v/>
      </c>
      <c r="K959">
        <v>958</v>
      </c>
      <c r="L959" t="s">
        <v>30</v>
      </c>
      <c r="M959" t="s">
        <v>1817</v>
      </c>
      <c r="N959" t="s">
        <v>22</v>
      </c>
      <c r="O959">
        <v>1</v>
      </c>
      <c r="P959" t="s">
        <v>62</v>
      </c>
      <c r="Q959" t="str">
        <f t="shared" si="85"/>
        <v/>
      </c>
      <c r="R959" t="str">
        <f t="shared" si="86"/>
        <v/>
      </c>
      <c r="S959" t="str">
        <f t="shared" si="87"/>
        <v/>
      </c>
      <c r="T959" t="s">
        <v>6</v>
      </c>
      <c r="V959" t="str">
        <f t="shared" si="88"/>
        <v>Meeker,JpMLN</v>
      </c>
      <c r="W959" t="str">
        <f>IF(T959&lt;&gt;"multiple",IF(ISERROR(VLOOKUP(SUBSTITUTE(SUBSTITUTE(V959,"*","~*"),"+","~+"),playerChgs!G$2:H$411,2,FALSE)),"",VLOOKUP(SUBSTITUTE(SUBSTITUTE(V959,"*","~*"),"+","~+"),playerChgs!G$2:H$411,2,FALSE)),"")</f>
        <v/>
      </c>
      <c r="X959" t="str">
        <f t="shared" si="89"/>
        <v>Meeker,JpMLN</v>
      </c>
    </row>
    <row r="960" spans="1:24" x14ac:dyDescent="0.25">
      <c r="A960" s="7" t="str">
        <f t="shared" si="84"/>
        <v/>
      </c>
      <c r="B960" s="4" t="str">
        <f>IF(copyYourOldExportHere!G960="x",IF(copyYourOldExportHere!A960="","",copyYourOldExportHere!A960),"")</f>
        <v/>
      </c>
      <c r="C960" s="4" t="str">
        <f>IF(copyYourOldExportHere!G960="x",IF(copyYourOldExportHere!B960="","",copyYourOldExportHere!B960),"")</f>
        <v/>
      </c>
      <c r="D960" s="4" t="str">
        <f>IF(copyYourOldExportHere!G960="x",IF(copyYourOldExportHere!C960="","",copyYourOldExportHere!C960),"")</f>
        <v/>
      </c>
      <c r="E960" s="4" t="str">
        <f>IF(copyYourOldExportHere!G960="x",IF(copyYourOldExportHere!D960="","",copyYourOldExportHere!D960),"")</f>
        <v/>
      </c>
      <c r="F960" s="4" t="str">
        <f>IF(copyYourOldExportHere!G960="x",IF(copyYourOldExportHere!E960="","",copyYourOldExportHere!E960),"")</f>
        <v/>
      </c>
      <c r="G960" s="4" t="str">
        <f>IF(copyYourOldExportHere!G960="x",IF(copyYourOldExportHere!F960="","",copyYourOldExportHere!F960),"")</f>
        <v/>
      </c>
      <c r="H960" s="4" t="str">
        <f>IF(copyYourOldExportHere!G960="x",IF(copyYourOldExportHere!G960="","",copyYourOldExportHere!G960),"")</f>
        <v/>
      </c>
      <c r="I960" s="4" t="str">
        <f>IF(copyYourOldExportHere!G960="x",IF(copyYourOldExportHere!H960="","",copyYourOldExportHere!H960),"")</f>
        <v/>
      </c>
      <c r="J960" s="4" t="str">
        <f>IF(copyYourOldExportHere!G960="x",IF(copyYourOldExportHere!I960="","",copyYourOldExportHere!I960),"")</f>
        <v/>
      </c>
      <c r="K960">
        <v>959</v>
      </c>
      <c r="L960" t="s">
        <v>25</v>
      </c>
      <c r="M960" t="s">
        <v>675</v>
      </c>
      <c r="N960" t="s">
        <v>22</v>
      </c>
      <c r="O960">
        <v>78</v>
      </c>
      <c r="P960" t="s">
        <v>69</v>
      </c>
      <c r="Q960" t="str">
        <f t="shared" si="85"/>
        <v/>
      </c>
      <c r="R960" t="str">
        <f t="shared" si="86"/>
        <v/>
      </c>
      <c r="S960" t="str">
        <f t="shared" si="87"/>
        <v/>
      </c>
      <c r="V960" t="str">
        <f t="shared" si="88"/>
        <v>Megill,TpNYN</v>
      </c>
      <c r="W960" t="str">
        <f>IF(T960&lt;&gt;"multiple",IF(ISERROR(VLOOKUP(SUBSTITUTE(SUBSTITUTE(V960,"*","~*"),"+","~+"),playerChgs!G$2:H$411,2,FALSE)),"",VLOOKUP(SUBSTITUTE(SUBSTITUTE(V960,"*","~*"),"+","~+"),playerChgs!G$2:H$411,2,FALSE)),"")</f>
        <v/>
      </c>
      <c r="X960" t="str">
        <f t="shared" si="89"/>
        <v>Megill,TpNYN</v>
      </c>
    </row>
    <row r="961" spans="1:24" x14ac:dyDescent="0.25">
      <c r="A961" s="7" t="str">
        <f t="shared" si="84"/>
        <v/>
      </c>
      <c r="B961" s="4" t="str">
        <f>IF(copyYourOldExportHere!G961="x",IF(copyYourOldExportHere!A961="","",copyYourOldExportHere!A961),"")</f>
        <v/>
      </c>
      <c r="C961" s="4" t="str">
        <f>IF(copyYourOldExportHere!G961="x",IF(copyYourOldExportHere!B961="","",copyYourOldExportHere!B961),"")</f>
        <v/>
      </c>
      <c r="D961" s="4" t="str">
        <f>IF(copyYourOldExportHere!G961="x",IF(copyYourOldExportHere!C961="","",copyYourOldExportHere!C961),"")</f>
        <v/>
      </c>
      <c r="E961" s="4" t="str">
        <f>IF(copyYourOldExportHere!G961="x",IF(copyYourOldExportHere!D961="","",copyYourOldExportHere!D961),"")</f>
        <v/>
      </c>
      <c r="F961" s="4" t="str">
        <f>IF(copyYourOldExportHere!G961="x",IF(copyYourOldExportHere!E961="","",copyYourOldExportHere!E961),"")</f>
        <v/>
      </c>
      <c r="G961" s="4" t="str">
        <f>IF(copyYourOldExportHere!G961="x",IF(copyYourOldExportHere!F961="","",copyYourOldExportHere!F961),"")</f>
        <v/>
      </c>
      <c r="H961" s="4" t="str">
        <f>IF(copyYourOldExportHere!G961="x",IF(copyYourOldExportHere!G961="","",copyYourOldExportHere!G961),"")</f>
        <v/>
      </c>
      <c r="I961" s="4" t="str">
        <f>IF(copyYourOldExportHere!G961="x",IF(copyYourOldExportHere!H961="","",copyYourOldExportHere!H961),"")</f>
        <v/>
      </c>
      <c r="J961" s="4" t="str">
        <f>IF(copyYourOldExportHere!G961="x",IF(copyYourOldExportHere!I961="","",copyYourOldExportHere!I961),"")</f>
        <v/>
      </c>
      <c r="K961">
        <v>960</v>
      </c>
      <c r="L961" t="s">
        <v>30</v>
      </c>
      <c r="M961" t="s">
        <v>675</v>
      </c>
      <c r="N961" t="s">
        <v>22</v>
      </c>
      <c r="O961">
        <v>46</v>
      </c>
      <c r="P961" t="s">
        <v>61</v>
      </c>
      <c r="Q961" t="str">
        <f t="shared" si="85"/>
        <v/>
      </c>
      <c r="R961" t="str">
        <f t="shared" si="86"/>
        <v/>
      </c>
      <c r="S961" t="str">
        <f t="shared" si="87"/>
        <v/>
      </c>
      <c r="V961" t="str">
        <f t="shared" si="88"/>
        <v>Megill,TpMLN</v>
      </c>
      <c r="W961" t="str">
        <f>IF(T961&lt;&gt;"multiple",IF(ISERROR(VLOOKUP(SUBSTITUTE(SUBSTITUTE(V961,"*","~*"),"+","~+"),playerChgs!G$2:H$411,2,FALSE)),"",VLOOKUP(SUBSTITUTE(SUBSTITUTE(V961,"*","~*"),"+","~+"),playerChgs!G$2:H$411,2,FALSE)),"")</f>
        <v>Megill,TpNYN</v>
      </c>
      <c r="X961" t="str">
        <f t="shared" si="89"/>
        <v>Megill,TpNYN</v>
      </c>
    </row>
    <row r="962" spans="1:24" x14ac:dyDescent="0.25">
      <c r="A962" s="7" t="str">
        <f t="shared" si="84"/>
        <v/>
      </c>
      <c r="B962" s="4" t="str">
        <f>IF(copyYourOldExportHere!G962="x",IF(copyYourOldExportHere!A962="","",copyYourOldExportHere!A962),"")</f>
        <v/>
      </c>
      <c r="C962" s="4" t="str">
        <f>IF(copyYourOldExportHere!G962="x",IF(copyYourOldExportHere!B962="","",copyYourOldExportHere!B962),"")</f>
        <v/>
      </c>
      <c r="D962" s="4" t="str">
        <f>IF(copyYourOldExportHere!G962="x",IF(copyYourOldExportHere!C962="","",copyYourOldExportHere!C962),"")</f>
        <v/>
      </c>
      <c r="E962" s="4" t="str">
        <f>IF(copyYourOldExportHere!G962="x",IF(copyYourOldExportHere!D962="","",copyYourOldExportHere!D962),"")</f>
        <v/>
      </c>
      <c r="F962" s="4" t="str">
        <f>IF(copyYourOldExportHere!G962="x",IF(copyYourOldExportHere!E962="","",copyYourOldExportHere!E962),"")</f>
        <v/>
      </c>
      <c r="G962" s="4" t="str">
        <f>IF(copyYourOldExportHere!G962="x",IF(copyYourOldExportHere!F962="","",copyYourOldExportHere!F962),"")</f>
        <v/>
      </c>
      <c r="H962" s="4" t="str">
        <f>IF(copyYourOldExportHere!G962="x",IF(copyYourOldExportHere!G962="","",copyYourOldExportHere!G962),"")</f>
        <v/>
      </c>
      <c r="I962" s="4" t="str">
        <f>IF(copyYourOldExportHere!G962="x",IF(copyYourOldExportHere!H962="","",copyYourOldExportHere!H962),"")</f>
        <v/>
      </c>
      <c r="J962" s="4" t="str">
        <f>IF(copyYourOldExportHere!G962="x",IF(copyYourOldExportHere!I962="","",copyYourOldExportHere!I962),"")</f>
        <v/>
      </c>
      <c r="K962">
        <v>961</v>
      </c>
      <c r="L962" t="s">
        <v>37</v>
      </c>
      <c r="M962" t="s">
        <v>866</v>
      </c>
      <c r="N962" t="s">
        <v>27</v>
      </c>
      <c r="O962">
        <v>412</v>
      </c>
      <c r="P962" t="s">
        <v>1818</v>
      </c>
      <c r="Q962" t="str">
        <f t="shared" si="85"/>
        <v/>
      </c>
      <c r="R962" t="str">
        <f t="shared" si="86"/>
        <v/>
      </c>
      <c r="S962" t="str">
        <f t="shared" si="87"/>
        <v/>
      </c>
      <c r="V962" t="str">
        <f t="shared" si="88"/>
        <v>Melendez,M*hKCA</v>
      </c>
      <c r="W962" t="str">
        <f>IF(T962&lt;&gt;"multiple",IF(ISERROR(VLOOKUP(SUBSTITUTE(SUBSTITUTE(V962,"*","~*"),"+","~+"),playerChgs!G$2:H$411,2,FALSE)),"",VLOOKUP(SUBSTITUTE(SUBSTITUTE(V962,"*","~*"),"+","~+"),playerChgs!G$2:H$411,2,FALSE)),"")</f>
        <v/>
      </c>
      <c r="X962" t="str">
        <f t="shared" si="89"/>
        <v>Melendez,M*hKCA</v>
      </c>
    </row>
    <row r="963" spans="1:24" x14ac:dyDescent="0.25">
      <c r="A963" s="7" t="str">
        <f t="shared" ref="A963:A1026" si="90">CONCATENATE(LEFT(D963,LEN(D963)),E963,C963)</f>
        <v/>
      </c>
      <c r="B963" s="4" t="str">
        <f>IF(copyYourOldExportHere!G963="x",IF(copyYourOldExportHere!A963="","",copyYourOldExportHere!A963),"")</f>
        <v/>
      </c>
      <c r="C963" s="4" t="str">
        <f>IF(copyYourOldExportHere!G963="x",IF(copyYourOldExportHere!B963="","",copyYourOldExportHere!B963),"")</f>
        <v/>
      </c>
      <c r="D963" s="4" t="str">
        <f>IF(copyYourOldExportHere!G963="x",IF(copyYourOldExportHere!C963="","",copyYourOldExportHere!C963),"")</f>
        <v/>
      </c>
      <c r="E963" s="4" t="str">
        <f>IF(copyYourOldExportHere!G963="x",IF(copyYourOldExportHere!D963="","",copyYourOldExportHere!D963),"")</f>
        <v/>
      </c>
      <c r="F963" s="4" t="str">
        <f>IF(copyYourOldExportHere!G963="x",IF(copyYourOldExportHere!E963="","",copyYourOldExportHere!E963),"")</f>
        <v/>
      </c>
      <c r="G963" s="4" t="str">
        <f>IF(copyYourOldExportHere!G963="x",IF(copyYourOldExportHere!F963="","",copyYourOldExportHere!F963),"")</f>
        <v/>
      </c>
      <c r="H963" s="4" t="str">
        <f>IF(copyYourOldExportHere!G963="x",IF(copyYourOldExportHere!G963="","",copyYourOldExportHere!G963),"")</f>
        <v/>
      </c>
      <c r="I963" s="4" t="str">
        <f>IF(copyYourOldExportHere!G963="x",IF(copyYourOldExportHere!H963="","",copyYourOldExportHere!H963),"")</f>
        <v/>
      </c>
      <c r="J963" s="4" t="str">
        <f>IF(copyYourOldExportHere!G963="x",IF(copyYourOldExportHere!I963="","",copyYourOldExportHere!I963),"")</f>
        <v/>
      </c>
      <c r="K963">
        <v>962</v>
      </c>
      <c r="L963" t="s">
        <v>31</v>
      </c>
      <c r="M963" t="s">
        <v>1819</v>
      </c>
      <c r="N963" t="s">
        <v>22</v>
      </c>
      <c r="O963">
        <v>3</v>
      </c>
      <c r="P963" t="s">
        <v>339</v>
      </c>
      <c r="Q963" t="str">
        <f t="shared" ref="Q963:Q1026" si="91">IF(ISERROR(VLOOKUP(SUBSTITUTE(SUBSTITUTE($X963,"*","~*"),"+","~+"),$A$2:$J$1663,8,FALSE)),"",VLOOKUP(SUBSTITUTE(SUBSTITUTE($X963,"*","~*"),"+","~+"),$A$2:$J$1641,8,FALSE))</f>
        <v/>
      </c>
      <c r="R963" t="str">
        <f t="shared" ref="R963:R1026" si="92">IF(ISERROR(VLOOKUP(SUBSTITUTE(SUBSTITUTE($X963,"*","~*"),"+","~+"),$A$2:$J$1663,9,FALSE)),"",VLOOKUP(SUBSTITUTE(SUBSTITUTE($X963,"*","~*"),"+","~+"),$A$2:$J$1641,9,FALSE))</f>
        <v/>
      </c>
      <c r="S963" t="str">
        <f t="shared" ref="S963:S1026" si="93">IF(ISERROR(VLOOKUP(SUBSTITUTE(SUBSTITUTE($X963,"*","~*"),"+","~+"),$A$2:$J$1663,10,FALSE)),"",VLOOKUP(SUBSTITUTE(SUBSTITUTE($X963,"*","~*"),"+","~+"),$A$2:$J$1641,10,FALSE))</f>
        <v/>
      </c>
      <c r="T963" t="s">
        <v>6</v>
      </c>
      <c r="V963" t="str">
        <f t="shared" ref="V963:V1026" si="94">IF(OR(RIGHT(M963)="*",RIGHT(M963)="+"),CONCATENATE(LEFT(M963,LEN(M963)),N963,L963),CONCATENATE(LEFT(M963,LEN(M963)),N963,L963))</f>
        <v>Mena,CpARN</v>
      </c>
      <c r="W963" t="str">
        <f>IF(T963&lt;&gt;"multiple",IF(ISERROR(VLOOKUP(SUBSTITUTE(SUBSTITUTE(V963,"*","~*"),"+","~+"),playerChgs!G$2:H$411,2,FALSE)),"",VLOOKUP(SUBSTITUTE(SUBSTITUTE(V963,"*","~*"),"+","~+"),playerChgs!G$2:H$411,2,FALSE)),"")</f>
        <v/>
      </c>
      <c r="X963" t="str">
        <f t="shared" ref="X963:X1026" si="95">IF(W963="",V963,W963)</f>
        <v>Mena,CpARN</v>
      </c>
    </row>
    <row r="964" spans="1:24" x14ac:dyDescent="0.25">
      <c r="A964" s="7" t="str">
        <f t="shared" si="90"/>
        <v/>
      </c>
      <c r="B964" s="4" t="str">
        <f>IF(copyYourOldExportHere!G964="x",IF(copyYourOldExportHere!A964="","",copyYourOldExportHere!A964),"")</f>
        <v/>
      </c>
      <c r="C964" s="4" t="str">
        <f>IF(copyYourOldExportHere!G964="x",IF(copyYourOldExportHere!B964="","",copyYourOldExportHere!B964),"")</f>
        <v/>
      </c>
      <c r="D964" s="4" t="str">
        <f>IF(copyYourOldExportHere!G964="x",IF(copyYourOldExportHere!C964="","",copyYourOldExportHere!C964),"")</f>
        <v/>
      </c>
      <c r="E964" s="4" t="str">
        <f>IF(copyYourOldExportHere!G964="x",IF(copyYourOldExportHere!D964="","",copyYourOldExportHere!D964),"")</f>
        <v/>
      </c>
      <c r="F964" s="4" t="str">
        <f>IF(copyYourOldExportHere!G964="x",IF(copyYourOldExportHere!E964="","",copyYourOldExportHere!E964),"")</f>
        <v/>
      </c>
      <c r="G964" s="4" t="str">
        <f>IF(copyYourOldExportHere!G964="x",IF(copyYourOldExportHere!F964="","",copyYourOldExportHere!F964),"")</f>
        <v/>
      </c>
      <c r="H964" s="4" t="str">
        <f>IF(copyYourOldExportHere!G964="x",IF(copyYourOldExportHere!G964="","",copyYourOldExportHere!G964),"")</f>
        <v/>
      </c>
      <c r="I964" s="4" t="str">
        <f>IF(copyYourOldExportHere!G964="x",IF(copyYourOldExportHere!H964="","",copyYourOldExportHere!H964),"")</f>
        <v/>
      </c>
      <c r="J964" s="4" t="str">
        <f>IF(copyYourOldExportHere!G964="x",IF(copyYourOldExportHere!I964="","",copyYourOldExportHere!I964),"")</f>
        <v/>
      </c>
      <c r="K964">
        <v>963</v>
      </c>
      <c r="L964" t="s">
        <v>23</v>
      </c>
      <c r="M964" t="s">
        <v>463</v>
      </c>
      <c r="N964" t="s">
        <v>27</v>
      </c>
      <c r="O964">
        <v>132</v>
      </c>
      <c r="P964" t="s">
        <v>1820</v>
      </c>
      <c r="Q964" t="str">
        <f t="shared" si="91"/>
        <v/>
      </c>
      <c r="R964" t="str">
        <f t="shared" si="92"/>
        <v/>
      </c>
      <c r="S964" t="str">
        <f t="shared" si="93"/>
        <v/>
      </c>
      <c r="V964" t="str">
        <f t="shared" si="94"/>
        <v>Mendick,DhCHA</v>
      </c>
      <c r="W964" t="str">
        <f>IF(T964&lt;&gt;"multiple",IF(ISERROR(VLOOKUP(SUBSTITUTE(SUBSTITUTE(V964,"*","~*"),"+","~+"),playerChgs!G$2:H$411,2,FALSE)),"",VLOOKUP(SUBSTITUTE(SUBSTITUTE(V964,"*","~*"),"+","~+"),playerChgs!G$2:H$411,2,FALSE)),"")</f>
        <v/>
      </c>
      <c r="X964" t="str">
        <f t="shared" si="95"/>
        <v>Mendick,DhCHA</v>
      </c>
    </row>
    <row r="965" spans="1:24" x14ac:dyDescent="0.25">
      <c r="A965" s="7" t="str">
        <f t="shared" si="90"/>
        <v/>
      </c>
      <c r="B965" s="4" t="str">
        <f>IF(copyYourOldExportHere!G965="x",IF(copyYourOldExportHere!A965="","",copyYourOldExportHere!A965),"")</f>
        <v/>
      </c>
      <c r="C965" s="4" t="str">
        <f>IF(copyYourOldExportHere!G965="x",IF(copyYourOldExportHere!B965="","",copyYourOldExportHere!B965),"")</f>
        <v/>
      </c>
      <c r="D965" s="4" t="str">
        <f>IF(copyYourOldExportHere!G965="x",IF(copyYourOldExportHere!C965="","",copyYourOldExportHere!C965),"")</f>
        <v/>
      </c>
      <c r="E965" s="4" t="str">
        <f>IF(copyYourOldExportHere!G965="x",IF(copyYourOldExportHere!D965="","",copyYourOldExportHere!D965),"")</f>
        <v/>
      </c>
      <c r="F965" s="4" t="str">
        <f>IF(copyYourOldExportHere!G965="x",IF(copyYourOldExportHere!E965="","",copyYourOldExportHere!E965),"")</f>
        <v/>
      </c>
      <c r="G965" s="4" t="str">
        <f>IF(copyYourOldExportHere!G965="x",IF(copyYourOldExportHere!F965="","",copyYourOldExportHere!F965),"")</f>
        <v/>
      </c>
      <c r="H965" s="4" t="str">
        <f>IF(copyYourOldExportHere!G965="x",IF(copyYourOldExportHere!G965="","",copyYourOldExportHere!G965),"")</f>
        <v/>
      </c>
      <c r="I965" s="4" t="str">
        <f>IF(copyYourOldExportHere!G965="x",IF(copyYourOldExportHere!H965="","",copyYourOldExportHere!H965),"")</f>
        <v/>
      </c>
      <c r="J965" s="4" t="str">
        <f>IF(copyYourOldExportHere!G965="x",IF(copyYourOldExportHere!I965="","",copyYourOldExportHere!I965),"")</f>
        <v/>
      </c>
      <c r="K965">
        <v>964</v>
      </c>
      <c r="L965" t="s">
        <v>33</v>
      </c>
      <c r="M965" t="s">
        <v>867</v>
      </c>
      <c r="N965" t="s">
        <v>27</v>
      </c>
      <c r="O965">
        <v>281</v>
      </c>
      <c r="P965" t="s">
        <v>646</v>
      </c>
      <c r="Q965" t="str">
        <f t="shared" si="91"/>
        <v/>
      </c>
      <c r="R965" t="str">
        <f t="shared" si="92"/>
        <v/>
      </c>
      <c r="S965" t="str">
        <f t="shared" si="93"/>
        <v/>
      </c>
      <c r="V965" t="str">
        <f t="shared" si="94"/>
        <v>Meneses,JhWAN</v>
      </c>
      <c r="W965" t="str">
        <f>IF(T965&lt;&gt;"multiple",IF(ISERROR(VLOOKUP(SUBSTITUTE(SUBSTITUTE(V965,"*","~*"),"+","~+"),playerChgs!G$2:H$411,2,FALSE)),"",VLOOKUP(SUBSTITUTE(SUBSTITUTE(V965,"*","~*"),"+","~+"),playerChgs!G$2:H$411,2,FALSE)),"")</f>
        <v/>
      </c>
      <c r="X965" t="str">
        <f t="shared" si="95"/>
        <v>Meneses,JhWAN</v>
      </c>
    </row>
    <row r="966" spans="1:24" x14ac:dyDescent="0.25">
      <c r="A966" s="7" t="str">
        <f t="shared" si="90"/>
        <v/>
      </c>
      <c r="B966" s="4" t="str">
        <f>IF(copyYourOldExportHere!G966="x",IF(copyYourOldExportHere!A966="","",copyYourOldExportHere!A966),"")</f>
        <v/>
      </c>
      <c r="C966" s="4" t="str">
        <f>IF(copyYourOldExportHere!G966="x",IF(copyYourOldExportHere!B966="","",copyYourOldExportHere!B966),"")</f>
        <v/>
      </c>
      <c r="D966" s="4" t="str">
        <f>IF(copyYourOldExportHere!G966="x",IF(copyYourOldExportHere!C966="","",copyYourOldExportHere!C966),"")</f>
        <v/>
      </c>
      <c r="E966" s="4" t="str">
        <f>IF(copyYourOldExportHere!G966="x",IF(copyYourOldExportHere!D966="","",copyYourOldExportHere!D966),"")</f>
        <v/>
      </c>
      <c r="F966" s="4" t="str">
        <f>IF(copyYourOldExportHere!G966="x",IF(copyYourOldExportHere!E966="","",copyYourOldExportHere!E966),"")</f>
        <v/>
      </c>
      <c r="G966" s="4" t="str">
        <f>IF(copyYourOldExportHere!G966="x",IF(copyYourOldExportHere!F966="","",copyYourOldExportHere!F966),"")</f>
        <v/>
      </c>
      <c r="H966" s="4" t="str">
        <f>IF(copyYourOldExportHere!G966="x",IF(copyYourOldExportHere!G966="","",copyYourOldExportHere!G966),"")</f>
        <v/>
      </c>
      <c r="I966" s="4" t="str">
        <f>IF(copyYourOldExportHere!G966="x",IF(copyYourOldExportHere!H966="","",copyYourOldExportHere!H966),"")</f>
        <v/>
      </c>
      <c r="J966" s="4" t="str">
        <f>IF(copyYourOldExportHere!G966="x",IF(copyYourOldExportHere!I966="","",copyYourOldExportHere!I966),"")</f>
        <v/>
      </c>
      <c r="K966">
        <v>965</v>
      </c>
      <c r="L966" t="s">
        <v>38</v>
      </c>
      <c r="M966" t="s">
        <v>1821</v>
      </c>
      <c r="N966" t="s">
        <v>22</v>
      </c>
      <c r="O966">
        <v>13</v>
      </c>
      <c r="P966" t="s">
        <v>333</v>
      </c>
      <c r="Q966" t="str">
        <f t="shared" si="91"/>
        <v/>
      </c>
      <c r="R966" t="str">
        <f t="shared" si="92"/>
        <v/>
      </c>
      <c r="S966" t="str">
        <f t="shared" si="93"/>
        <v/>
      </c>
      <c r="T966" t="s">
        <v>6</v>
      </c>
      <c r="V966" t="str">
        <f t="shared" si="94"/>
        <v>Mercado,MpPHN</v>
      </c>
      <c r="W966" t="str">
        <f>IF(T966&lt;&gt;"multiple",IF(ISERROR(VLOOKUP(SUBSTITUTE(SUBSTITUTE(V966,"*","~*"),"+","~+"),playerChgs!G$2:H$411,2,FALSE)),"",VLOOKUP(SUBSTITUTE(SUBSTITUTE(V966,"*","~*"),"+","~+"),playerChgs!G$2:H$411,2,FALSE)),"")</f>
        <v/>
      </c>
      <c r="X966" t="str">
        <f t="shared" si="95"/>
        <v>Mercado,MpPHN</v>
      </c>
    </row>
    <row r="967" spans="1:24" x14ac:dyDescent="0.25">
      <c r="A967" s="7" t="str">
        <f t="shared" si="90"/>
        <v/>
      </c>
      <c r="B967" s="4" t="str">
        <f>IF(copyYourOldExportHere!G967="x",IF(copyYourOldExportHere!A967="","",copyYourOldExportHere!A967),"")</f>
        <v/>
      </c>
      <c r="C967" s="4" t="str">
        <f>IF(copyYourOldExportHere!G967="x",IF(copyYourOldExportHere!B967="","",copyYourOldExportHere!B967),"")</f>
        <v/>
      </c>
      <c r="D967" s="4" t="str">
        <f>IF(copyYourOldExportHere!G967="x",IF(copyYourOldExportHere!C967="","",copyYourOldExportHere!C967),"")</f>
        <v/>
      </c>
      <c r="E967" s="4" t="str">
        <f>IF(copyYourOldExportHere!G967="x",IF(copyYourOldExportHere!D967="","",copyYourOldExportHere!D967),"")</f>
        <v/>
      </c>
      <c r="F967" s="4" t="str">
        <f>IF(copyYourOldExportHere!G967="x",IF(copyYourOldExportHere!E967="","",copyYourOldExportHere!E967),"")</f>
        <v/>
      </c>
      <c r="G967" s="4" t="str">
        <f>IF(copyYourOldExportHere!G967="x",IF(copyYourOldExportHere!F967="","",copyYourOldExportHere!F967),"")</f>
        <v/>
      </c>
      <c r="H967" s="4" t="str">
        <f>IF(copyYourOldExportHere!G967="x",IF(copyYourOldExportHere!G967="","",copyYourOldExportHere!G967),"")</f>
        <v/>
      </c>
      <c r="I967" s="4" t="str">
        <f>IF(copyYourOldExportHere!G967="x",IF(copyYourOldExportHere!H967="","",copyYourOldExportHere!H967),"")</f>
        <v/>
      </c>
      <c r="J967" s="4" t="str">
        <f>IF(copyYourOldExportHere!G967="x",IF(copyYourOldExportHere!I967="","",copyYourOldExportHere!I967),"")</f>
        <v/>
      </c>
      <c r="K967">
        <v>966</v>
      </c>
      <c r="L967" t="s">
        <v>36</v>
      </c>
      <c r="M967" t="s">
        <v>284</v>
      </c>
      <c r="N967" t="s">
        <v>27</v>
      </c>
      <c r="O967">
        <v>293</v>
      </c>
      <c r="P967" t="s">
        <v>1822</v>
      </c>
      <c r="Q967" t="str">
        <f t="shared" si="91"/>
        <v/>
      </c>
      <c r="R967" t="str">
        <f t="shared" si="92"/>
        <v/>
      </c>
      <c r="S967" t="str">
        <f t="shared" si="93"/>
        <v/>
      </c>
      <c r="V967" t="str">
        <f t="shared" si="94"/>
        <v>Merrifield,WhATN</v>
      </c>
      <c r="W967" t="str">
        <f>IF(T967&lt;&gt;"multiple",IF(ISERROR(VLOOKUP(SUBSTITUTE(SUBSTITUTE(V967,"*","~*"),"+","~+"),playerChgs!G$2:H$411,2,FALSE)),"",VLOOKUP(SUBSTITUTE(SUBSTITUTE(V967,"*","~*"),"+","~+"),playerChgs!G$2:H$411,2,FALSE)),"")</f>
        <v/>
      </c>
      <c r="X967" t="str">
        <f t="shared" si="95"/>
        <v>Merrifield,WhATN</v>
      </c>
    </row>
    <row r="968" spans="1:24" x14ac:dyDescent="0.25">
      <c r="A968" s="7" t="str">
        <f t="shared" si="90"/>
        <v/>
      </c>
      <c r="B968" s="4" t="str">
        <f>IF(copyYourOldExportHere!G968="x",IF(copyYourOldExportHere!A968="","",copyYourOldExportHere!A968),"")</f>
        <v/>
      </c>
      <c r="C968" s="4" t="str">
        <f>IF(copyYourOldExportHere!G968="x",IF(copyYourOldExportHere!B968="","",copyYourOldExportHere!B968),"")</f>
        <v/>
      </c>
      <c r="D968" s="4" t="str">
        <f>IF(copyYourOldExportHere!G968="x",IF(copyYourOldExportHere!C968="","",copyYourOldExportHere!C968),"")</f>
        <v/>
      </c>
      <c r="E968" s="4" t="str">
        <f>IF(copyYourOldExportHere!G968="x",IF(copyYourOldExportHere!D968="","",copyYourOldExportHere!D968),"")</f>
        <v/>
      </c>
      <c r="F968" s="4" t="str">
        <f>IF(copyYourOldExportHere!G968="x",IF(copyYourOldExportHere!E968="","",copyYourOldExportHere!E968),"")</f>
        <v/>
      </c>
      <c r="G968" s="4" t="str">
        <f>IF(copyYourOldExportHere!G968="x",IF(copyYourOldExportHere!F968="","",copyYourOldExportHere!F968),"")</f>
        <v/>
      </c>
      <c r="H968" s="4" t="str">
        <f>IF(copyYourOldExportHere!G968="x",IF(copyYourOldExportHere!G968="","",copyYourOldExportHere!G968),"")</f>
        <v/>
      </c>
      <c r="I968" s="4" t="str">
        <f>IF(copyYourOldExportHere!G968="x",IF(copyYourOldExportHere!H968="","",copyYourOldExportHere!H968),"")</f>
        <v/>
      </c>
      <c r="J968" s="4" t="str">
        <f>IF(copyYourOldExportHere!G968="x",IF(copyYourOldExportHere!I968="","",copyYourOldExportHere!I968),"")</f>
        <v/>
      </c>
      <c r="K968">
        <v>967</v>
      </c>
      <c r="L968" t="s">
        <v>26</v>
      </c>
      <c r="M968" t="s">
        <v>1823</v>
      </c>
      <c r="N968" t="s">
        <v>27</v>
      </c>
      <c r="O968">
        <v>554</v>
      </c>
      <c r="P968" t="s">
        <v>1824</v>
      </c>
      <c r="Q968" t="str">
        <f t="shared" si="91"/>
        <v/>
      </c>
      <c r="R968" t="str">
        <f t="shared" si="92"/>
        <v/>
      </c>
      <c r="S968" t="str">
        <f t="shared" si="93"/>
        <v/>
      </c>
      <c r="V968" t="str">
        <f t="shared" si="94"/>
        <v>Merrill,J*hSDN</v>
      </c>
      <c r="W968" t="str">
        <f>IF(T968&lt;&gt;"multiple",IF(ISERROR(VLOOKUP(SUBSTITUTE(SUBSTITUTE(V968,"*","~*"),"+","~+"),playerChgs!G$2:H$411,2,FALSE)),"",VLOOKUP(SUBSTITUTE(SUBSTITUTE(V968,"*","~*"),"+","~+"),playerChgs!G$2:H$411,2,FALSE)),"")</f>
        <v/>
      </c>
      <c r="X968" t="str">
        <f t="shared" si="95"/>
        <v>Merrill,J*hSDN</v>
      </c>
    </row>
    <row r="969" spans="1:24" x14ac:dyDescent="0.25">
      <c r="A969" s="7" t="str">
        <f t="shared" si="90"/>
        <v/>
      </c>
      <c r="B969" s="4" t="str">
        <f>IF(copyYourOldExportHere!G969="x",IF(copyYourOldExportHere!A969="","",copyYourOldExportHere!A969),"")</f>
        <v/>
      </c>
      <c r="C969" s="4" t="str">
        <f>IF(copyYourOldExportHere!G969="x",IF(copyYourOldExportHere!B969="","",copyYourOldExportHere!B969),"")</f>
        <v/>
      </c>
      <c r="D969" s="4" t="str">
        <f>IF(copyYourOldExportHere!G969="x",IF(copyYourOldExportHere!C969="","",copyYourOldExportHere!C969),"")</f>
        <v/>
      </c>
      <c r="E969" s="4" t="str">
        <f>IF(copyYourOldExportHere!G969="x",IF(copyYourOldExportHere!D969="","",copyYourOldExportHere!D969),"")</f>
        <v/>
      </c>
      <c r="F969" s="4" t="str">
        <f>IF(copyYourOldExportHere!G969="x",IF(copyYourOldExportHere!E969="","",copyYourOldExportHere!E969),"")</f>
        <v/>
      </c>
      <c r="G969" s="4" t="str">
        <f>IF(copyYourOldExportHere!G969="x",IF(copyYourOldExportHere!F969="","",copyYourOldExportHere!F969),"")</f>
        <v/>
      </c>
      <c r="H969" s="4" t="str">
        <f>IF(copyYourOldExportHere!G969="x",IF(copyYourOldExportHere!G969="","",copyYourOldExportHere!G969),"")</f>
        <v/>
      </c>
      <c r="I969" s="4" t="str">
        <f>IF(copyYourOldExportHere!G969="x",IF(copyYourOldExportHere!H969="","",copyYourOldExportHere!H969),"")</f>
        <v/>
      </c>
      <c r="J969" s="4" t="str">
        <f>IF(copyYourOldExportHere!G969="x",IF(copyYourOldExportHere!I969="","",copyYourOldExportHere!I969),"")</f>
        <v/>
      </c>
      <c r="K969">
        <v>968</v>
      </c>
      <c r="L969" t="s">
        <v>24</v>
      </c>
      <c r="M969" t="s">
        <v>557</v>
      </c>
      <c r="N969" t="s">
        <v>22</v>
      </c>
      <c r="O969">
        <v>15</v>
      </c>
      <c r="P969" t="s">
        <v>62</v>
      </c>
      <c r="Q969" t="str">
        <f t="shared" si="91"/>
        <v/>
      </c>
      <c r="R969" t="str">
        <f t="shared" si="92"/>
        <v/>
      </c>
      <c r="S969" t="str">
        <f t="shared" si="93"/>
        <v/>
      </c>
      <c r="T969" t="s">
        <v>6</v>
      </c>
      <c r="V969" t="str">
        <f t="shared" si="94"/>
        <v>Merryweather,JpCHN</v>
      </c>
      <c r="W969" t="str">
        <f>IF(T969&lt;&gt;"multiple",IF(ISERROR(VLOOKUP(SUBSTITUTE(SUBSTITUTE(V969,"*","~*"),"+","~+"),playerChgs!G$2:H$411,2,FALSE)),"",VLOOKUP(SUBSTITUTE(SUBSTITUTE(V969,"*","~*"),"+","~+"),playerChgs!G$2:H$411,2,FALSE)),"")</f>
        <v/>
      </c>
      <c r="X969" t="str">
        <f t="shared" si="95"/>
        <v>Merryweather,JpCHN</v>
      </c>
    </row>
    <row r="970" spans="1:24" x14ac:dyDescent="0.25">
      <c r="A970" s="7" t="str">
        <f t="shared" si="90"/>
        <v/>
      </c>
      <c r="B970" s="4" t="str">
        <f>IF(copyYourOldExportHere!G970="x",IF(copyYourOldExportHere!A970="","",copyYourOldExportHere!A970),"")</f>
        <v/>
      </c>
      <c r="C970" s="4" t="str">
        <f>IF(copyYourOldExportHere!G970="x",IF(copyYourOldExportHere!B970="","",copyYourOldExportHere!B970),"")</f>
        <v/>
      </c>
      <c r="D970" s="4" t="str">
        <f>IF(copyYourOldExportHere!G970="x",IF(copyYourOldExportHere!C970="","",copyYourOldExportHere!C970),"")</f>
        <v/>
      </c>
      <c r="E970" s="4" t="str">
        <f>IF(copyYourOldExportHere!G970="x",IF(copyYourOldExportHere!D970="","",copyYourOldExportHere!D970),"")</f>
        <v/>
      </c>
      <c r="F970" s="4" t="str">
        <f>IF(copyYourOldExportHere!G970="x",IF(copyYourOldExportHere!E970="","",copyYourOldExportHere!E970),"")</f>
        <v/>
      </c>
      <c r="G970" s="4" t="str">
        <f>IF(copyYourOldExportHere!G970="x",IF(copyYourOldExportHere!F970="","",copyYourOldExportHere!F970),"")</f>
        <v/>
      </c>
      <c r="H970" s="4" t="str">
        <f>IF(copyYourOldExportHere!G970="x",IF(copyYourOldExportHere!G970="","",copyYourOldExportHere!G970),"")</f>
        <v/>
      </c>
      <c r="I970" s="4" t="str">
        <f>IF(copyYourOldExportHere!G970="x",IF(copyYourOldExportHere!H970="","",copyYourOldExportHere!H970),"")</f>
        <v/>
      </c>
      <c r="J970" s="4" t="str">
        <f>IF(copyYourOldExportHere!G970="x",IF(copyYourOldExportHere!I970="","",copyYourOldExportHere!I970),"")</f>
        <v/>
      </c>
      <c r="K970">
        <v>969</v>
      </c>
      <c r="L970" t="s">
        <v>24</v>
      </c>
      <c r="M970" t="s">
        <v>1118</v>
      </c>
      <c r="N970" t="s">
        <v>27</v>
      </c>
      <c r="O970">
        <v>26</v>
      </c>
      <c r="P970" t="s">
        <v>402</v>
      </c>
      <c r="Q970" t="str">
        <f t="shared" si="91"/>
        <v/>
      </c>
      <c r="R970" t="str">
        <f t="shared" si="92"/>
        <v/>
      </c>
      <c r="S970" t="str">
        <f t="shared" si="93"/>
        <v/>
      </c>
      <c r="T970" t="s">
        <v>6</v>
      </c>
      <c r="V970" t="str">
        <f t="shared" si="94"/>
        <v>Mervis,M*hCHN</v>
      </c>
      <c r="W970" t="str">
        <f>IF(T970&lt;&gt;"multiple",IF(ISERROR(VLOOKUP(SUBSTITUTE(SUBSTITUTE(V970,"*","~*"),"+","~+"),playerChgs!G$2:H$411,2,FALSE)),"",VLOOKUP(SUBSTITUTE(SUBSTITUTE(V970,"*","~*"),"+","~+"),playerChgs!G$2:H$411,2,FALSE)),"")</f>
        <v/>
      </c>
      <c r="X970" t="str">
        <f t="shared" si="95"/>
        <v>Mervis,M*hCHN</v>
      </c>
    </row>
    <row r="971" spans="1:24" x14ac:dyDescent="0.25">
      <c r="A971" s="7" t="str">
        <f t="shared" si="90"/>
        <v/>
      </c>
      <c r="B971" s="4" t="str">
        <f>IF(copyYourOldExportHere!G971="x",IF(copyYourOldExportHere!A971="","",copyYourOldExportHere!A971),"")</f>
        <v/>
      </c>
      <c r="C971" s="4" t="str">
        <f>IF(copyYourOldExportHere!G971="x",IF(copyYourOldExportHere!B971="","",copyYourOldExportHere!B971),"")</f>
        <v/>
      </c>
      <c r="D971" s="4" t="str">
        <f>IF(copyYourOldExportHere!G971="x",IF(copyYourOldExportHere!C971="","",copyYourOldExportHere!C971),"")</f>
        <v/>
      </c>
      <c r="E971" s="4" t="str">
        <f>IF(copyYourOldExportHere!G971="x",IF(copyYourOldExportHere!D971="","",copyYourOldExportHere!D971),"")</f>
        <v/>
      </c>
      <c r="F971" s="4" t="str">
        <f>IF(copyYourOldExportHere!G971="x",IF(copyYourOldExportHere!E971="","",copyYourOldExportHere!E971),"")</f>
        <v/>
      </c>
      <c r="G971" s="4" t="str">
        <f>IF(copyYourOldExportHere!G971="x",IF(copyYourOldExportHere!F971="","",copyYourOldExportHere!F971),"")</f>
        <v/>
      </c>
      <c r="H971" s="4" t="str">
        <f>IF(copyYourOldExportHere!G971="x",IF(copyYourOldExportHere!G971="","",copyYourOldExportHere!G971),"")</f>
        <v/>
      </c>
      <c r="I971" s="4" t="str">
        <f>IF(copyYourOldExportHere!G971="x",IF(copyYourOldExportHere!H971="","",copyYourOldExportHere!H971),"")</f>
        <v/>
      </c>
      <c r="J971" s="4" t="str">
        <f>IF(copyYourOldExportHere!G971="x",IF(copyYourOldExportHere!I971="","",copyYourOldExportHere!I971),"")</f>
        <v/>
      </c>
      <c r="K971">
        <v>970</v>
      </c>
      <c r="L971" t="s">
        <v>102</v>
      </c>
      <c r="M971" t="s">
        <v>1825</v>
      </c>
      <c r="N971" t="s">
        <v>22</v>
      </c>
      <c r="O971">
        <v>57</v>
      </c>
      <c r="P971" t="s">
        <v>69</v>
      </c>
      <c r="Q971" t="str">
        <f t="shared" si="91"/>
        <v/>
      </c>
      <c r="R971" t="str">
        <f t="shared" si="92"/>
        <v/>
      </c>
      <c r="S971" t="str">
        <f t="shared" si="93"/>
        <v/>
      </c>
      <c r="V971" t="str">
        <f t="shared" si="94"/>
        <v>Meyer,MpMMN</v>
      </c>
      <c r="W971" t="str">
        <f>IF(T971&lt;&gt;"multiple",IF(ISERROR(VLOOKUP(SUBSTITUTE(SUBSTITUTE(V971,"*","~*"),"+","~+"),playerChgs!G$2:H$411,2,FALSE)),"",VLOOKUP(SUBSTITUTE(SUBSTITUTE(V971,"*","~*"),"+","~+"),playerChgs!G$2:H$411,2,FALSE)),"")</f>
        <v/>
      </c>
      <c r="X971" t="str">
        <f t="shared" si="95"/>
        <v>Meyer,MpMMN</v>
      </c>
    </row>
    <row r="972" spans="1:24" x14ac:dyDescent="0.25">
      <c r="A972" s="7" t="str">
        <f t="shared" si="90"/>
        <v/>
      </c>
      <c r="B972" s="4" t="str">
        <f>IF(copyYourOldExportHere!G972="x",IF(copyYourOldExportHere!A972="","",copyYourOldExportHere!A972),"")</f>
        <v/>
      </c>
      <c r="C972" s="4" t="str">
        <f>IF(copyYourOldExportHere!G972="x",IF(copyYourOldExportHere!B972="","",copyYourOldExportHere!B972),"")</f>
        <v/>
      </c>
      <c r="D972" s="4" t="str">
        <f>IF(copyYourOldExportHere!G972="x",IF(copyYourOldExportHere!C972="","",copyYourOldExportHere!C972),"")</f>
        <v/>
      </c>
      <c r="E972" s="4" t="str">
        <f>IF(copyYourOldExportHere!G972="x",IF(copyYourOldExportHere!D972="","",copyYourOldExportHere!D972),"")</f>
        <v/>
      </c>
      <c r="F972" s="4" t="str">
        <f>IF(copyYourOldExportHere!G972="x",IF(copyYourOldExportHere!E972="","",copyYourOldExportHere!E972),"")</f>
        <v/>
      </c>
      <c r="G972" s="4" t="str">
        <f>IF(copyYourOldExportHere!G972="x",IF(copyYourOldExportHere!F972="","",copyYourOldExportHere!F972),"")</f>
        <v/>
      </c>
      <c r="H972" s="4" t="str">
        <f>IF(copyYourOldExportHere!G972="x",IF(copyYourOldExportHere!G972="","",copyYourOldExportHere!G972),"")</f>
        <v/>
      </c>
      <c r="I972" s="4" t="str">
        <f>IF(copyYourOldExportHere!G972="x",IF(copyYourOldExportHere!H972="","",copyYourOldExportHere!H972),"")</f>
        <v/>
      </c>
      <c r="J972" s="4" t="str">
        <f>IF(copyYourOldExportHere!G972="x",IF(copyYourOldExportHere!I972="","",copyYourOldExportHere!I972),"")</f>
        <v/>
      </c>
      <c r="K972">
        <v>971</v>
      </c>
      <c r="L972" t="s">
        <v>118</v>
      </c>
      <c r="M972" t="s">
        <v>676</v>
      </c>
      <c r="N972" t="s">
        <v>27</v>
      </c>
      <c r="O972">
        <v>461</v>
      </c>
      <c r="P972" t="s">
        <v>1186</v>
      </c>
      <c r="Q972" t="str">
        <f t="shared" si="91"/>
        <v/>
      </c>
      <c r="R972" t="str">
        <f t="shared" si="92"/>
        <v/>
      </c>
      <c r="S972" t="str">
        <f t="shared" si="93"/>
        <v/>
      </c>
      <c r="V972" t="str">
        <f t="shared" si="94"/>
        <v>Meyers,JhHOA</v>
      </c>
      <c r="W972" t="str">
        <f>IF(T972&lt;&gt;"multiple",IF(ISERROR(VLOOKUP(SUBSTITUTE(SUBSTITUTE(V972,"*","~*"),"+","~+"),playerChgs!G$2:H$411,2,FALSE)),"",VLOOKUP(SUBSTITUTE(SUBSTITUTE(V972,"*","~*"),"+","~+"),playerChgs!G$2:H$411,2,FALSE)),"")</f>
        <v/>
      </c>
      <c r="X972" t="str">
        <f t="shared" si="95"/>
        <v>Meyers,JhHOA</v>
      </c>
    </row>
    <row r="973" spans="1:24" x14ac:dyDescent="0.25">
      <c r="A973" s="7" t="str">
        <f t="shared" si="90"/>
        <v/>
      </c>
      <c r="B973" s="4" t="str">
        <f>IF(copyYourOldExportHere!G973="x",IF(copyYourOldExportHere!A973="","",copyYourOldExportHere!A973),"")</f>
        <v/>
      </c>
      <c r="C973" s="4" t="str">
        <f>IF(copyYourOldExportHere!G973="x",IF(copyYourOldExportHere!B973="","",copyYourOldExportHere!B973),"")</f>
        <v/>
      </c>
      <c r="D973" s="4" t="str">
        <f>IF(copyYourOldExportHere!G973="x",IF(copyYourOldExportHere!C973="","",copyYourOldExportHere!C973),"")</f>
        <v/>
      </c>
      <c r="E973" s="4" t="str">
        <f>IF(copyYourOldExportHere!G973="x",IF(copyYourOldExportHere!D973="","",copyYourOldExportHere!D973),"")</f>
        <v/>
      </c>
      <c r="F973" s="4" t="str">
        <f>IF(copyYourOldExportHere!G973="x",IF(copyYourOldExportHere!E973="","",copyYourOldExportHere!E973),"")</f>
        <v/>
      </c>
      <c r="G973" s="4" t="str">
        <f>IF(copyYourOldExportHere!G973="x",IF(copyYourOldExportHere!F973="","",copyYourOldExportHere!F973),"")</f>
        <v/>
      </c>
      <c r="H973" s="4" t="str">
        <f>IF(copyYourOldExportHere!G973="x",IF(copyYourOldExportHere!G973="","",copyYourOldExportHere!G973),"")</f>
        <v/>
      </c>
      <c r="I973" s="4" t="str">
        <f>IF(copyYourOldExportHere!G973="x",IF(copyYourOldExportHere!H973="","",copyYourOldExportHere!H973),"")</f>
        <v/>
      </c>
      <c r="J973" s="4" t="str">
        <f>IF(copyYourOldExportHere!G973="x",IF(copyYourOldExportHere!I973="","",copyYourOldExportHere!I973),"")</f>
        <v/>
      </c>
      <c r="K973">
        <v>972</v>
      </c>
      <c r="L973" t="s">
        <v>43</v>
      </c>
      <c r="M973" t="s">
        <v>677</v>
      </c>
      <c r="N973" t="s">
        <v>22</v>
      </c>
      <c r="O973">
        <v>172</v>
      </c>
      <c r="P973" t="s">
        <v>67</v>
      </c>
      <c r="Q973" t="str">
        <f t="shared" si="91"/>
        <v/>
      </c>
      <c r="R973" t="str">
        <f t="shared" si="92"/>
        <v/>
      </c>
      <c r="S973" t="str">
        <f t="shared" si="93"/>
        <v/>
      </c>
      <c r="V973" t="str">
        <f t="shared" si="94"/>
        <v>Mikolas,MpSLN</v>
      </c>
      <c r="W973" t="str">
        <f>IF(T973&lt;&gt;"multiple",IF(ISERROR(VLOOKUP(SUBSTITUTE(SUBSTITUTE(V973,"*","~*"),"+","~+"),playerChgs!G$2:H$411,2,FALSE)),"",VLOOKUP(SUBSTITUTE(SUBSTITUTE(V973,"*","~*"),"+","~+"),playerChgs!G$2:H$411,2,FALSE)),"")</f>
        <v/>
      </c>
      <c r="X973" t="str">
        <f t="shared" si="95"/>
        <v>Mikolas,MpSLN</v>
      </c>
    </row>
    <row r="974" spans="1:24" x14ac:dyDescent="0.25">
      <c r="A974" s="7" t="str">
        <f t="shared" si="90"/>
        <v/>
      </c>
      <c r="B974" s="4" t="str">
        <f>IF(copyYourOldExportHere!G974="x",IF(copyYourOldExportHere!A974="","",copyYourOldExportHere!A974),"")</f>
        <v/>
      </c>
      <c r="C974" s="4" t="str">
        <f>IF(copyYourOldExportHere!G974="x",IF(copyYourOldExportHere!B974="","",copyYourOldExportHere!B974),"")</f>
        <v/>
      </c>
      <c r="D974" s="4" t="str">
        <f>IF(copyYourOldExportHere!G974="x",IF(copyYourOldExportHere!C974="","",copyYourOldExportHere!C974),"")</f>
        <v/>
      </c>
      <c r="E974" s="4" t="str">
        <f>IF(copyYourOldExportHere!G974="x",IF(copyYourOldExportHere!D974="","",copyYourOldExportHere!D974),"")</f>
        <v/>
      </c>
      <c r="F974" s="4" t="str">
        <f>IF(copyYourOldExportHere!G974="x",IF(copyYourOldExportHere!E974="","",copyYourOldExportHere!E974),"")</f>
        <v/>
      </c>
      <c r="G974" s="4" t="str">
        <f>IF(copyYourOldExportHere!G974="x",IF(copyYourOldExportHere!F974="","",copyYourOldExportHere!F974),"")</f>
        <v/>
      </c>
      <c r="H974" s="4" t="str">
        <f>IF(copyYourOldExportHere!G974="x",IF(copyYourOldExportHere!G974="","",copyYourOldExportHere!G974),"")</f>
        <v/>
      </c>
      <c r="I974" s="4" t="str">
        <f>IF(copyYourOldExportHere!G974="x",IF(copyYourOldExportHere!H974="","",copyYourOldExportHere!H974),"")</f>
        <v/>
      </c>
      <c r="J974" s="4" t="str">
        <f>IF(copyYourOldExportHere!G974="x",IF(copyYourOldExportHere!I974="","",copyYourOldExportHere!I974),"")</f>
        <v/>
      </c>
      <c r="K974">
        <v>973</v>
      </c>
      <c r="L974" t="s">
        <v>30</v>
      </c>
      <c r="M974" t="s">
        <v>97</v>
      </c>
      <c r="N974" t="s">
        <v>22</v>
      </c>
      <c r="O974">
        <v>7</v>
      </c>
      <c r="P974" t="s">
        <v>339</v>
      </c>
      <c r="Q974" t="str">
        <f t="shared" si="91"/>
        <v/>
      </c>
      <c r="R974" t="str">
        <f t="shared" si="92"/>
        <v/>
      </c>
      <c r="S974" t="str">
        <f t="shared" si="93"/>
        <v/>
      </c>
      <c r="T974" t="s">
        <v>6</v>
      </c>
      <c r="V974" t="str">
        <f t="shared" si="94"/>
        <v>Miley,W*pMLN</v>
      </c>
      <c r="W974" t="str">
        <f>IF(T974&lt;&gt;"multiple",IF(ISERROR(VLOOKUP(SUBSTITUTE(SUBSTITUTE(V974,"*","~*"),"+","~+"),playerChgs!G$2:H$411,2,FALSE)),"",VLOOKUP(SUBSTITUTE(SUBSTITUTE(V974,"*","~*"),"+","~+"),playerChgs!G$2:H$411,2,FALSE)),"")</f>
        <v/>
      </c>
      <c r="X974" t="str">
        <f t="shared" si="95"/>
        <v>Miley,W*pMLN</v>
      </c>
    </row>
    <row r="975" spans="1:24" x14ac:dyDescent="0.25">
      <c r="A975" s="7" t="str">
        <f t="shared" si="90"/>
        <v/>
      </c>
      <c r="B975" s="4" t="str">
        <f>IF(copyYourOldExportHere!G975="x",IF(copyYourOldExportHere!A975="","",copyYourOldExportHere!A975),"")</f>
        <v/>
      </c>
      <c r="C975" s="4" t="str">
        <f>IF(copyYourOldExportHere!G975="x",IF(copyYourOldExportHere!B975="","",copyYourOldExportHere!B975),"")</f>
        <v/>
      </c>
      <c r="D975" s="4" t="str">
        <f>IF(copyYourOldExportHere!G975="x",IF(copyYourOldExportHere!C975="","",copyYourOldExportHere!C975),"")</f>
        <v/>
      </c>
      <c r="E975" s="4" t="str">
        <f>IF(copyYourOldExportHere!G975="x",IF(copyYourOldExportHere!D975="","",copyYourOldExportHere!D975),"")</f>
        <v/>
      </c>
      <c r="F975" s="4" t="str">
        <f>IF(copyYourOldExportHere!G975="x",IF(copyYourOldExportHere!E975="","",copyYourOldExportHere!E975),"")</f>
        <v/>
      </c>
      <c r="G975" s="4" t="str">
        <f>IF(copyYourOldExportHere!G975="x",IF(copyYourOldExportHere!F975="","",copyYourOldExportHere!F975),"")</f>
        <v/>
      </c>
      <c r="H975" s="4" t="str">
        <f>IF(copyYourOldExportHere!G975="x",IF(copyYourOldExportHere!G975="","",copyYourOldExportHere!G975),"")</f>
        <v/>
      </c>
      <c r="I975" s="4" t="str">
        <f>IF(copyYourOldExportHere!G975="x",IF(copyYourOldExportHere!H975="","",copyYourOldExportHere!H975),"")</f>
        <v/>
      </c>
      <c r="J975" s="4" t="str">
        <f>IF(copyYourOldExportHere!G975="x",IF(copyYourOldExportHere!I975="","",copyYourOldExportHere!I975),"")</f>
        <v/>
      </c>
      <c r="K975">
        <v>974</v>
      </c>
      <c r="L975" t="s">
        <v>33</v>
      </c>
      <c r="M975" t="s">
        <v>1826</v>
      </c>
      <c r="N975" t="s">
        <v>27</v>
      </c>
      <c r="O975">
        <v>57</v>
      </c>
      <c r="P975" t="s">
        <v>1827</v>
      </c>
      <c r="Q975" t="str">
        <f t="shared" si="91"/>
        <v/>
      </c>
      <c r="R975" t="str">
        <f t="shared" si="92"/>
        <v/>
      </c>
      <c r="S975" t="str">
        <f t="shared" si="93"/>
        <v/>
      </c>
      <c r="V975" t="str">
        <f t="shared" si="94"/>
        <v>Millas,D+hWAN</v>
      </c>
      <c r="W975" t="str">
        <f>IF(T975&lt;&gt;"multiple",IF(ISERROR(VLOOKUP(SUBSTITUTE(SUBSTITUTE(V975,"*","~*"),"+","~+"),playerChgs!G$2:H$411,2,FALSE)),"",VLOOKUP(SUBSTITUTE(SUBSTITUTE(V975,"*","~*"),"+","~+"),playerChgs!G$2:H$411,2,FALSE)),"")</f>
        <v/>
      </c>
      <c r="X975" t="str">
        <f t="shared" si="95"/>
        <v>Millas,D+hWAN</v>
      </c>
    </row>
    <row r="976" spans="1:24" x14ac:dyDescent="0.25">
      <c r="A976" s="7" t="str">
        <f t="shared" si="90"/>
        <v/>
      </c>
      <c r="B976" s="4" t="str">
        <f>IF(copyYourOldExportHere!G976="x",IF(copyYourOldExportHere!A976="","",copyYourOldExportHere!A976),"")</f>
        <v/>
      </c>
      <c r="C976" s="4" t="str">
        <f>IF(copyYourOldExportHere!G976="x",IF(copyYourOldExportHere!B976="","",copyYourOldExportHere!B976),"")</f>
        <v/>
      </c>
      <c r="D976" s="4" t="str">
        <f>IF(copyYourOldExportHere!G976="x",IF(copyYourOldExportHere!C976="","",copyYourOldExportHere!C976),"")</f>
        <v/>
      </c>
      <c r="E976" s="4" t="str">
        <f>IF(copyYourOldExportHere!G976="x",IF(copyYourOldExportHere!D976="","",copyYourOldExportHere!D976),"")</f>
        <v/>
      </c>
      <c r="F976" s="4" t="str">
        <f>IF(copyYourOldExportHere!G976="x",IF(copyYourOldExportHere!E976="","",copyYourOldExportHere!E976),"")</f>
        <v/>
      </c>
      <c r="G976" s="4" t="str">
        <f>IF(copyYourOldExportHere!G976="x",IF(copyYourOldExportHere!F976="","",copyYourOldExportHere!F976),"")</f>
        <v/>
      </c>
      <c r="H976" s="4" t="str">
        <f>IF(copyYourOldExportHere!G976="x",IF(copyYourOldExportHere!G976="","",copyYourOldExportHere!G976),"")</f>
        <v/>
      </c>
      <c r="I976" s="4" t="str">
        <f>IF(copyYourOldExportHere!G976="x",IF(copyYourOldExportHere!H976="","",copyYourOldExportHere!H976),"")</f>
        <v/>
      </c>
      <c r="J976" s="4" t="str">
        <f>IF(copyYourOldExportHere!G976="x",IF(copyYourOldExportHere!I976="","",copyYourOldExportHere!I976),"")</f>
        <v/>
      </c>
      <c r="K976">
        <v>975</v>
      </c>
      <c r="L976" t="s">
        <v>41</v>
      </c>
      <c r="M976" t="s">
        <v>1119</v>
      </c>
      <c r="N976" t="s">
        <v>22</v>
      </c>
      <c r="O976">
        <v>180</v>
      </c>
      <c r="P976" t="s">
        <v>67</v>
      </c>
      <c r="Q976" t="str">
        <f t="shared" si="91"/>
        <v/>
      </c>
      <c r="R976" t="str">
        <f t="shared" si="92"/>
        <v/>
      </c>
      <c r="S976" t="str">
        <f t="shared" si="93"/>
        <v/>
      </c>
      <c r="V976" t="str">
        <f t="shared" si="94"/>
        <v>Miller,BpSEA</v>
      </c>
      <c r="W976" t="str">
        <f>IF(T976&lt;&gt;"multiple",IF(ISERROR(VLOOKUP(SUBSTITUTE(SUBSTITUTE(V976,"*","~*"),"+","~+"),playerChgs!G$2:H$411,2,FALSE)),"",VLOOKUP(SUBSTITUTE(SUBSTITUTE(V976,"*","~*"),"+","~+"),playerChgs!G$2:H$411,2,FALSE)),"")</f>
        <v/>
      </c>
      <c r="X976" t="str">
        <f t="shared" si="95"/>
        <v>Miller,BpSEA</v>
      </c>
    </row>
    <row r="977" spans="1:24" x14ac:dyDescent="0.25">
      <c r="A977" s="7" t="str">
        <f t="shared" si="90"/>
        <v/>
      </c>
      <c r="B977" s="4" t="str">
        <f>IF(copyYourOldExportHere!G977="x",IF(copyYourOldExportHere!A977="","",copyYourOldExportHere!A977),"")</f>
        <v/>
      </c>
      <c r="C977" s="4" t="str">
        <f>IF(copyYourOldExportHere!G977="x",IF(copyYourOldExportHere!B977="","",copyYourOldExportHere!B977),"")</f>
        <v/>
      </c>
      <c r="D977" s="4" t="str">
        <f>IF(copyYourOldExportHere!G977="x",IF(copyYourOldExportHere!C977="","",copyYourOldExportHere!C977),"")</f>
        <v/>
      </c>
      <c r="E977" s="4" t="str">
        <f>IF(copyYourOldExportHere!G977="x",IF(copyYourOldExportHere!D977="","",copyYourOldExportHere!D977),"")</f>
        <v/>
      </c>
      <c r="F977" s="4" t="str">
        <f>IF(copyYourOldExportHere!G977="x",IF(copyYourOldExportHere!E977="","",copyYourOldExportHere!E977),"")</f>
        <v/>
      </c>
      <c r="G977" s="4" t="str">
        <f>IF(copyYourOldExportHere!G977="x",IF(copyYourOldExportHere!F977="","",copyYourOldExportHere!F977),"")</f>
        <v/>
      </c>
      <c r="H977" s="4" t="str">
        <f>IF(copyYourOldExportHere!G977="x",IF(copyYourOldExportHere!G977="","",copyYourOldExportHere!G977),"")</f>
        <v/>
      </c>
      <c r="I977" s="4" t="str">
        <f>IF(copyYourOldExportHere!G977="x",IF(copyYourOldExportHere!H977="","",copyYourOldExportHere!H977),"")</f>
        <v/>
      </c>
      <c r="J977" s="4" t="str">
        <f>IF(copyYourOldExportHere!G977="x",IF(copyYourOldExportHere!I977="","",copyYourOldExportHere!I977),"")</f>
        <v/>
      </c>
      <c r="K977">
        <v>976</v>
      </c>
      <c r="L977" t="s">
        <v>29</v>
      </c>
      <c r="M977" t="s">
        <v>1119</v>
      </c>
      <c r="N977" t="s">
        <v>22</v>
      </c>
      <c r="O977">
        <v>56</v>
      </c>
      <c r="P977" t="s">
        <v>339</v>
      </c>
      <c r="Q977" t="str">
        <f t="shared" si="91"/>
        <v/>
      </c>
      <c r="R977" t="str">
        <f t="shared" si="92"/>
        <v/>
      </c>
      <c r="S977" t="str">
        <f t="shared" si="93"/>
        <v/>
      </c>
      <c r="V977" t="str">
        <f t="shared" si="94"/>
        <v>Miller,BpLAN</v>
      </c>
      <c r="W977" t="str">
        <f>IF(T977&lt;&gt;"multiple",IF(ISERROR(VLOOKUP(SUBSTITUTE(SUBSTITUTE(V977,"*","~*"),"+","~+"),playerChgs!G$2:H$411,2,FALSE)),"",VLOOKUP(SUBSTITUTE(SUBSTITUTE(V977,"*","~*"),"+","~+"),playerChgs!G$2:H$411,2,FALSE)),"")</f>
        <v>Miller,BpSEA</v>
      </c>
      <c r="X977" t="str">
        <f t="shared" si="95"/>
        <v>Miller,BpSEA</v>
      </c>
    </row>
    <row r="978" spans="1:24" x14ac:dyDescent="0.25">
      <c r="A978" s="7" t="str">
        <f t="shared" si="90"/>
        <v/>
      </c>
      <c r="B978" s="4" t="str">
        <f>IF(copyYourOldExportHere!G978="x",IF(copyYourOldExportHere!A978="","",copyYourOldExportHere!A978),"")</f>
        <v/>
      </c>
      <c r="C978" s="4" t="str">
        <f>IF(copyYourOldExportHere!G978="x",IF(copyYourOldExportHere!B978="","",copyYourOldExportHere!B978),"")</f>
        <v/>
      </c>
      <c r="D978" s="4" t="str">
        <f>IF(copyYourOldExportHere!G978="x",IF(copyYourOldExportHere!C978="","",copyYourOldExportHere!C978),"")</f>
        <v/>
      </c>
      <c r="E978" s="4" t="str">
        <f>IF(copyYourOldExportHere!G978="x",IF(copyYourOldExportHere!D978="","",copyYourOldExportHere!D978),"")</f>
        <v/>
      </c>
      <c r="F978" s="4" t="str">
        <f>IF(copyYourOldExportHere!G978="x",IF(copyYourOldExportHere!E978="","",copyYourOldExportHere!E978),"")</f>
        <v/>
      </c>
      <c r="G978" s="4" t="str">
        <f>IF(copyYourOldExportHere!G978="x",IF(copyYourOldExportHere!F978="","",copyYourOldExportHere!F978),"")</f>
        <v/>
      </c>
      <c r="H978" s="4" t="str">
        <f>IF(copyYourOldExportHere!G978="x",IF(copyYourOldExportHere!G978="","",copyYourOldExportHere!G978),"")</f>
        <v/>
      </c>
      <c r="I978" s="4" t="str">
        <f>IF(copyYourOldExportHere!G978="x",IF(copyYourOldExportHere!H978="","",copyYourOldExportHere!H978),"")</f>
        <v/>
      </c>
      <c r="J978" s="4" t="str">
        <f>IF(copyYourOldExportHere!G978="x",IF(copyYourOldExportHere!I978="","",copyYourOldExportHere!I978),"")</f>
        <v/>
      </c>
      <c r="K978">
        <v>977</v>
      </c>
      <c r="L978" t="s">
        <v>28</v>
      </c>
      <c r="M978" t="s">
        <v>1828</v>
      </c>
      <c r="N978" t="s">
        <v>22</v>
      </c>
      <c r="O978">
        <v>67</v>
      </c>
      <c r="P978" t="s">
        <v>346</v>
      </c>
      <c r="Q978" t="str">
        <f t="shared" si="91"/>
        <v/>
      </c>
      <c r="R978" t="str">
        <f t="shared" si="92"/>
        <v/>
      </c>
      <c r="S978" t="str">
        <f t="shared" si="93"/>
        <v/>
      </c>
      <c r="V978" t="str">
        <f t="shared" si="94"/>
        <v>Miller,E*pSFN</v>
      </c>
      <c r="W978" t="str">
        <f>IF(T978&lt;&gt;"multiple",IF(ISERROR(VLOOKUP(SUBSTITUTE(SUBSTITUTE(V978,"*","~*"),"+","~+"),playerChgs!G$2:H$411,2,FALSE)),"",VLOOKUP(SUBSTITUTE(SUBSTITUTE(V978,"*","~*"),"+","~+"),playerChgs!G$2:H$411,2,FALSE)),"")</f>
        <v/>
      </c>
      <c r="X978" t="str">
        <f t="shared" si="95"/>
        <v>Miller,E*pSFN</v>
      </c>
    </row>
    <row r="979" spans="1:24" x14ac:dyDescent="0.25">
      <c r="A979" s="7" t="str">
        <f t="shared" si="90"/>
        <v/>
      </c>
      <c r="B979" s="4" t="str">
        <f>IF(copyYourOldExportHere!G979="x",IF(copyYourOldExportHere!A979="","",copyYourOldExportHere!A979),"")</f>
        <v/>
      </c>
      <c r="C979" s="4" t="str">
        <f>IF(copyYourOldExportHere!G979="x",IF(copyYourOldExportHere!B979="","",copyYourOldExportHere!B979),"")</f>
        <v/>
      </c>
      <c r="D979" s="4" t="str">
        <f>IF(copyYourOldExportHere!G979="x",IF(copyYourOldExportHere!C979="","",copyYourOldExportHere!C979),"")</f>
        <v/>
      </c>
      <c r="E979" s="4" t="str">
        <f>IF(copyYourOldExportHere!G979="x",IF(copyYourOldExportHere!D979="","",copyYourOldExportHere!D979),"")</f>
        <v/>
      </c>
      <c r="F979" s="4" t="str">
        <f>IF(copyYourOldExportHere!G979="x",IF(copyYourOldExportHere!E979="","",copyYourOldExportHere!E979),"")</f>
        <v/>
      </c>
      <c r="G979" s="4" t="str">
        <f>IF(copyYourOldExportHere!G979="x",IF(copyYourOldExportHere!F979="","",copyYourOldExportHere!F979),"")</f>
        <v/>
      </c>
      <c r="H979" s="4" t="str">
        <f>IF(copyYourOldExportHere!G979="x",IF(copyYourOldExportHere!G979="","",copyYourOldExportHere!G979),"")</f>
        <v/>
      </c>
      <c r="I979" s="4" t="str">
        <f>IF(copyYourOldExportHere!G979="x",IF(copyYourOldExportHere!H979="","",copyYourOldExportHere!H979),"")</f>
        <v/>
      </c>
      <c r="J979" s="4" t="str">
        <f>IF(copyYourOldExportHere!G979="x",IF(copyYourOldExportHere!I979="","",copyYourOldExportHere!I979),"")</f>
        <v/>
      </c>
      <c r="K979">
        <v>978</v>
      </c>
      <c r="L979" t="s">
        <v>45</v>
      </c>
      <c r="M979" t="s">
        <v>1120</v>
      </c>
      <c r="N979" t="s">
        <v>22</v>
      </c>
      <c r="O979">
        <v>65</v>
      </c>
      <c r="P979" t="s">
        <v>73</v>
      </c>
      <c r="Q979" t="str">
        <f t="shared" si="91"/>
        <v/>
      </c>
      <c r="R979" t="str">
        <f t="shared" si="92"/>
        <v/>
      </c>
      <c r="S979" t="str">
        <f t="shared" si="93"/>
        <v/>
      </c>
      <c r="V979" t="str">
        <f t="shared" si="94"/>
        <v>Miller,MpOAA</v>
      </c>
      <c r="W979" t="str">
        <f>IF(T979&lt;&gt;"multiple",IF(ISERROR(VLOOKUP(SUBSTITUTE(SUBSTITUTE(V979,"*","~*"),"+","~+"),playerChgs!G$2:H$411,2,FALSE)),"",VLOOKUP(SUBSTITUTE(SUBSTITUTE(V979,"*","~*"),"+","~+"),playerChgs!G$2:H$411,2,FALSE)),"")</f>
        <v/>
      </c>
      <c r="X979" t="str">
        <f t="shared" si="95"/>
        <v>Miller,MpOAA</v>
      </c>
    </row>
    <row r="980" spans="1:24" x14ac:dyDescent="0.25">
      <c r="A980" s="7" t="str">
        <f t="shared" si="90"/>
        <v/>
      </c>
      <c r="B980" s="4" t="str">
        <f>IF(copyYourOldExportHere!G980="x",IF(copyYourOldExportHere!A980="","",copyYourOldExportHere!A980),"")</f>
        <v/>
      </c>
      <c r="C980" s="4" t="str">
        <f>IF(copyYourOldExportHere!G980="x",IF(copyYourOldExportHere!B980="","",copyYourOldExportHere!B980),"")</f>
        <v/>
      </c>
      <c r="D980" s="4" t="str">
        <f>IF(copyYourOldExportHere!G980="x",IF(copyYourOldExportHere!C980="","",copyYourOldExportHere!C980),"")</f>
        <v/>
      </c>
      <c r="E980" s="4" t="str">
        <f>IF(copyYourOldExportHere!G980="x",IF(copyYourOldExportHere!D980="","",copyYourOldExportHere!D980),"")</f>
        <v/>
      </c>
      <c r="F980" s="4" t="str">
        <f>IF(copyYourOldExportHere!G980="x",IF(copyYourOldExportHere!E980="","",copyYourOldExportHere!E980),"")</f>
        <v/>
      </c>
      <c r="G980" s="4" t="str">
        <f>IF(copyYourOldExportHere!G980="x",IF(copyYourOldExportHere!F980="","",copyYourOldExportHere!F980),"")</f>
        <v/>
      </c>
      <c r="H980" s="4" t="str">
        <f>IF(copyYourOldExportHere!G980="x",IF(copyYourOldExportHere!G980="","",copyYourOldExportHere!G980),"")</f>
        <v/>
      </c>
      <c r="I980" s="4" t="str">
        <f>IF(copyYourOldExportHere!G980="x",IF(copyYourOldExportHere!H980="","",copyYourOldExportHere!H980),"")</f>
        <v/>
      </c>
      <c r="J980" s="4" t="str">
        <f>IF(copyYourOldExportHere!G980="x",IF(copyYourOldExportHere!I980="","",copyYourOldExportHere!I980),"")</f>
        <v/>
      </c>
      <c r="K980">
        <v>979</v>
      </c>
      <c r="L980" t="s">
        <v>30</v>
      </c>
      <c r="M980" t="s">
        <v>678</v>
      </c>
      <c r="N980" t="s">
        <v>27</v>
      </c>
      <c r="O980">
        <v>27</v>
      </c>
      <c r="P980" t="s">
        <v>1829</v>
      </c>
      <c r="Q980" t="str">
        <f t="shared" si="91"/>
        <v/>
      </c>
      <c r="R980" t="str">
        <f t="shared" si="92"/>
        <v/>
      </c>
      <c r="S980" t="str">
        <f t="shared" si="93"/>
        <v/>
      </c>
      <c r="T980" t="s">
        <v>6</v>
      </c>
      <c r="V980" t="str">
        <f t="shared" si="94"/>
        <v>Miller,OhMLN</v>
      </c>
      <c r="W980" t="str">
        <f>IF(T980&lt;&gt;"multiple",IF(ISERROR(VLOOKUP(SUBSTITUTE(SUBSTITUTE(V980,"*","~*"),"+","~+"),playerChgs!G$2:H$411,2,FALSE)),"",VLOOKUP(SUBSTITUTE(SUBSTITUTE(V980,"*","~*"),"+","~+"),playerChgs!G$2:H$411,2,FALSE)),"")</f>
        <v/>
      </c>
      <c r="X980" t="str">
        <f t="shared" si="95"/>
        <v>Miller,OhMLN</v>
      </c>
    </row>
    <row r="981" spans="1:24" x14ac:dyDescent="0.25">
      <c r="A981" s="7" t="str">
        <f t="shared" si="90"/>
        <v/>
      </c>
      <c r="B981" s="4" t="str">
        <f>IF(copyYourOldExportHere!G981="x",IF(copyYourOldExportHere!A981="","",copyYourOldExportHere!A981),"")</f>
        <v/>
      </c>
      <c r="C981" s="4" t="str">
        <f>IF(copyYourOldExportHere!G981="x",IF(copyYourOldExportHere!B981="","",copyYourOldExportHere!B981),"")</f>
        <v/>
      </c>
      <c r="D981" s="4" t="str">
        <f>IF(copyYourOldExportHere!G981="x",IF(copyYourOldExportHere!C981="","",copyYourOldExportHere!C981),"")</f>
        <v/>
      </c>
      <c r="E981" s="4" t="str">
        <f>IF(copyYourOldExportHere!G981="x",IF(copyYourOldExportHere!D981="","",copyYourOldExportHere!D981),"")</f>
        <v/>
      </c>
      <c r="F981" s="4" t="str">
        <f>IF(copyYourOldExportHere!G981="x",IF(copyYourOldExportHere!E981="","",copyYourOldExportHere!E981),"")</f>
        <v/>
      </c>
      <c r="G981" s="4" t="str">
        <f>IF(copyYourOldExportHere!G981="x",IF(copyYourOldExportHere!F981="","",copyYourOldExportHere!F981),"")</f>
        <v/>
      </c>
      <c r="H981" s="4" t="str">
        <f>IF(copyYourOldExportHere!G981="x",IF(copyYourOldExportHere!G981="","",copyYourOldExportHere!G981),"")</f>
        <v/>
      </c>
      <c r="I981" s="4" t="str">
        <f>IF(copyYourOldExportHere!G981="x",IF(copyYourOldExportHere!H981="","",copyYourOldExportHere!H981),"")</f>
        <v/>
      </c>
      <c r="J981" s="4" t="str">
        <f>IF(copyYourOldExportHere!G981="x",IF(copyYourOldExportHere!I981="","",copyYourOldExportHere!I981),"")</f>
        <v/>
      </c>
      <c r="K981">
        <v>980</v>
      </c>
      <c r="L981" t="s">
        <v>51</v>
      </c>
      <c r="M981" t="s">
        <v>1830</v>
      </c>
      <c r="N981" t="s">
        <v>22</v>
      </c>
      <c r="O981">
        <v>13</v>
      </c>
      <c r="P981" t="s">
        <v>62</v>
      </c>
      <c r="Q981" t="str">
        <f t="shared" si="91"/>
        <v/>
      </c>
      <c r="R981" t="str">
        <f t="shared" si="92"/>
        <v/>
      </c>
      <c r="S981" t="str">
        <f t="shared" si="93"/>
        <v/>
      </c>
      <c r="T981" t="s">
        <v>6</v>
      </c>
      <c r="V981" t="str">
        <f t="shared" si="94"/>
        <v>Miller,RpLAA</v>
      </c>
      <c r="W981" t="str">
        <f>IF(T981&lt;&gt;"multiple",IF(ISERROR(VLOOKUP(SUBSTITUTE(SUBSTITUTE(V981,"*","~*"),"+","~+"),playerChgs!G$2:H$411,2,FALSE)),"",VLOOKUP(SUBSTITUTE(SUBSTITUTE(V981,"*","~*"),"+","~+"),playerChgs!G$2:H$411,2,FALSE)),"")</f>
        <v/>
      </c>
      <c r="X981" t="str">
        <f t="shared" si="95"/>
        <v>Miller,RpLAA</v>
      </c>
    </row>
    <row r="982" spans="1:24" x14ac:dyDescent="0.25">
      <c r="A982" s="7" t="str">
        <f t="shared" si="90"/>
        <v/>
      </c>
      <c r="B982" s="4" t="str">
        <f>IF(copyYourOldExportHere!G982="x",IF(copyYourOldExportHere!A982="","",copyYourOldExportHere!A982),"")</f>
        <v/>
      </c>
      <c r="C982" s="4" t="str">
        <f>IF(copyYourOldExportHere!G982="x",IF(copyYourOldExportHere!B982="","",copyYourOldExportHere!B982),"")</f>
        <v/>
      </c>
      <c r="D982" s="4" t="str">
        <f>IF(copyYourOldExportHere!G982="x",IF(copyYourOldExportHere!C982="","",copyYourOldExportHere!C982),"")</f>
        <v/>
      </c>
      <c r="E982" s="4" t="str">
        <f>IF(copyYourOldExportHere!G982="x",IF(copyYourOldExportHere!D982="","",copyYourOldExportHere!D982),"")</f>
        <v/>
      </c>
      <c r="F982" s="4" t="str">
        <f>IF(copyYourOldExportHere!G982="x",IF(copyYourOldExportHere!E982="","",copyYourOldExportHere!E982),"")</f>
        <v/>
      </c>
      <c r="G982" s="4" t="str">
        <f>IF(copyYourOldExportHere!G982="x",IF(copyYourOldExportHere!F982="","",copyYourOldExportHere!F982),"")</f>
        <v/>
      </c>
      <c r="H982" s="4" t="str">
        <f>IF(copyYourOldExportHere!G982="x",IF(copyYourOldExportHere!G982="","",copyYourOldExportHere!G982),"")</f>
        <v/>
      </c>
      <c r="I982" s="4" t="str">
        <f>IF(copyYourOldExportHere!G982="x",IF(copyYourOldExportHere!H982="","",copyYourOldExportHere!H982),"")</f>
        <v/>
      </c>
      <c r="J982" s="4" t="str">
        <f>IF(copyYourOldExportHere!G982="x",IF(copyYourOldExportHere!I982="","",copyYourOldExportHere!I982),"")</f>
        <v/>
      </c>
      <c r="K982">
        <v>981</v>
      </c>
      <c r="L982" t="s">
        <v>48</v>
      </c>
      <c r="M982" t="s">
        <v>679</v>
      </c>
      <c r="N982" t="s">
        <v>22</v>
      </c>
      <c r="O982">
        <v>56</v>
      </c>
      <c r="P982" t="s">
        <v>74</v>
      </c>
      <c r="Q982" t="str">
        <f t="shared" si="91"/>
        <v/>
      </c>
      <c r="R982" t="str">
        <f t="shared" si="92"/>
        <v/>
      </c>
      <c r="S982" t="str">
        <f t="shared" si="93"/>
        <v/>
      </c>
      <c r="V982" t="str">
        <f t="shared" si="94"/>
        <v>Miller,SpDEA</v>
      </c>
      <c r="W982" t="str">
        <f>IF(T982&lt;&gt;"multiple",IF(ISERROR(VLOOKUP(SUBSTITUTE(SUBSTITUTE(V982,"*","~*"),"+","~+"),playerChgs!G$2:H$411,2,FALSE)),"",VLOOKUP(SUBSTITUTE(SUBSTITUTE(V982,"*","~*"),"+","~+"),playerChgs!G$2:H$411,2,FALSE)),"")</f>
        <v/>
      </c>
      <c r="X982" t="str">
        <f t="shared" si="95"/>
        <v>Miller,SpDEA</v>
      </c>
    </row>
    <row r="983" spans="1:24" x14ac:dyDescent="0.25">
      <c r="A983" s="7" t="str">
        <f t="shared" si="90"/>
        <v/>
      </c>
      <c r="B983" s="4" t="str">
        <f>IF(copyYourOldExportHere!G983="x",IF(copyYourOldExportHere!A983="","",copyYourOldExportHere!A983),"")</f>
        <v/>
      </c>
      <c r="C983" s="4" t="str">
        <f>IF(copyYourOldExportHere!G983="x",IF(copyYourOldExportHere!B983="","",copyYourOldExportHere!B983),"")</f>
        <v/>
      </c>
      <c r="D983" s="4" t="str">
        <f>IF(copyYourOldExportHere!G983="x",IF(copyYourOldExportHere!C983="","",copyYourOldExportHere!C983),"")</f>
        <v/>
      </c>
      <c r="E983" s="4" t="str">
        <f>IF(copyYourOldExportHere!G983="x",IF(copyYourOldExportHere!D983="","",copyYourOldExportHere!D983),"")</f>
        <v/>
      </c>
      <c r="F983" s="4" t="str">
        <f>IF(copyYourOldExportHere!G983="x",IF(copyYourOldExportHere!E983="","",copyYourOldExportHere!E983),"")</f>
        <v/>
      </c>
      <c r="G983" s="4" t="str">
        <f>IF(copyYourOldExportHere!G983="x",IF(copyYourOldExportHere!F983="","",copyYourOldExportHere!F983),"")</f>
        <v/>
      </c>
      <c r="H983" s="4" t="str">
        <f>IF(copyYourOldExportHere!G983="x",IF(copyYourOldExportHere!G983="","",copyYourOldExportHere!G983),"")</f>
        <v/>
      </c>
      <c r="I983" s="4" t="str">
        <f>IF(copyYourOldExportHere!G983="x",IF(copyYourOldExportHere!H983="","",copyYourOldExportHere!H983),"")</f>
        <v/>
      </c>
      <c r="J983" s="4" t="str">
        <f>IF(copyYourOldExportHere!G983="x",IF(copyYourOldExportHere!I983="","",copyYourOldExportHere!I983),"")</f>
        <v/>
      </c>
      <c r="K983">
        <v>982</v>
      </c>
      <c r="L983" t="s">
        <v>24</v>
      </c>
      <c r="M983" t="s">
        <v>868</v>
      </c>
      <c r="N983" t="s">
        <v>22</v>
      </c>
      <c r="O983">
        <v>62</v>
      </c>
      <c r="P983" t="s">
        <v>66</v>
      </c>
      <c r="Q983" t="str">
        <f t="shared" si="91"/>
        <v/>
      </c>
      <c r="R983" t="str">
        <f t="shared" si="92"/>
        <v/>
      </c>
      <c r="S983" t="str">
        <f t="shared" si="93"/>
        <v/>
      </c>
      <c r="V983" t="str">
        <f t="shared" si="94"/>
        <v>Miller,TpCHN</v>
      </c>
      <c r="W983" t="str">
        <f>IF(T983&lt;&gt;"multiple",IF(ISERROR(VLOOKUP(SUBSTITUTE(SUBSTITUTE(V983,"*","~*"),"+","~+"),playerChgs!G$2:H$411,2,FALSE)),"",VLOOKUP(SUBSTITUTE(SUBSTITUTE(V983,"*","~*"),"+","~+"),playerChgs!G$2:H$411,2,FALSE)),"")</f>
        <v/>
      </c>
      <c r="X983" t="str">
        <f t="shared" si="95"/>
        <v>Miller,TpCHN</v>
      </c>
    </row>
    <row r="984" spans="1:24" x14ac:dyDescent="0.25">
      <c r="A984" s="7" t="str">
        <f t="shared" si="90"/>
        <v/>
      </c>
      <c r="B984" s="4" t="str">
        <f>IF(copyYourOldExportHere!G984="x",IF(copyYourOldExportHere!A984="","",copyYourOldExportHere!A984),"")</f>
        <v/>
      </c>
      <c r="C984" s="4" t="str">
        <f>IF(copyYourOldExportHere!G984="x",IF(copyYourOldExportHere!B984="","",copyYourOldExportHere!B984),"")</f>
        <v/>
      </c>
      <c r="D984" s="4" t="str">
        <f>IF(copyYourOldExportHere!G984="x",IF(copyYourOldExportHere!C984="","",copyYourOldExportHere!C984),"")</f>
        <v/>
      </c>
      <c r="E984" s="4" t="str">
        <f>IF(copyYourOldExportHere!G984="x",IF(copyYourOldExportHere!D984="","",copyYourOldExportHere!D984),"")</f>
        <v/>
      </c>
      <c r="F984" s="4" t="str">
        <f>IF(copyYourOldExportHere!G984="x",IF(copyYourOldExportHere!E984="","",copyYourOldExportHere!E984),"")</f>
        <v/>
      </c>
      <c r="G984" s="4" t="str">
        <f>IF(copyYourOldExportHere!G984="x",IF(copyYourOldExportHere!F984="","",copyYourOldExportHere!F984),"")</f>
        <v/>
      </c>
      <c r="H984" s="4" t="str">
        <f>IF(copyYourOldExportHere!G984="x",IF(copyYourOldExportHere!G984="","",copyYourOldExportHere!G984),"")</f>
        <v/>
      </c>
      <c r="I984" s="4" t="str">
        <f>IF(copyYourOldExportHere!G984="x",IF(copyYourOldExportHere!H984="","",copyYourOldExportHere!H984),"")</f>
        <v/>
      </c>
      <c r="J984" s="4" t="str">
        <f>IF(copyYourOldExportHere!G984="x",IF(copyYourOldExportHere!I984="","",copyYourOldExportHere!I984),"")</f>
        <v/>
      </c>
      <c r="K984">
        <v>983</v>
      </c>
      <c r="L984" t="s">
        <v>24</v>
      </c>
      <c r="M984" t="s">
        <v>868</v>
      </c>
      <c r="N984" t="s">
        <v>22</v>
      </c>
      <c r="O984">
        <v>50</v>
      </c>
      <c r="P984" t="s">
        <v>66</v>
      </c>
      <c r="Q984" t="str">
        <f t="shared" si="91"/>
        <v/>
      </c>
      <c r="R984" t="str">
        <f t="shared" si="92"/>
        <v/>
      </c>
      <c r="S984" t="str">
        <f t="shared" si="93"/>
        <v/>
      </c>
      <c r="T984" t="s">
        <v>7</v>
      </c>
      <c r="V984" t="str">
        <f t="shared" si="94"/>
        <v>Miller,TpCHN</v>
      </c>
      <c r="W984" t="str">
        <f>IF(T984&lt;&gt;"multiple",IF(ISERROR(VLOOKUP(SUBSTITUTE(SUBSTITUTE(V984,"*","~*"),"+","~+"),playerChgs!G$2:H$411,2,FALSE)),"",VLOOKUP(SUBSTITUTE(SUBSTITUTE(V984,"*","~*"),"+","~+"),playerChgs!G$2:H$411,2,FALSE)),"")</f>
        <v/>
      </c>
      <c r="X984" t="str">
        <f t="shared" si="95"/>
        <v>Miller,TpCHN</v>
      </c>
    </row>
    <row r="985" spans="1:24" x14ac:dyDescent="0.25">
      <c r="A985" s="7" t="str">
        <f t="shared" si="90"/>
        <v/>
      </c>
      <c r="B985" s="4" t="str">
        <f>IF(copyYourOldExportHere!G985="x",IF(copyYourOldExportHere!A985="","",copyYourOldExportHere!A985),"")</f>
        <v/>
      </c>
      <c r="C985" s="4" t="str">
        <f>IF(copyYourOldExportHere!G985="x",IF(copyYourOldExportHere!B985="","",copyYourOldExportHere!B985),"")</f>
        <v/>
      </c>
      <c r="D985" s="4" t="str">
        <f>IF(copyYourOldExportHere!G985="x",IF(copyYourOldExportHere!C985="","",copyYourOldExportHere!C985),"")</f>
        <v/>
      </c>
      <c r="E985" s="4" t="str">
        <f>IF(copyYourOldExportHere!G985="x",IF(copyYourOldExportHere!D985="","",copyYourOldExportHere!D985),"")</f>
        <v/>
      </c>
      <c r="F985" s="4" t="str">
        <f>IF(copyYourOldExportHere!G985="x",IF(copyYourOldExportHere!E985="","",copyYourOldExportHere!E985),"")</f>
        <v/>
      </c>
      <c r="G985" s="4" t="str">
        <f>IF(copyYourOldExportHere!G985="x",IF(copyYourOldExportHere!F985="","",copyYourOldExportHere!F985),"")</f>
        <v/>
      </c>
      <c r="H985" s="4" t="str">
        <f>IF(copyYourOldExportHere!G985="x",IF(copyYourOldExportHere!G985="","",copyYourOldExportHere!G985),"")</f>
        <v/>
      </c>
      <c r="I985" s="4" t="str">
        <f>IF(copyYourOldExportHere!G985="x",IF(copyYourOldExportHere!H985="","",copyYourOldExportHere!H985),"")</f>
        <v/>
      </c>
      <c r="J985" s="4" t="str">
        <f>IF(copyYourOldExportHere!G985="x",IF(copyYourOldExportHere!I985="","",copyYourOldExportHere!I985),"")</f>
        <v/>
      </c>
      <c r="K985">
        <v>984</v>
      </c>
      <c r="L985" t="s">
        <v>41</v>
      </c>
      <c r="M985" t="s">
        <v>868</v>
      </c>
      <c r="N985" t="s">
        <v>22</v>
      </c>
      <c r="O985">
        <v>12</v>
      </c>
      <c r="P985" t="s">
        <v>60</v>
      </c>
      <c r="Q985" t="str">
        <f t="shared" si="91"/>
        <v/>
      </c>
      <c r="R985" t="str">
        <f t="shared" si="92"/>
        <v/>
      </c>
      <c r="S985" t="str">
        <f t="shared" si="93"/>
        <v/>
      </c>
      <c r="T985" t="s">
        <v>7</v>
      </c>
      <c r="V985" t="str">
        <f t="shared" si="94"/>
        <v>Miller,TpSEA</v>
      </c>
      <c r="W985" t="str">
        <f>IF(T985&lt;&gt;"multiple",IF(ISERROR(VLOOKUP(SUBSTITUTE(SUBSTITUTE(V985,"*","~*"),"+","~+"),playerChgs!G$2:H$411,2,FALSE)),"",VLOOKUP(SUBSTITUTE(SUBSTITUTE(V985,"*","~*"),"+","~+"),playerChgs!G$2:H$411,2,FALSE)),"")</f>
        <v/>
      </c>
      <c r="X985" t="str">
        <f t="shared" si="95"/>
        <v>Miller,TpSEA</v>
      </c>
    </row>
    <row r="986" spans="1:24" x14ac:dyDescent="0.25">
      <c r="A986" s="7" t="str">
        <f t="shared" si="90"/>
        <v/>
      </c>
      <c r="B986" s="4" t="str">
        <f>IF(copyYourOldExportHere!G986="x",IF(copyYourOldExportHere!A986="","",copyYourOldExportHere!A986),"")</f>
        <v/>
      </c>
      <c r="C986" s="4" t="str">
        <f>IF(copyYourOldExportHere!G986="x",IF(copyYourOldExportHere!B986="","",copyYourOldExportHere!B986),"")</f>
        <v/>
      </c>
      <c r="D986" s="4" t="str">
        <f>IF(copyYourOldExportHere!G986="x",IF(copyYourOldExportHere!C986="","",copyYourOldExportHere!C986),"")</f>
        <v/>
      </c>
      <c r="E986" s="4" t="str">
        <f>IF(copyYourOldExportHere!G986="x",IF(copyYourOldExportHere!D986="","",copyYourOldExportHere!D986),"")</f>
        <v/>
      </c>
      <c r="F986" s="4" t="str">
        <f>IF(copyYourOldExportHere!G986="x",IF(copyYourOldExportHere!E986="","",copyYourOldExportHere!E986),"")</f>
        <v/>
      </c>
      <c r="G986" s="4" t="str">
        <f>IF(copyYourOldExportHere!G986="x",IF(copyYourOldExportHere!F986="","",copyYourOldExportHere!F986),"")</f>
        <v/>
      </c>
      <c r="H986" s="4" t="str">
        <f>IF(copyYourOldExportHere!G986="x",IF(copyYourOldExportHere!G986="","",copyYourOldExportHere!G986),"")</f>
        <v/>
      </c>
      <c r="I986" s="4" t="str">
        <f>IF(copyYourOldExportHere!G986="x",IF(copyYourOldExportHere!H986="","",copyYourOldExportHere!H986),"")</f>
        <v/>
      </c>
      <c r="J986" s="4" t="str">
        <f>IF(copyYourOldExportHere!G986="x",IF(copyYourOldExportHere!I986="","",copyYourOldExportHere!I986),"")</f>
        <v/>
      </c>
      <c r="K986">
        <v>985</v>
      </c>
      <c r="L986" t="s">
        <v>30</v>
      </c>
      <c r="M986" t="s">
        <v>285</v>
      </c>
      <c r="N986" t="s">
        <v>22</v>
      </c>
      <c r="O986">
        <v>65</v>
      </c>
      <c r="P986" t="s">
        <v>66</v>
      </c>
      <c r="Q986" t="str">
        <f t="shared" si="91"/>
        <v/>
      </c>
      <c r="R986" t="str">
        <f t="shared" si="92"/>
        <v/>
      </c>
      <c r="S986" t="str">
        <f t="shared" si="93"/>
        <v/>
      </c>
      <c r="V986" t="str">
        <f t="shared" si="94"/>
        <v>Milner,H*pMLN</v>
      </c>
      <c r="W986" t="str">
        <f>IF(T986&lt;&gt;"multiple",IF(ISERROR(VLOOKUP(SUBSTITUTE(SUBSTITUTE(V986,"*","~*"),"+","~+"),playerChgs!G$2:H$411,2,FALSE)),"",VLOOKUP(SUBSTITUTE(SUBSTITUTE(V986,"*","~*"),"+","~+"),playerChgs!G$2:H$411,2,FALSE)),"")</f>
        <v/>
      </c>
      <c r="X986" t="str">
        <f t="shared" si="95"/>
        <v>Milner,H*pMLN</v>
      </c>
    </row>
    <row r="987" spans="1:24" x14ac:dyDescent="0.25">
      <c r="A987" s="7" t="str">
        <f t="shared" si="90"/>
        <v/>
      </c>
      <c r="B987" s="4" t="str">
        <f>IF(copyYourOldExportHere!G987="x",IF(copyYourOldExportHere!A987="","",copyYourOldExportHere!A987),"")</f>
        <v/>
      </c>
      <c r="C987" s="4" t="str">
        <f>IF(copyYourOldExportHere!G987="x",IF(copyYourOldExportHere!B987="","",copyYourOldExportHere!B987),"")</f>
        <v/>
      </c>
      <c r="D987" s="4" t="str">
        <f>IF(copyYourOldExportHere!G987="x",IF(copyYourOldExportHere!C987="","",copyYourOldExportHere!C987),"")</f>
        <v/>
      </c>
      <c r="E987" s="4" t="str">
        <f>IF(copyYourOldExportHere!G987="x",IF(copyYourOldExportHere!D987="","",copyYourOldExportHere!D987),"")</f>
        <v/>
      </c>
      <c r="F987" s="4" t="str">
        <f>IF(copyYourOldExportHere!G987="x",IF(copyYourOldExportHere!E987="","",copyYourOldExportHere!E987),"")</f>
        <v/>
      </c>
      <c r="G987" s="4" t="str">
        <f>IF(copyYourOldExportHere!G987="x",IF(copyYourOldExportHere!F987="","",copyYourOldExportHere!F987),"")</f>
        <v/>
      </c>
      <c r="H987" s="4" t="str">
        <f>IF(copyYourOldExportHere!G987="x",IF(copyYourOldExportHere!G987="","",copyYourOldExportHere!G987),"")</f>
        <v/>
      </c>
      <c r="I987" s="4" t="str">
        <f>IF(copyYourOldExportHere!G987="x",IF(copyYourOldExportHere!H987="","",copyYourOldExportHere!H987),"")</f>
        <v/>
      </c>
      <c r="J987" s="4" t="str">
        <f>IF(copyYourOldExportHere!G987="x",IF(copyYourOldExportHere!I987="","",copyYourOldExportHere!I987),"")</f>
        <v/>
      </c>
      <c r="K987">
        <v>986</v>
      </c>
      <c r="L987" t="s">
        <v>36</v>
      </c>
      <c r="M987" t="s">
        <v>286</v>
      </c>
      <c r="N987" t="s">
        <v>22</v>
      </c>
      <c r="O987">
        <v>34</v>
      </c>
      <c r="P987" t="s">
        <v>66</v>
      </c>
      <c r="Q987" t="str">
        <f t="shared" si="91"/>
        <v/>
      </c>
      <c r="R987" t="str">
        <f t="shared" si="92"/>
        <v/>
      </c>
      <c r="S987" t="str">
        <f t="shared" si="93"/>
        <v/>
      </c>
      <c r="V987" t="str">
        <f t="shared" si="94"/>
        <v>Minter,A*pATN</v>
      </c>
      <c r="W987" t="str">
        <f>IF(T987&lt;&gt;"multiple",IF(ISERROR(VLOOKUP(SUBSTITUTE(SUBSTITUTE(V987,"*","~*"),"+","~+"),playerChgs!G$2:H$411,2,FALSE)),"",VLOOKUP(SUBSTITUTE(SUBSTITUTE(V987,"*","~*"),"+","~+"),playerChgs!G$2:H$411,2,FALSE)),"")</f>
        <v/>
      </c>
      <c r="X987" t="str">
        <f t="shared" si="95"/>
        <v>Minter,A*pATN</v>
      </c>
    </row>
    <row r="988" spans="1:24" x14ac:dyDescent="0.25">
      <c r="A988" s="7" t="str">
        <f t="shared" si="90"/>
        <v/>
      </c>
      <c r="B988" s="4" t="str">
        <f>IF(copyYourOldExportHere!G988="x",IF(copyYourOldExportHere!A988="","",copyYourOldExportHere!A988),"")</f>
        <v/>
      </c>
      <c r="C988" s="4" t="str">
        <f>IF(copyYourOldExportHere!G988="x",IF(copyYourOldExportHere!B988="","",copyYourOldExportHere!B988),"")</f>
        <v/>
      </c>
      <c r="D988" s="4" t="str">
        <f>IF(copyYourOldExportHere!G988="x",IF(copyYourOldExportHere!C988="","",copyYourOldExportHere!C988),"")</f>
        <v/>
      </c>
      <c r="E988" s="4" t="str">
        <f>IF(copyYourOldExportHere!G988="x",IF(copyYourOldExportHere!D988="","",copyYourOldExportHere!D988),"")</f>
        <v/>
      </c>
      <c r="F988" s="4" t="str">
        <f>IF(copyYourOldExportHere!G988="x",IF(copyYourOldExportHere!E988="","",copyYourOldExportHere!E988),"")</f>
        <v/>
      </c>
      <c r="G988" s="4" t="str">
        <f>IF(copyYourOldExportHere!G988="x",IF(copyYourOldExportHere!F988="","",copyYourOldExportHere!F988),"")</f>
        <v/>
      </c>
      <c r="H988" s="4" t="str">
        <f>IF(copyYourOldExportHere!G988="x",IF(copyYourOldExportHere!G988="","",copyYourOldExportHere!G988),"")</f>
        <v/>
      </c>
      <c r="I988" s="4" t="str">
        <f>IF(copyYourOldExportHere!G988="x",IF(copyYourOldExportHere!H988="","",copyYourOldExportHere!H988),"")</f>
        <v/>
      </c>
      <c r="J988" s="4" t="str">
        <f>IF(copyYourOldExportHere!G988="x",IF(copyYourOldExportHere!I988="","",copyYourOldExportHere!I988),"")</f>
        <v/>
      </c>
      <c r="K988">
        <v>987</v>
      </c>
      <c r="L988" t="s">
        <v>42</v>
      </c>
      <c r="M988" t="s">
        <v>869</v>
      </c>
      <c r="N988" t="s">
        <v>27</v>
      </c>
      <c r="O988">
        <v>401</v>
      </c>
      <c r="P988" t="s">
        <v>1831</v>
      </c>
      <c r="Q988" t="str">
        <f t="shared" si="91"/>
        <v/>
      </c>
      <c r="R988" t="str">
        <f t="shared" si="92"/>
        <v/>
      </c>
      <c r="S988" t="str">
        <f t="shared" si="93"/>
        <v/>
      </c>
      <c r="V988" t="str">
        <f t="shared" si="94"/>
        <v>Miranda,JhMNA</v>
      </c>
      <c r="W988" t="str">
        <f>IF(T988&lt;&gt;"multiple",IF(ISERROR(VLOOKUP(SUBSTITUTE(SUBSTITUTE(V988,"*","~*"),"+","~+"),playerChgs!G$2:H$411,2,FALSE)),"",VLOOKUP(SUBSTITUTE(SUBSTITUTE(V988,"*","~*"),"+","~+"),playerChgs!G$2:H$411,2,FALSE)),"")</f>
        <v/>
      </c>
      <c r="X988" t="str">
        <f t="shared" si="95"/>
        <v>Miranda,JhMNA</v>
      </c>
    </row>
    <row r="989" spans="1:24" x14ac:dyDescent="0.25">
      <c r="A989" s="7" t="str">
        <f t="shared" si="90"/>
        <v/>
      </c>
      <c r="B989" s="4" t="str">
        <f>IF(copyYourOldExportHere!G989="x",IF(copyYourOldExportHere!A989="","",copyYourOldExportHere!A989),"")</f>
        <v/>
      </c>
      <c r="C989" s="4" t="str">
        <f>IF(copyYourOldExportHere!G989="x",IF(copyYourOldExportHere!B989="","",copyYourOldExportHere!B989),"")</f>
        <v/>
      </c>
      <c r="D989" s="4" t="str">
        <f>IF(copyYourOldExportHere!G989="x",IF(copyYourOldExportHere!C989="","",copyYourOldExportHere!C989),"")</f>
        <v/>
      </c>
      <c r="E989" s="4" t="str">
        <f>IF(copyYourOldExportHere!G989="x",IF(copyYourOldExportHere!D989="","",copyYourOldExportHere!D989),"")</f>
        <v/>
      </c>
      <c r="F989" s="4" t="str">
        <f>IF(copyYourOldExportHere!G989="x",IF(copyYourOldExportHere!E989="","",copyYourOldExportHere!E989),"")</f>
        <v/>
      </c>
      <c r="G989" s="4" t="str">
        <f>IF(copyYourOldExportHere!G989="x",IF(copyYourOldExportHere!F989="","",copyYourOldExportHere!F989),"")</f>
        <v/>
      </c>
      <c r="H989" s="4" t="str">
        <f>IF(copyYourOldExportHere!G989="x",IF(copyYourOldExportHere!G989="","",copyYourOldExportHere!G989),"")</f>
        <v/>
      </c>
      <c r="I989" s="4" t="str">
        <f>IF(copyYourOldExportHere!G989="x",IF(copyYourOldExportHere!H989="","",copyYourOldExportHere!H989),"")</f>
        <v/>
      </c>
      <c r="J989" s="4" t="str">
        <f>IF(copyYourOldExportHere!G989="x",IF(copyYourOldExportHere!I989="","",copyYourOldExportHere!I989),"")</f>
        <v/>
      </c>
      <c r="K989">
        <v>988</v>
      </c>
      <c r="L989" t="s">
        <v>44</v>
      </c>
      <c r="M989" t="s">
        <v>558</v>
      </c>
      <c r="N989" t="s">
        <v>22</v>
      </c>
      <c r="O989">
        <v>1</v>
      </c>
      <c r="P989" t="s">
        <v>62</v>
      </c>
      <c r="Q989" t="str">
        <f t="shared" si="91"/>
        <v/>
      </c>
      <c r="R989" t="str">
        <f t="shared" si="92"/>
        <v/>
      </c>
      <c r="S989" t="str">
        <f t="shared" si="93"/>
        <v/>
      </c>
      <c r="T989" t="s">
        <v>6</v>
      </c>
      <c r="V989" t="str">
        <f t="shared" si="94"/>
        <v>Misiewicz,A*pNYA</v>
      </c>
      <c r="W989" t="str">
        <f>IF(T989&lt;&gt;"multiple",IF(ISERROR(VLOOKUP(SUBSTITUTE(SUBSTITUTE(V989,"*","~*"),"+","~+"),playerChgs!G$2:H$411,2,FALSE)),"",VLOOKUP(SUBSTITUTE(SUBSTITUTE(V989,"*","~*"),"+","~+"),playerChgs!G$2:H$411,2,FALSE)),"")</f>
        <v/>
      </c>
      <c r="X989" t="str">
        <f t="shared" si="95"/>
        <v>Misiewicz,A*pNYA</v>
      </c>
    </row>
    <row r="990" spans="1:24" x14ac:dyDescent="0.25">
      <c r="A990" s="7" t="str">
        <f t="shared" si="90"/>
        <v/>
      </c>
      <c r="B990" s="4" t="str">
        <f>IF(copyYourOldExportHere!G990="x",IF(copyYourOldExportHere!A990="","",copyYourOldExportHere!A990),"")</f>
        <v/>
      </c>
      <c r="C990" s="4" t="str">
        <f>IF(copyYourOldExportHere!G990="x",IF(copyYourOldExportHere!B990="","",copyYourOldExportHere!B990),"")</f>
        <v/>
      </c>
      <c r="D990" s="4" t="str">
        <f>IF(copyYourOldExportHere!G990="x",IF(copyYourOldExportHere!C990="","",copyYourOldExportHere!C990),"")</f>
        <v/>
      </c>
      <c r="E990" s="4" t="str">
        <f>IF(copyYourOldExportHere!G990="x",IF(copyYourOldExportHere!D990="","",copyYourOldExportHere!D990),"")</f>
        <v/>
      </c>
      <c r="F990" s="4" t="str">
        <f>IF(copyYourOldExportHere!G990="x",IF(copyYourOldExportHere!E990="","",copyYourOldExportHere!E990),"")</f>
        <v/>
      </c>
      <c r="G990" s="4" t="str">
        <f>IF(copyYourOldExportHere!G990="x",IF(copyYourOldExportHere!F990="","",copyYourOldExportHere!F990),"")</f>
        <v/>
      </c>
      <c r="H990" s="4" t="str">
        <f>IF(copyYourOldExportHere!G990="x",IF(copyYourOldExportHere!G990="","",copyYourOldExportHere!G990),"")</f>
        <v/>
      </c>
      <c r="I990" s="4" t="str">
        <f>IF(copyYourOldExportHere!G990="x",IF(copyYourOldExportHere!H990="","",copyYourOldExportHere!H990),"")</f>
        <v/>
      </c>
      <c r="J990" s="4" t="str">
        <f>IF(copyYourOldExportHere!G990="x",IF(copyYourOldExportHere!I990="","",copyYourOldExportHere!I990),"")</f>
        <v/>
      </c>
      <c r="K990">
        <v>989</v>
      </c>
      <c r="L990" t="s">
        <v>47</v>
      </c>
      <c r="M990" t="s">
        <v>1832</v>
      </c>
      <c r="N990" t="s">
        <v>27</v>
      </c>
      <c r="O990">
        <v>15</v>
      </c>
      <c r="P990" t="s">
        <v>1833</v>
      </c>
      <c r="Q990" t="str">
        <f t="shared" si="91"/>
        <v/>
      </c>
      <c r="R990" t="str">
        <f t="shared" si="92"/>
        <v/>
      </c>
      <c r="S990" t="str">
        <f t="shared" si="93"/>
        <v/>
      </c>
      <c r="T990" t="s">
        <v>6</v>
      </c>
      <c r="V990" t="str">
        <f t="shared" si="94"/>
        <v>Misner,K*hTBA</v>
      </c>
      <c r="W990" t="str">
        <f>IF(T990&lt;&gt;"multiple",IF(ISERROR(VLOOKUP(SUBSTITUTE(SUBSTITUTE(V990,"*","~*"),"+","~+"),playerChgs!G$2:H$411,2,FALSE)),"",VLOOKUP(SUBSTITUTE(SUBSTITUTE(V990,"*","~*"),"+","~+"),playerChgs!G$2:H$411,2,FALSE)),"")</f>
        <v/>
      </c>
      <c r="X990" t="str">
        <f t="shared" si="95"/>
        <v>Misner,K*hTBA</v>
      </c>
    </row>
    <row r="991" spans="1:24" x14ac:dyDescent="0.25">
      <c r="A991" s="7" t="str">
        <f t="shared" si="90"/>
        <v/>
      </c>
      <c r="B991" s="4" t="str">
        <f>IF(copyYourOldExportHere!G991="x",IF(copyYourOldExportHere!A991="","",copyYourOldExportHere!A991),"")</f>
        <v/>
      </c>
      <c r="C991" s="4" t="str">
        <f>IF(copyYourOldExportHere!G991="x",IF(copyYourOldExportHere!B991="","",copyYourOldExportHere!B991),"")</f>
        <v/>
      </c>
      <c r="D991" s="4" t="str">
        <f>IF(copyYourOldExportHere!G991="x",IF(copyYourOldExportHere!C991="","",copyYourOldExportHere!C991),"")</f>
        <v/>
      </c>
      <c r="E991" s="4" t="str">
        <f>IF(copyYourOldExportHere!G991="x",IF(copyYourOldExportHere!D991="","",copyYourOldExportHere!D991),"")</f>
        <v/>
      </c>
      <c r="F991" s="4" t="str">
        <f>IF(copyYourOldExportHere!G991="x",IF(copyYourOldExportHere!E991="","",copyYourOldExportHere!E991),"")</f>
        <v/>
      </c>
      <c r="G991" s="4" t="str">
        <f>IF(copyYourOldExportHere!G991="x",IF(copyYourOldExportHere!F991="","",copyYourOldExportHere!F991),"")</f>
        <v/>
      </c>
      <c r="H991" s="4" t="str">
        <f>IF(copyYourOldExportHere!G991="x",IF(copyYourOldExportHere!G991="","",copyYourOldExportHere!G991),"")</f>
        <v/>
      </c>
      <c r="I991" s="4" t="str">
        <f>IF(copyYourOldExportHere!G991="x",IF(copyYourOldExportHere!H991="","",copyYourOldExportHere!H991),"")</f>
        <v/>
      </c>
      <c r="J991" s="4" t="str">
        <f>IF(copyYourOldExportHere!G991="x",IF(copyYourOldExportHere!I991="","",copyYourOldExportHere!I991),"")</f>
        <v/>
      </c>
      <c r="K991">
        <v>990</v>
      </c>
      <c r="L991" t="s">
        <v>30</v>
      </c>
      <c r="M991" t="s">
        <v>870</v>
      </c>
      <c r="N991" t="s">
        <v>27</v>
      </c>
      <c r="O991">
        <v>196</v>
      </c>
      <c r="P991" t="s">
        <v>1834</v>
      </c>
      <c r="Q991" t="str">
        <f t="shared" si="91"/>
        <v/>
      </c>
      <c r="R991" t="str">
        <f t="shared" si="92"/>
        <v/>
      </c>
      <c r="S991" t="str">
        <f t="shared" si="93"/>
        <v/>
      </c>
      <c r="V991" t="str">
        <f t="shared" si="94"/>
        <v>Mitchell,G*hMLN</v>
      </c>
      <c r="W991" t="str">
        <f>IF(T991&lt;&gt;"multiple",IF(ISERROR(VLOOKUP(SUBSTITUTE(SUBSTITUTE(V991,"*","~*"),"+","~+"),playerChgs!G$2:H$411,2,FALSE)),"",VLOOKUP(SUBSTITUTE(SUBSTITUTE(V991,"*","~*"),"+","~+"),playerChgs!G$2:H$411,2,FALSE)),"")</f>
        <v/>
      </c>
      <c r="X991" t="str">
        <f t="shared" si="95"/>
        <v>Mitchell,G*hMLN</v>
      </c>
    </row>
    <row r="992" spans="1:24" x14ac:dyDescent="0.25">
      <c r="A992" s="7" t="str">
        <f t="shared" si="90"/>
        <v/>
      </c>
      <c r="B992" s="4" t="str">
        <f>IF(copyYourOldExportHere!G992="x",IF(copyYourOldExportHere!A992="","",copyYourOldExportHere!A992),"")</f>
        <v/>
      </c>
      <c r="C992" s="4" t="str">
        <f>IF(copyYourOldExportHere!G992="x",IF(copyYourOldExportHere!B992="","",copyYourOldExportHere!B992),"")</f>
        <v/>
      </c>
      <c r="D992" s="4" t="str">
        <f>IF(copyYourOldExportHere!G992="x",IF(copyYourOldExportHere!C992="","",copyYourOldExportHere!C992),"")</f>
        <v/>
      </c>
      <c r="E992" s="4" t="str">
        <f>IF(copyYourOldExportHere!G992="x",IF(copyYourOldExportHere!D992="","",copyYourOldExportHere!D992),"")</f>
        <v/>
      </c>
      <c r="F992" s="4" t="str">
        <f>IF(copyYourOldExportHere!G992="x",IF(copyYourOldExportHere!E992="","",copyYourOldExportHere!E992),"")</f>
        <v/>
      </c>
      <c r="G992" s="4" t="str">
        <f>IF(copyYourOldExportHere!G992="x",IF(copyYourOldExportHere!F992="","",copyYourOldExportHere!F992),"")</f>
        <v/>
      </c>
      <c r="H992" s="4" t="str">
        <f>IF(copyYourOldExportHere!G992="x",IF(copyYourOldExportHere!G992="","",copyYourOldExportHere!G992),"")</f>
        <v/>
      </c>
      <c r="I992" s="4" t="str">
        <f>IF(copyYourOldExportHere!G992="x",IF(copyYourOldExportHere!H992="","",copyYourOldExportHere!H992),"")</f>
        <v/>
      </c>
      <c r="J992" s="4" t="str">
        <f>IF(copyYourOldExportHere!G992="x",IF(copyYourOldExportHere!I992="","",copyYourOldExportHere!I992),"")</f>
        <v/>
      </c>
      <c r="K992">
        <v>991</v>
      </c>
      <c r="L992" t="s">
        <v>48</v>
      </c>
      <c r="M992" t="s">
        <v>1835</v>
      </c>
      <c r="N992" t="s">
        <v>22</v>
      </c>
      <c r="O992">
        <v>102</v>
      </c>
      <c r="P992" t="s">
        <v>65</v>
      </c>
      <c r="Q992" t="str">
        <f t="shared" si="91"/>
        <v/>
      </c>
      <c r="R992" t="str">
        <f t="shared" si="92"/>
        <v/>
      </c>
      <c r="S992" t="str">
        <f t="shared" si="93"/>
        <v/>
      </c>
      <c r="V992" t="str">
        <f t="shared" si="94"/>
        <v>Mize,CpDEA</v>
      </c>
      <c r="W992" t="str">
        <f>IF(T992&lt;&gt;"multiple",IF(ISERROR(VLOOKUP(SUBSTITUTE(SUBSTITUTE(V992,"*","~*"),"+","~+"),playerChgs!G$2:H$411,2,FALSE)),"",VLOOKUP(SUBSTITUTE(SUBSTITUTE(V992,"*","~*"),"+","~+"),playerChgs!G$2:H$411,2,FALSE)),"")</f>
        <v/>
      </c>
      <c r="X992" t="str">
        <f t="shared" si="95"/>
        <v>Mize,CpDEA</v>
      </c>
    </row>
    <row r="993" spans="1:24" x14ac:dyDescent="0.25">
      <c r="A993" s="7" t="str">
        <f t="shared" si="90"/>
        <v/>
      </c>
      <c r="B993" s="4" t="str">
        <f>IF(copyYourOldExportHere!G993="x",IF(copyYourOldExportHere!A993="","",copyYourOldExportHere!A993),"")</f>
        <v/>
      </c>
      <c r="C993" s="4" t="str">
        <f>IF(copyYourOldExportHere!G993="x",IF(copyYourOldExportHere!B993="","",copyYourOldExportHere!B993),"")</f>
        <v/>
      </c>
      <c r="D993" s="4" t="str">
        <f>IF(copyYourOldExportHere!G993="x",IF(copyYourOldExportHere!C993="","",copyYourOldExportHere!C993),"")</f>
        <v/>
      </c>
      <c r="E993" s="4" t="str">
        <f>IF(copyYourOldExportHere!G993="x",IF(copyYourOldExportHere!D993="","",copyYourOldExportHere!D993),"")</f>
        <v/>
      </c>
      <c r="F993" s="4" t="str">
        <f>IF(copyYourOldExportHere!G993="x",IF(copyYourOldExportHere!E993="","",copyYourOldExportHere!E993),"")</f>
        <v/>
      </c>
      <c r="G993" s="4" t="str">
        <f>IF(copyYourOldExportHere!G993="x",IF(copyYourOldExportHere!F993="","",copyYourOldExportHere!F993),"")</f>
        <v/>
      </c>
      <c r="H993" s="4" t="str">
        <f>IF(copyYourOldExportHere!G993="x",IF(copyYourOldExportHere!G993="","",copyYourOldExportHere!G993),"")</f>
        <v/>
      </c>
      <c r="I993" s="4" t="str">
        <f>IF(copyYourOldExportHere!G993="x",IF(copyYourOldExportHere!H993="","",copyYourOldExportHere!H993),"")</f>
        <v/>
      </c>
      <c r="J993" s="4" t="str">
        <f>IF(copyYourOldExportHere!G993="x",IF(copyYourOldExportHere!I993="","",copyYourOldExportHere!I993),"")</f>
        <v/>
      </c>
      <c r="K993">
        <v>992</v>
      </c>
      <c r="L993" t="s">
        <v>32</v>
      </c>
      <c r="M993" t="s">
        <v>1121</v>
      </c>
      <c r="N993" t="s">
        <v>22</v>
      </c>
      <c r="O993">
        <v>51</v>
      </c>
      <c r="P993" t="s">
        <v>346</v>
      </c>
      <c r="Q993" t="str">
        <f t="shared" si="91"/>
        <v/>
      </c>
      <c r="R993" t="str">
        <f t="shared" si="92"/>
        <v/>
      </c>
      <c r="S993" t="str">
        <f t="shared" si="93"/>
        <v/>
      </c>
      <c r="V993" t="str">
        <f t="shared" si="94"/>
        <v>Mlodzinski,CpPIN</v>
      </c>
      <c r="W993" t="str">
        <f>IF(T993&lt;&gt;"multiple",IF(ISERROR(VLOOKUP(SUBSTITUTE(SUBSTITUTE(V993,"*","~*"),"+","~+"),playerChgs!G$2:H$411,2,FALSE)),"",VLOOKUP(SUBSTITUTE(SUBSTITUTE(V993,"*","~*"),"+","~+"),playerChgs!G$2:H$411,2,FALSE)),"")</f>
        <v/>
      </c>
      <c r="X993" t="str">
        <f t="shared" si="95"/>
        <v>Mlodzinski,CpPIN</v>
      </c>
    </row>
    <row r="994" spans="1:24" x14ac:dyDescent="0.25">
      <c r="A994" s="7" t="str">
        <f t="shared" si="90"/>
        <v/>
      </c>
      <c r="B994" s="4" t="str">
        <f>IF(copyYourOldExportHere!G994="x",IF(copyYourOldExportHere!A994="","",copyYourOldExportHere!A994),"")</f>
        <v/>
      </c>
      <c r="C994" s="4" t="str">
        <f>IF(copyYourOldExportHere!G994="x",IF(copyYourOldExportHere!B994="","",copyYourOldExportHere!B994),"")</f>
        <v/>
      </c>
      <c r="D994" s="4" t="str">
        <f>IF(copyYourOldExportHere!G994="x",IF(copyYourOldExportHere!C994="","",copyYourOldExportHere!C994),"")</f>
        <v/>
      </c>
      <c r="E994" s="4" t="str">
        <f>IF(copyYourOldExportHere!G994="x",IF(copyYourOldExportHere!D994="","",copyYourOldExportHere!D994),"")</f>
        <v/>
      </c>
      <c r="F994" s="4" t="str">
        <f>IF(copyYourOldExportHere!G994="x",IF(copyYourOldExportHere!E994="","",copyYourOldExportHere!E994),"")</f>
        <v/>
      </c>
      <c r="G994" s="4" t="str">
        <f>IF(copyYourOldExportHere!G994="x",IF(copyYourOldExportHere!F994="","",copyYourOldExportHere!F994),"")</f>
        <v/>
      </c>
      <c r="H994" s="4" t="str">
        <f>IF(copyYourOldExportHere!G994="x",IF(copyYourOldExportHere!G994="","",copyYourOldExportHere!G994),"")</f>
        <v/>
      </c>
      <c r="I994" s="4" t="str">
        <f>IF(copyYourOldExportHere!G994="x",IF(copyYourOldExportHere!H994="","",copyYourOldExportHere!H994),"")</f>
        <v/>
      </c>
      <c r="J994" s="4" t="str">
        <f>IF(copyYourOldExportHere!G994="x",IF(copyYourOldExportHere!I994="","",copyYourOldExportHere!I994),"")</f>
        <v/>
      </c>
      <c r="K994">
        <v>993</v>
      </c>
      <c r="L994" t="s">
        <v>46</v>
      </c>
      <c r="M994" t="s">
        <v>1836</v>
      </c>
      <c r="N994" t="s">
        <v>22</v>
      </c>
      <c r="O994">
        <v>60</v>
      </c>
      <c r="P994" t="s">
        <v>60</v>
      </c>
      <c r="Q994" t="str">
        <f t="shared" si="91"/>
        <v/>
      </c>
      <c r="R994" t="str">
        <f t="shared" si="92"/>
        <v/>
      </c>
      <c r="S994" t="str">
        <f t="shared" si="93"/>
        <v/>
      </c>
      <c r="V994" t="str">
        <f t="shared" si="94"/>
        <v>Molina,ApCON</v>
      </c>
      <c r="W994" t="str">
        <f>IF(T994&lt;&gt;"multiple",IF(ISERROR(VLOOKUP(SUBSTITUTE(SUBSTITUTE(V994,"*","~*"),"+","~+"),playerChgs!G$2:H$411,2,FALSE)),"",VLOOKUP(SUBSTITUTE(SUBSTITUTE(V994,"*","~*"),"+","~+"),playerChgs!G$2:H$411,2,FALSE)),"")</f>
        <v/>
      </c>
      <c r="X994" t="str">
        <f t="shared" si="95"/>
        <v>Molina,ApCON</v>
      </c>
    </row>
    <row r="995" spans="1:24" x14ac:dyDescent="0.25">
      <c r="A995" s="7" t="str">
        <f t="shared" si="90"/>
        <v/>
      </c>
      <c r="B995" s="4" t="str">
        <f>IF(copyYourOldExportHere!G995="x",IF(copyYourOldExportHere!A995="","",copyYourOldExportHere!A995),"")</f>
        <v/>
      </c>
      <c r="C995" s="4" t="str">
        <f>IF(copyYourOldExportHere!G995="x",IF(copyYourOldExportHere!B995="","",copyYourOldExportHere!B995),"")</f>
        <v/>
      </c>
      <c r="D995" s="4" t="str">
        <f>IF(copyYourOldExportHere!G995="x",IF(copyYourOldExportHere!C995="","",copyYourOldExportHere!C995),"")</f>
        <v/>
      </c>
      <c r="E995" s="4" t="str">
        <f>IF(copyYourOldExportHere!G995="x",IF(copyYourOldExportHere!D995="","",copyYourOldExportHere!D995),"")</f>
        <v/>
      </c>
      <c r="F995" s="4" t="str">
        <f>IF(copyYourOldExportHere!G995="x",IF(copyYourOldExportHere!E995="","",copyYourOldExportHere!E995),"")</f>
        <v/>
      </c>
      <c r="G995" s="4" t="str">
        <f>IF(copyYourOldExportHere!G995="x",IF(copyYourOldExportHere!F995="","",copyYourOldExportHere!F995),"")</f>
        <v/>
      </c>
      <c r="H995" s="4" t="str">
        <f>IF(copyYourOldExportHere!G995="x",IF(copyYourOldExportHere!G995="","",copyYourOldExportHere!G995),"")</f>
        <v/>
      </c>
      <c r="I995" s="4" t="str">
        <f>IF(copyYourOldExportHere!G995="x",IF(copyYourOldExportHere!H995="","",copyYourOldExportHere!H995),"")</f>
        <v/>
      </c>
      <c r="J995" s="4" t="str">
        <f>IF(copyYourOldExportHere!G995="x",IF(copyYourOldExportHere!I995="","",copyYourOldExportHere!I995),"")</f>
        <v/>
      </c>
      <c r="K995">
        <v>994</v>
      </c>
      <c r="L995" t="s">
        <v>34</v>
      </c>
      <c r="M995" t="s">
        <v>680</v>
      </c>
      <c r="N995" t="s">
        <v>22</v>
      </c>
      <c r="O995">
        <v>38</v>
      </c>
      <c r="P995" t="s">
        <v>62</v>
      </c>
      <c r="Q995" t="str">
        <f t="shared" si="91"/>
        <v/>
      </c>
      <c r="R995" t="str">
        <f t="shared" si="92"/>
        <v/>
      </c>
      <c r="S995" t="str">
        <f t="shared" si="93"/>
        <v/>
      </c>
      <c r="V995" t="str">
        <f t="shared" si="94"/>
        <v>Moll,S*pCIN</v>
      </c>
      <c r="W995" t="str">
        <f>IF(T995&lt;&gt;"multiple",IF(ISERROR(VLOOKUP(SUBSTITUTE(SUBSTITUTE(V995,"*","~*"),"+","~+"),playerChgs!G$2:H$411,2,FALSE)),"",VLOOKUP(SUBSTITUTE(SUBSTITUTE(V995,"*","~*"),"+","~+"),playerChgs!G$2:H$411,2,FALSE)),"")</f>
        <v/>
      </c>
      <c r="X995" t="str">
        <f t="shared" si="95"/>
        <v>Moll,S*pCIN</v>
      </c>
    </row>
    <row r="996" spans="1:24" x14ac:dyDescent="0.25">
      <c r="A996" s="7" t="str">
        <f t="shared" si="90"/>
        <v/>
      </c>
      <c r="B996" s="4" t="str">
        <f>IF(copyYourOldExportHere!G996="x",IF(copyYourOldExportHere!A996="","",copyYourOldExportHere!A996),"")</f>
        <v/>
      </c>
      <c r="C996" s="4" t="str">
        <f>IF(copyYourOldExportHere!G996="x",IF(copyYourOldExportHere!B996="","",copyYourOldExportHere!B996),"")</f>
        <v/>
      </c>
      <c r="D996" s="4" t="str">
        <f>IF(copyYourOldExportHere!G996="x",IF(copyYourOldExportHere!C996="","",copyYourOldExportHere!C996),"")</f>
        <v/>
      </c>
      <c r="E996" s="4" t="str">
        <f>IF(copyYourOldExportHere!G996="x",IF(copyYourOldExportHere!D996="","",copyYourOldExportHere!D996),"")</f>
        <v/>
      </c>
      <c r="F996" s="4" t="str">
        <f>IF(copyYourOldExportHere!G996="x",IF(copyYourOldExportHere!E996="","",copyYourOldExportHere!E996),"")</f>
        <v/>
      </c>
      <c r="G996" s="4" t="str">
        <f>IF(copyYourOldExportHere!G996="x",IF(copyYourOldExportHere!F996="","",copyYourOldExportHere!F996),"")</f>
        <v/>
      </c>
      <c r="H996" s="4" t="str">
        <f>IF(copyYourOldExportHere!G996="x",IF(copyYourOldExportHere!G996="","",copyYourOldExportHere!G996),"")</f>
        <v/>
      </c>
      <c r="I996" s="4" t="str">
        <f>IF(copyYourOldExportHere!G996="x",IF(copyYourOldExportHere!H996="","",copyYourOldExportHere!H996),"")</f>
        <v/>
      </c>
      <c r="J996" s="4" t="str">
        <f>IF(copyYourOldExportHere!G996="x",IF(copyYourOldExportHere!I996="","",copyYourOldExportHere!I996),"")</f>
        <v/>
      </c>
      <c r="K996">
        <v>995</v>
      </c>
      <c r="L996" t="s">
        <v>30</v>
      </c>
      <c r="M996" t="s">
        <v>1122</v>
      </c>
      <c r="N996" t="s">
        <v>27</v>
      </c>
      <c r="O996">
        <v>125</v>
      </c>
      <c r="P996" t="s">
        <v>1837</v>
      </c>
      <c r="Q996" t="str">
        <f t="shared" si="91"/>
        <v/>
      </c>
      <c r="R996" t="str">
        <f t="shared" si="92"/>
        <v/>
      </c>
      <c r="S996" t="str">
        <f t="shared" si="93"/>
        <v/>
      </c>
      <c r="V996" t="str">
        <f t="shared" si="94"/>
        <v>Monasterio,AhMLN</v>
      </c>
      <c r="W996" t="str">
        <f>IF(T996&lt;&gt;"multiple",IF(ISERROR(VLOOKUP(SUBSTITUTE(SUBSTITUTE(V996,"*","~*"),"+","~+"),playerChgs!G$2:H$411,2,FALSE)),"",VLOOKUP(SUBSTITUTE(SUBSTITUTE(V996,"*","~*"),"+","~+"),playerChgs!G$2:H$411,2,FALSE)),"")</f>
        <v/>
      </c>
      <c r="X996" t="str">
        <f t="shared" si="95"/>
        <v>Monasterio,AhMLN</v>
      </c>
    </row>
    <row r="997" spans="1:24" x14ac:dyDescent="0.25">
      <c r="A997" s="7" t="str">
        <f t="shared" si="90"/>
        <v/>
      </c>
      <c r="B997" s="4" t="str">
        <f>IF(copyYourOldExportHere!G997="x",IF(copyYourOldExportHere!A997="","",copyYourOldExportHere!A997),"")</f>
        <v/>
      </c>
      <c r="C997" s="4" t="str">
        <f>IF(copyYourOldExportHere!G997="x",IF(copyYourOldExportHere!B997="","",copyYourOldExportHere!B997),"")</f>
        <v/>
      </c>
      <c r="D997" s="4" t="str">
        <f>IF(copyYourOldExportHere!G997="x",IF(copyYourOldExportHere!C997="","",copyYourOldExportHere!C997),"")</f>
        <v/>
      </c>
      <c r="E997" s="4" t="str">
        <f>IF(copyYourOldExportHere!G997="x",IF(copyYourOldExportHere!D997="","",copyYourOldExportHere!D997),"")</f>
        <v/>
      </c>
      <c r="F997" s="4" t="str">
        <f>IF(copyYourOldExportHere!G997="x",IF(copyYourOldExportHere!E997="","",copyYourOldExportHere!E997),"")</f>
        <v/>
      </c>
      <c r="G997" s="4" t="str">
        <f>IF(copyYourOldExportHere!G997="x",IF(copyYourOldExportHere!F997="","",copyYourOldExportHere!F997),"")</f>
        <v/>
      </c>
      <c r="H997" s="4" t="str">
        <f>IF(copyYourOldExportHere!G997="x",IF(copyYourOldExportHere!G997="","",copyYourOldExportHere!G997),"")</f>
        <v/>
      </c>
      <c r="I997" s="4" t="str">
        <f>IF(copyYourOldExportHere!G997="x",IF(copyYourOldExportHere!H997="","",copyYourOldExportHere!H997),"")</f>
        <v/>
      </c>
      <c r="J997" s="4" t="str">
        <f>IF(copyYourOldExportHere!G997="x",IF(copyYourOldExportHere!I997="","",copyYourOldExportHere!I997),"")</f>
        <v/>
      </c>
      <c r="K997">
        <v>996</v>
      </c>
      <c r="L997" t="s">
        <v>23</v>
      </c>
      <c r="M997" t="s">
        <v>287</v>
      </c>
      <c r="N997" t="s">
        <v>27</v>
      </c>
      <c r="O997">
        <v>40</v>
      </c>
      <c r="P997" t="s">
        <v>1838</v>
      </c>
      <c r="Q997" t="str">
        <f t="shared" si="91"/>
        <v/>
      </c>
      <c r="R997" t="str">
        <f t="shared" si="92"/>
        <v/>
      </c>
      <c r="S997" t="str">
        <f t="shared" si="93"/>
        <v/>
      </c>
      <c r="T997" t="s">
        <v>6</v>
      </c>
      <c r="V997" t="str">
        <f t="shared" si="94"/>
        <v>Moncada,Y+hCHA</v>
      </c>
      <c r="W997" t="str">
        <f>IF(T997&lt;&gt;"multiple",IF(ISERROR(VLOOKUP(SUBSTITUTE(SUBSTITUTE(V997,"*","~*"),"+","~+"),playerChgs!G$2:H$411,2,FALSE)),"",VLOOKUP(SUBSTITUTE(SUBSTITUTE(V997,"*","~*"),"+","~+"),playerChgs!G$2:H$411,2,FALSE)),"")</f>
        <v/>
      </c>
      <c r="X997" t="str">
        <f t="shared" si="95"/>
        <v>Moncada,Y+hCHA</v>
      </c>
    </row>
    <row r="998" spans="1:24" x14ac:dyDescent="0.25">
      <c r="A998" s="7" t="str">
        <f t="shared" si="90"/>
        <v/>
      </c>
      <c r="B998" s="4" t="str">
        <f>IF(copyYourOldExportHere!G998="x",IF(copyYourOldExportHere!A998="","",copyYourOldExportHere!A998),"")</f>
        <v/>
      </c>
      <c r="C998" s="4" t="str">
        <f>IF(copyYourOldExportHere!G998="x",IF(copyYourOldExportHere!B998="","",copyYourOldExportHere!B998),"")</f>
        <v/>
      </c>
      <c r="D998" s="4" t="str">
        <f>IF(copyYourOldExportHere!G998="x",IF(copyYourOldExportHere!C998="","",copyYourOldExportHere!C998),"")</f>
        <v/>
      </c>
      <c r="E998" s="4" t="str">
        <f>IF(copyYourOldExportHere!G998="x",IF(copyYourOldExportHere!D998="","",copyYourOldExportHere!D998),"")</f>
        <v/>
      </c>
      <c r="F998" s="4" t="str">
        <f>IF(copyYourOldExportHere!G998="x",IF(copyYourOldExportHere!E998="","",copyYourOldExportHere!E998),"")</f>
        <v/>
      </c>
      <c r="G998" s="4" t="str">
        <f>IF(copyYourOldExportHere!G998="x",IF(copyYourOldExportHere!F998="","",copyYourOldExportHere!F998),"")</f>
        <v/>
      </c>
      <c r="H998" s="4" t="str">
        <f>IF(copyYourOldExportHere!G998="x",IF(copyYourOldExportHere!G998="","",copyYourOldExportHere!G998),"")</f>
        <v/>
      </c>
      <c r="I998" s="4" t="str">
        <f>IF(copyYourOldExportHere!G998="x",IF(copyYourOldExportHere!H998="","",copyYourOldExportHere!H998),"")</f>
        <v/>
      </c>
      <c r="J998" s="4" t="str">
        <f>IF(copyYourOldExportHere!G998="x",IF(copyYourOldExportHere!I998="","",copyYourOldExportHere!I998),"")</f>
        <v/>
      </c>
      <c r="K998">
        <v>997</v>
      </c>
      <c r="L998" t="s">
        <v>51</v>
      </c>
      <c r="M998" t="s">
        <v>559</v>
      </c>
      <c r="N998" t="s">
        <v>27</v>
      </c>
      <c r="O998">
        <v>392</v>
      </c>
      <c r="P998" t="s">
        <v>1839</v>
      </c>
      <c r="Q998" t="str">
        <f t="shared" si="91"/>
        <v/>
      </c>
      <c r="R998" t="str">
        <f t="shared" si="92"/>
        <v/>
      </c>
      <c r="S998" t="str">
        <f t="shared" si="93"/>
        <v/>
      </c>
      <c r="V998" t="str">
        <f t="shared" si="94"/>
        <v>Moniak,M*hLAA</v>
      </c>
      <c r="W998" t="str">
        <f>IF(T998&lt;&gt;"multiple",IF(ISERROR(VLOOKUP(SUBSTITUTE(SUBSTITUTE(V998,"*","~*"),"+","~+"),playerChgs!G$2:H$411,2,FALSE)),"",VLOOKUP(SUBSTITUTE(SUBSTITUTE(V998,"*","~*"),"+","~+"),playerChgs!G$2:H$411,2,FALSE)),"")</f>
        <v/>
      </c>
      <c r="X998" t="str">
        <f t="shared" si="95"/>
        <v>Moniak,M*hLAA</v>
      </c>
    </row>
    <row r="999" spans="1:24" x14ac:dyDescent="0.25">
      <c r="A999" s="7" t="str">
        <f t="shared" si="90"/>
        <v/>
      </c>
      <c r="B999" s="4" t="str">
        <f>IF(copyYourOldExportHere!G999="x",IF(copyYourOldExportHere!A999="","",copyYourOldExportHere!A999),"")</f>
        <v/>
      </c>
      <c r="C999" s="4" t="str">
        <f>IF(copyYourOldExportHere!G999="x",IF(copyYourOldExportHere!B999="","",copyYourOldExportHere!B999),"")</f>
        <v/>
      </c>
      <c r="D999" s="4" t="str">
        <f>IF(copyYourOldExportHere!G999="x",IF(copyYourOldExportHere!C999="","",copyYourOldExportHere!C999),"")</f>
        <v/>
      </c>
      <c r="E999" s="4" t="str">
        <f>IF(copyYourOldExportHere!G999="x",IF(copyYourOldExportHere!D999="","",copyYourOldExportHere!D999),"")</f>
        <v/>
      </c>
      <c r="F999" s="4" t="str">
        <f>IF(copyYourOldExportHere!G999="x",IF(copyYourOldExportHere!E999="","",copyYourOldExportHere!E999),"")</f>
        <v/>
      </c>
      <c r="G999" s="4" t="str">
        <f>IF(copyYourOldExportHere!G999="x",IF(copyYourOldExportHere!F999="","",copyYourOldExportHere!F999),"")</f>
        <v/>
      </c>
      <c r="H999" s="4" t="str">
        <f>IF(copyYourOldExportHere!G999="x",IF(copyYourOldExportHere!G999="","",copyYourOldExportHere!G999),"")</f>
        <v/>
      </c>
      <c r="I999" s="4" t="str">
        <f>IF(copyYourOldExportHere!G999="x",IF(copyYourOldExportHere!H999="","",copyYourOldExportHere!H999),"")</f>
        <v/>
      </c>
      <c r="J999" s="4" t="str">
        <f>IF(copyYourOldExportHere!G999="x",IF(copyYourOldExportHere!I999="","",copyYourOldExportHere!I999),"")</f>
        <v/>
      </c>
      <c r="K999">
        <v>998</v>
      </c>
      <c r="L999" t="s">
        <v>30</v>
      </c>
      <c r="M999" t="s">
        <v>208</v>
      </c>
      <c r="N999" t="s">
        <v>22</v>
      </c>
      <c r="O999">
        <v>151</v>
      </c>
      <c r="P999" t="s">
        <v>69</v>
      </c>
      <c r="Q999" t="str">
        <f t="shared" si="91"/>
        <v/>
      </c>
      <c r="R999" t="str">
        <f t="shared" si="92"/>
        <v/>
      </c>
      <c r="S999" t="str">
        <f t="shared" si="93"/>
        <v/>
      </c>
      <c r="V999" t="str">
        <f t="shared" si="94"/>
        <v>Montas,FpMLN</v>
      </c>
      <c r="W999" t="str">
        <f>IF(T999&lt;&gt;"multiple",IF(ISERROR(VLOOKUP(SUBSTITUTE(SUBSTITUTE(V999,"*","~*"),"+","~+"),playerChgs!G$2:H$411,2,FALSE)),"",VLOOKUP(SUBSTITUTE(SUBSTITUTE(V999,"*","~*"),"+","~+"),playerChgs!G$2:H$411,2,FALSE)),"")</f>
        <v/>
      </c>
      <c r="X999" t="str">
        <f t="shared" si="95"/>
        <v>Montas,FpMLN</v>
      </c>
    </row>
    <row r="1000" spans="1:24" x14ac:dyDescent="0.25">
      <c r="A1000" s="7" t="str">
        <f t="shared" si="90"/>
        <v/>
      </c>
      <c r="B1000" s="4" t="str">
        <f>IF(copyYourOldExportHere!G1000="x",IF(copyYourOldExportHere!A1000="","",copyYourOldExportHere!A1000),"")</f>
        <v/>
      </c>
      <c r="C1000" s="4" t="str">
        <f>IF(copyYourOldExportHere!G1000="x",IF(copyYourOldExportHere!B1000="","",copyYourOldExportHere!B1000),"")</f>
        <v/>
      </c>
      <c r="D1000" s="4" t="str">
        <f>IF(copyYourOldExportHere!G1000="x",IF(copyYourOldExportHere!C1000="","",copyYourOldExportHere!C1000),"")</f>
        <v/>
      </c>
      <c r="E1000" s="4" t="str">
        <f>IF(copyYourOldExportHere!G1000="x",IF(copyYourOldExportHere!D1000="","",copyYourOldExportHere!D1000),"")</f>
        <v/>
      </c>
      <c r="F1000" s="4" t="str">
        <f>IF(copyYourOldExportHere!G1000="x",IF(copyYourOldExportHere!E1000="","",copyYourOldExportHere!E1000),"")</f>
        <v/>
      </c>
      <c r="G1000" s="4" t="str">
        <f>IF(copyYourOldExportHere!G1000="x",IF(copyYourOldExportHere!F1000="","",copyYourOldExportHere!F1000),"")</f>
        <v/>
      </c>
      <c r="H1000" s="4" t="str">
        <f>IF(copyYourOldExportHere!G1000="x",IF(copyYourOldExportHere!G1000="","",copyYourOldExportHere!G1000),"")</f>
        <v/>
      </c>
      <c r="I1000" s="4" t="str">
        <f>IF(copyYourOldExportHere!G1000="x",IF(copyYourOldExportHere!H1000="","",copyYourOldExportHere!H1000),"")</f>
        <v/>
      </c>
      <c r="J1000" s="4" t="str">
        <f>IF(copyYourOldExportHere!G1000="x",IF(copyYourOldExportHere!I1000="","",copyYourOldExportHere!I1000),"")</f>
        <v/>
      </c>
      <c r="K1000">
        <v>999</v>
      </c>
      <c r="L1000" t="s">
        <v>46</v>
      </c>
      <c r="M1000" t="s">
        <v>871</v>
      </c>
      <c r="N1000" t="s">
        <v>27</v>
      </c>
      <c r="O1000">
        <v>224</v>
      </c>
      <c r="P1000" t="s">
        <v>383</v>
      </c>
      <c r="Q1000" t="str">
        <f t="shared" si="91"/>
        <v/>
      </c>
      <c r="R1000" t="str">
        <f t="shared" si="92"/>
        <v/>
      </c>
      <c r="S1000" t="str">
        <f t="shared" si="93"/>
        <v/>
      </c>
      <c r="V1000" t="str">
        <f t="shared" si="94"/>
        <v>Montero,EhCON</v>
      </c>
      <c r="W1000" t="str">
        <f>IF(T1000&lt;&gt;"multiple",IF(ISERROR(VLOOKUP(SUBSTITUTE(SUBSTITUTE(V1000,"*","~*"),"+","~+"),playerChgs!G$2:H$411,2,FALSE)),"",VLOOKUP(SUBSTITUTE(SUBSTITUTE(V1000,"*","~*"),"+","~+"),playerChgs!G$2:H$411,2,FALSE)),"")</f>
        <v/>
      </c>
      <c r="X1000" t="str">
        <f t="shared" si="95"/>
        <v>Montero,EhCON</v>
      </c>
    </row>
    <row r="1001" spans="1:24" x14ac:dyDescent="0.25">
      <c r="A1001" s="7" t="str">
        <f t="shared" si="90"/>
        <v/>
      </c>
      <c r="B1001" s="4" t="str">
        <f>IF(copyYourOldExportHere!G1001="x",IF(copyYourOldExportHere!A1001="","",copyYourOldExportHere!A1001),"")</f>
        <v/>
      </c>
      <c r="C1001" s="4" t="str">
        <f>IF(copyYourOldExportHere!G1001="x",IF(copyYourOldExportHere!B1001="","",copyYourOldExportHere!B1001),"")</f>
        <v/>
      </c>
      <c r="D1001" s="4" t="str">
        <f>IF(copyYourOldExportHere!G1001="x",IF(copyYourOldExportHere!C1001="","",copyYourOldExportHere!C1001),"")</f>
        <v/>
      </c>
      <c r="E1001" s="4" t="str">
        <f>IF(copyYourOldExportHere!G1001="x",IF(copyYourOldExportHere!D1001="","",copyYourOldExportHere!D1001),"")</f>
        <v/>
      </c>
      <c r="F1001" s="4" t="str">
        <f>IF(copyYourOldExportHere!G1001="x",IF(copyYourOldExportHere!E1001="","",copyYourOldExportHere!E1001),"")</f>
        <v/>
      </c>
      <c r="G1001" s="4" t="str">
        <f>IF(copyYourOldExportHere!G1001="x",IF(copyYourOldExportHere!F1001="","",copyYourOldExportHere!F1001),"")</f>
        <v/>
      </c>
      <c r="H1001" s="4" t="str">
        <f>IF(copyYourOldExportHere!G1001="x",IF(copyYourOldExportHere!G1001="","",copyYourOldExportHere!G1001),"")</f>
        <v/>
      </c>
      <c r="I1001" s="4" t="str">
        <f>IF(copyYourOldExportHere!G1001="x",IF(copyYourOldExportHere!H1001="","",copyYourOldExportHere!H1001),"")</f>
        <v/>
      </c>
      <c r="J1001" s="4" t="str">
        <f>IF(copyYourOldExportHere!G1001="x",IF(copyYourOldExportHere!I1001="","",copyYourOldExportHere!I1001),"")</f>
        <v/>
      </c>
      <c r="K1001">
        <v>1000</v>
      </c>
      <c r="L1001" t="s">
        <v>48</v>
      </c>
      <c r="M1001" t="s">
        <v>1840</v>
      </c>
      <c r="N1001" t="s">
        <v>22</v>
      </c>
      <c r="O1001">
        <v>98</v>
      </c>
      <c r="P1001" t="s">
        <v>75</v>
      </c>
      <c r="Q1001" t="str">
        <f t="shared" si="91"/>
        <v/>
      </c>
      <c r="R1001" t="str">
        <f t="shared" si="92"/>
        <v/>
      </c>
      <c r="S1001" t="str">
        <f t="shared" si="93"/>
        <v/>
      </c>
      <c r="V1001" t="str">
        <f t="shared" si="94"/>
        <v>Montero,KpDEA</v>
      </c>
      <c r="W1001" t="str">
        <f>IF(T1001&lt;&gt;"multiple",IF(ISERROR(VLOOKUP(SUBSTITUTE(SUBSTITUTE(V1001,"*","~*"),"+","~+"),playerChgs!G$2:H$411,2,FALSE)),"",VLOOKUP(SUBSTITUTE(SUBSTITUTE(V1001,"*","~*"),"+","~+"),playerChgs!G$2:H$411,2,FALSE)),"")</f>
        <v/>
      </c>
      <c r="X1001" t="str">
        <f t="shared" si="95"/>
        <v>Montero,KpDEA</v>
      </c>
    </row>
    <row r="1002" spans="1:24" x14ac:dyDescent="0.25">
      <c r="A1002" s="7" t="str">
        <f t="shared" si="90"/>
        <v/>
      </c>
      <c r="B1002" s="4" t="str">
        <f>IF(copyYourOldExportHere!G1002="x",IF(copyYourOldExportHere!A1002="","",copyYourOldExportHere!A1002),"")</f>
        <v/>
      </c>
      <c r="C1002" s="4" t="str">
        <f>IF(copyYourOldExportHere!G1002="x",IF(copyYourOldExportHere!B1002="","",copyYourOldExportHere!B1002),"")</f>
        <v/>
      </c>
      <c r="D1002" s="4" t="str">
        <f>IF(copyYourOldExportHere!G1002="x",IF(copyYourOldExportHere!C1002="","",copyYourOldExportHere!C1002),"")</f>
        <v/>
      </c>
      <c r="E1002" s="4" t="str">
        <f>IF(copyYourOldExportHere!G1002="x",IF(copyYourOldExportHere!D1002="","",copyYourOldExportHere!D1002),"")</f>
        <v/>
      </c>
      <c r="F1002" s="4" t="str">
        <f>IF(copyYourOldExportHere!G1002="x",IF(copyYourOldExportHere!E1002="","",copyYourOldExportHere!E1002),"")</f>
        <v/>
      </c>
      <c r="G1002" s="4" t="str">
        <f>IF(copyYourOldExportHere!G1002="x",IF(copyYourOldExportHere!F1002="","",copyYourOldExportHere!F1002),"")</f>
        <v/>
      </c>
      <c r="H1002" s="4" t="str">
        <f>IF(copyYourOldExportHere!G1002="x",IF(copyYourOldExportHere!G1002="","",copyYourOldExportHere!G1002),"")</f>
        <v/>
      </c>
      <c r="I1002" s="4" t="str">
        <f>IF(copyYourOldExportHere!G1002="x",IF(copyYourOldExportHere!H1002="","",copyYourOldExportHere!H1002),"")</f>
        <v/>
      </c>
      <c r="J1002" s="4" t="str">
        <f>IF(copyYourOldExportHere!G1002="x",IF(copyYourOldExportHere!I1002="","",copyYourOldExportHere!I1002),"")</f>
        <v/>
      </c>
      <c r="K1002">
        <v>1001</v>
      </c>
      <c r="L1002" t="s">
        <v>118</v>
      </c>
      <c r="M1002" t="s">
        <v>464</v>
      </c>
      <c r="N1002" t="s">
        <v>22</v>
      </c>
      <c r="O1002">
        <v>38</v>
      </c>
      <c r="P1002" t="s">
        <v>62</v>
      </c>
      <c r="Q1002" t="str">
        <f t="shared" si="91"/>
        <v/>
      </c>
      <c r="R1002" t="str">
        <f t="shared" si="92"/>
        <v/>
      </c>
      <c r="S1002" t="str">
        <f t="shared" si="93"/>
        <v/>
      </c>
      <c r="V1002" t="str">
        <f t="shared" si="94"/>
        <v>Montero,RpHOA</v>
      </c>
      <c r="W1002" t="str">
        <f>IF(T1002&lt;&gt;"multiple",IF(ISERROR(VLOOKUP(SUBSTITUTE(SUBSTITUTE(V1002,"*","~*"),"+","~+"),playerChgs!G$2:H$411,2,FALSE)),"",VLOOKUP(SUBSTITUTE(SUBSTITUTE(V1002,"*","~*"),"+","~+"),playerChgs!G$2:H$411,2,FALSE)),"")</f>
        <v/>
      </c>
      <c r="X1002" t="str">
        <f t="shared" si="95"/>
        <v>Montero,RpHOA</v>
      </c>
    </row>
    <row r="1003" spans="1:24" x14ac:dyDescent="0.25">
      <c r="A1003" s="7" t="str">
        <f t="shared" si="90"/>
        <v/>
      </c>
      <c r="B1003" s="4" t="str">
        <f>IF(copyYourOldExportHere!G1003="x",IF(copyYourOldExportHere!A1003="","",copyYourOldExportHere!A1003),"")</f>
        <v/>
      </c>
      <c r="C1003" s="4" t="str">
        <f>IF(copyYourOldExportHere!G1003="x",IF(copyYourOldExportHere!B1003="","",copyYourOldExportHere!B1003),"")</f>
        <v/>
      </c>
      <c r="D1003" s="4" t="str">
        <f>IF(copyYourOldExportHere!G1003="x",IF(copyYourOldExportHere!C1003="","",copyYourOldExportHere!C1003),"")</f>
        <v/>
      </c>
      <c r="E1003" s="4" t="str">
        <f>IF(copyYourOldExportHere!G1003="x",IF(copyYourOldExportHere!D1003="","",copyYourOldExportHere!D1003),"")</f>
        <v/>
      </c>
      <c r="F1003" s="4" t="str">
        <f>IF(copyYourOldExportHere!G1003="x",IF(copyYourOldExportHere!E1003="","",copyYourOldExportHere!E1003),"")</f>
        <v/>
      </c>
      <c r="G1003" s="4" t="str">
        <f>IF(copyYourOldExportHere!G1003="x",IF(copyYourOldExportHere!F1003="","",copyYourOldExportHere!F1003),"")</f>
        <v/>
      </c>
      <c r="H1003" s="4" t="str">
        <f>IF(copyYourOldExportHere!G1003="x",IF(copyYourOldExportHere!G1003="","",copyYourOldExportHere!G1003),"")</f>
        <v/>
      </c>
      <c r="I1003" s="4" t="str">
        <f>IF(copyYourOldExportHere!G1003="x",IF(copyYourOldExportHere!H1003="","",copyYourOldExportHere!H1003),"")</f>
        <v/>
      </c>
      <c r="J1003" s="4" t="str">
        <f>IF(copyYourOldExportHere!G1003="x",IF(copyYourOldExportHere!I1003="","",copyYourOldExportHere!I1003),"")</f>
        <v/>
      </c>
      <c r="K1003">
        <v>1002</v>
      </c>
      <c r="L1003" t="s">
        <v>31</v>
      </c>
      <c r="M1003" t="s">
        <v>288</v>
      </c>
      <c r="N1003" t="s">
        <v>22</v>
      </c>
      <c r="O1003">
        <v>117</v>
      </c>
      <c r="P1003" t="s">
        <v>79</v>
      </c>
      <c r="Q1003" t="str">
        <f t="shared" si="91"/>
        <v/>
      </c>
      <c r="R1003" t="str">
        <f t="shared" si="92"/>
        <v/>
      </c>
      <c r="S1003" t="str">
        <f t="shared" si="93"/>
        <v/>
      </c>
      <c r="V1003" t="str">
        <f t="shared" si="94"/>
        <v>Montgomery,J*pARN</v>
      </c>
      <c r="W1003" t="str">
        <f>IF(T1003&lt;&gt;"multiple",IF(ISERROR(VLOOKUP(SUBSTITUTE(SUBSTITUTE(V1003,"*","~*"),"+","~+"),playerChgs!G$2:H$411,2,FALSE)),"",VLOOKUP(SUBSTITUTE(SUBSTITUTE(V1003,"*","~*"),"+","~+"),playerChgs!G$2:H$411,2,FALSE)),"")</f>
        <v/>
      </c>
      <c r="X1003" t="str">
        <f t="shared" si="95"/>
        <v>Montgomery,J*pARN</v>
      </c>
    </row>
    <row r="1004" spans="1:24" x14ac:dyDescent="0.25">
      <c r="A1004" s="7" t="str">
        <f t="shared" si="90"/>
        <v/>
      </c>
      <c r="B1004" s="4" t="str">
        <f>IF(copyYourOldExportHere!G1004="x",IF(copyYourOldExportHere!A1004="","",copyYourOldExportHere!A1004),"")</f>
        <v/>
      </c>
      <c r="C1004" s="4" t="str">
        <f>IF(copyYourOldExportHere!G1004="x",IF(copyYourOldExportHere!B1004="","",copyYourOldExportHere!B1004),"")</f>
        <v/>
      </c>
      <c r="D1004" s="4" t="str">
        <f>IF(copyYourOldExportHere!G1004="x",IF(copyYourOldExportHere!C1004="","",copyYourOldExportHere!C1004),"")</f>
        <v/>
      </c>
      <c r="E1004" s="4" t="str">
        <f>IF(copyYourOldExportHere!G1004="x",IF(copyYourOldExportHere!D1004="","",copyYourOldExportHere!D1004),"")</f>
        <v/>
      </c>
      <c r="F1004" s="4" t="str">
        <f>IF(copyYourOldExportHere!G1004="x",IF(copyYourOldExportHere!E1004="","",copyYourOldExportHere!E1004),"")</f>
        <v/>
      </c>
      <c r="G1004" s="4" t="str">
        <f>IF(copyYourOldExportHere!G1004="x",IF(copyYourOldExportHere!F1004="","",copyYourOldExportHere!F1004),"")</f>
        <v/>
      </c>
      <c r="H1004" s="4" t="str">
        <f>IF(copyYourOldExportHere!G1004="x",IF(copyYourOldExportHere!G1004="","",copyYourOldExportHere!G1004),"")</f>
        <v/>
      </c>
      <c r="I1004" s="4" t="str">
        <f>IF(copyYourOldExportHere!G1004="x",IF(copyYourOldExportHere!H1004="","",copyYourOldExportHere!H1004),"")</f>
        <v/>
      </c>
      <c r="J1004" s="4" t="str">
        <f>IF(copyYourOldExportHere!G1004="x",IF(copyYourOldExportHere!I1004="","",copyYourOldExportHere!I1004),"")</f>
        <v/>
      </c>
      <c r="K1004">
        <v>1003</v>
      </c>
      <c r="L1004" t="s">
        <v>47</v>
      </c>
      <c r="M1004" t="s">
        <v>1841</v>
      </c>
      <c r="N1004" t="s">
        <v>22</v>
      </c>
      <c r="O1004">
        <v>10</v>
      </c>
      <c r="P1004" t="s">
        <v>62</v>
      </c>
      <c r="Q1004" t="str">
        <f t="shared" si="91"/>
        <v/>
      </c>
      <c r="R1004" t="str">
        <f t="shared" si="92"/>
        <v/>
      </c>
      <c r="S1004" t="str">
        <f t="shared" si="93"/>
        <v/>
      </c>
      <c r="T1004" t="s">
        <v>6</v>
      </c>
      <c r="V1004" t="str">
        <f t="shared" si="94"/>
        <v>Montgomery,M*pTBA</v>
      </c>
      <c r="W1004" t="str">
        <f>IF(T1004&lt;&gt;"multiple",IF(ISERROR(VLOOKUP(SUBSTITUTE(SUBSTITUTE(V1004,"*","~*"),"+","~+"),playerChgs!G$2:H$411,2,FALSE)),"",VLOOKUP(SUBSTITUTE(SUBSTITUTE(V1004,"*","~*"),"+","~+"),playerChgs!G$2:H$411,2,FALSE)),"")</f>
        <v/>
      </c>
      <c r="X1004" t="str">
        <f t="shared" si="95"/>
        <v>Montgomery,M*pTBA</v>
      </c>
    </row>
    <row r="1005" spans="1:24" x14ac:dyDescent="0.25">
      <c r="A1005" s="7" t="str">
        <f t="shared" si="90"/>
        <v/>
      </c>
      <c r="B1005" s="4" t="str">
        <f>IF(copyYourOldExportHere!G1005="x",IF(copyYourOldExportHere!A1005="","",copyYourOldExportHere!A1005),"")</f>
        <v/>
      </c>
      <c r="C1005" s="4" t="str">
        <f>IF(copyYourOldExportHere!G1005="x",IF(copyYourOldExportHere!B1005="","",copyYourOldExportHere!B1005),"")</f>
        <v/>
      </c>
      <c r="D1005" s="4" t="str">
        <f>IF(copyYourOldExportHere!G1005="x",IF(copyYourOldExportHere!C1005="","",copyYourOldExportHere!C1005),"")</f>
        <v/>
      </c>
      <c r="E1005" s="4" t="str">
        <f>IF(copyYourOldExportHere!G1005="x",IF(copyYourOldExportHere!D1005="","",copyYourOldExportHere!D1005),"")</f>
        <v/>
      </c>
      <c r="F1005" s="4" t="str">
        <f>IF(copyYourOldExportHere!G1005="x",IF(copyYourOldExportHere!E1005="","",copyYourOldExportHere!E1005),"")</f>
        <v/>
      </c>
      <c r="G1005" s="4" t="str">
        <f>IF(copyYourOldExportHere!G1005="x",IF(copyYourOldExportHere!F1005="","",copyYourOldExportHere!F1005),"")</f>
        <v/>
      </c>
      <c r="H1005" s="4" t="str">
        <f>IF(copyYourOldExportHere!G1005="x",IF(copyYourOldExportHere!G1005="","",copyYourOldExportHere!G1005),"")</f>
        <v/>
      </c>
      <c r="I1005" s="4" t="str">
        <f>IF(copyYourOldExportHere!G1005="x",IF(copyYourOldExportHere!H1005="","",copyYourOldExportHere!H1005),"")</f>
        <v/>
      </c>
      <c r="J1005" s="4" t="str">
        <f>IF(copyYourOldExportHere!G1005="x",IF(copyYourOldExportHere!I1005="","",copyYourOldExportHere!I1005),"")</f>
        <v/>
      </c>
      <c r="K1005">
        <v>1004</v>
      </c>
      <c r="L1005" t="s">
        <v>41</v>
      </c>
      <c r="M1005" t="s">
        <v>465</v>
      </c>
      <c r="N1005" t="s">
        <v>27</v>
      </c>
      <c r="O1005">
        <v>368</v>
      </c>
      <c r="P1005" t="s">
        <v>1842</v>
      </c>
      <c r="Q1005" t="str">
        <f t="shared" si="91"/>
        <v/>
      </c>
      <c r="R1005" t="str">
        <f t="shared" si="92"/>
        <v/>
      </c>
      <c r="S1005" t="str">
        <f t="shared" si="93"/>
        <v/>
      </c>
      <c r="V1005" t="str">
        <f t="shared" si="94"/>
        <v>Moore,DhSEA</v>
      </c>
      <c r="W1005" t="str">
        <f>IF(T1005&lt;&gt;"multiple",IF(ISERROR(VLOOKUP(SUBSTITUTE(SUBSTITUTE(V1005,"*","~*"),"+","~+"),playerChgs!G$2:H$411,2,FALSE)),"",VLOOKUP(SUBSTITUTE(SUBSTITUTE(V1005,"*","~*"),"+","~+"),playerChgs!G$2:H$411,2,FALSE)),"")</f>
        <v/>
      </c>
      <c r="X1005" t="str">
        <f t="shared" si="95"/>
        <v>Moore,DhSEA</v>
      </c>
    </row>
    <row r="1006" spans="1:24" x14ac:dyDescent="0.25">
      <c r="A1006" s="7" t="str">
        <f t="shared" si="90"/>
        <v/>
      </c>
      <c r="B1006" s="4" t="str">
        <f>IF(copyYourOldExportHere!G1006="x",IF(copyYourOldExportHere!A1006="","",copyYourOldExportHere!A1006),"")</f>
        <v/>
      </c>
      <c r="C1006" s="4" t="str">
        <f>IF(copyYourOldExportHere!G1006="x",IF(copyYourOldExportHere!B1006="","",copyYourOldExportHere!B1006),"")</f>
        <v/>
      </c>
      <c r="D1006" s="4" t="str">
        <f>IF(copyYourOldExportHere!G1006="x",IF(copyYourOldExportHere!C1006="","",copyYourOldExportHere!C1006),"")</f>
        <v/>
      </c>
      <c r="E1006" s="4" t="str">
        <f>IF(copyYourOldExportHere!G1006="x",IF(copyYourOldExportHere!D1006="","",copyYourOldExportHere!D1006),"")</f>
        <v/>
      </c>
      <c r="F1006" s="4" t="str">
        <f>IF(copyYourOldExportHere!G1006="x",IF(copyYourOldExportHere!E1006="","",copyYourOldExportHere!E1006),"")</f>
        <v/>
      </c>
      <c r="G1006" s="4" t="str">
        <f>IF(copyYourOldExportHere!G1006="x",IF(copyYourOldExportHere!F1006="","",copyYourOldExportHere!F1006),"")</f>
        <v/>
      </c>
      <c r="H1006" s="4" t="str">
        <f>IF(copyYourOldExportHere!G1006="x",IF(copyYourOldExportHere!G1006="","",copyYourOldExportHere!G1006),"")</f>
        <v/>
      </c>
      <c r="I1006" s="4" t="str">
        <f>IF(copyYourOldExportHere!G1006="x",IF(copyYourOldExportHere!H1006="","",copyYourOldExportHere!H1006),"")</f>
        <v/>
      </c>
      <c r="J1006" s="4" t="str">
        <f>IF(copyYourOldExportHere!G1006="x",IF(copyYourOldExportHere!I1006="","",copyYourOldExportHere!I1006),"")</f>
        <v/>
      </c>
      <c r="K1006">
        <v>1005</v>
      </c>
      <c r="L1006" t="s">
        <v>51</v>
      </c>
      <c r="M1006" t="s">
        <v>681</v>
      </c>
      <c r="N1006" t="s">
        <v>22</v>
      </c>
      <c r="O1006">
        <v>48</v>
      </c>
      <c r="P1006" t="s">
        <v>66</v>
      </c>
      <c r="Q1006" t="str">
        <f t="shared" si="91"/>
        <v/>
      </c>
      <c r="R1006" t="str">
        <f t="shared" si="92"/>
        <v/>
      </c>
      <c r="S1006" t="str">
        <f t="shared" si="93"/>
        <v/>
      </c>
      <c r="V1006" t="str">
        <f t="shared" si="94"/>
        <v>Moore,M*pLAA</v>
      </c>
      <c r="W1006" t="str">
        <f>IF(T1006&lt;&gt;"multiple",IF(ISERROR(VLOOKUP(SUBSTITUTE(SUBSTITUTE(V1006,"*","~*"),"+","~+"),playerChgs!G$2:H$411,2,FALSE)),"",VLOOKUP(SUBSTITUTE(SUBSTITUTE(V1006,"*","~*"),"+","~+"),playerChgs!G$2:H$411,2,FALSE)),"")</f>
        <v/>
      </c>
      <c r="X1006" t="str">
        <f t="shared" si="95"/>
        <v>Moore,M*pLAA</v>
      </c>
    </row>
    <row r="1007" spans="1:24" x14ac:dyDescent="0.25">
      <c r="A1007" s="7" t="str">
        <f t="shared" si="90"/>
        <v/>
      </c>
      <c r="B1007" s="4" t="str">
        <f>IF(copyYourOldExportHere!G1007="x",IF(copyYourOldExportHere!A1007="","",copyYourOldExportHere!A1007),"")</f>
        <v/>
      </c>
      <c r="C1007" s="4" t="str">
        <f>IF(copyYourOldExportHere!G1007="x",IF(copyYourOldExportHere!B1007="","",copyYourOldExportHere!B1007),"")</f>
        <v/>
      </c>
      <c r="D1007" s="4" t="str">
        <f>IF(copyYourOldExportHere!G1007="x",IF(copyYourOldExportHere!C1007="","",copyYourOldExportHere!C1007),"")</f>
        <v/>
      </c>
      <c r="E1007" s="4" t="str">
        <f>IF(copyYourOldExportHere!G1007="x",IF(copyYourOldExportHere!D1007="","",copyYourOldExportHere!D1007),"")</f>
        <v/>
      </c>
      <c r="F1007" s="4" t="str">
        <f>IF(copyYourOldExportHere!G1007="x",IF(copyYourOldExportHere!E1007="","",copyYourOldExportHere!E1007),"")</f>
        <v/>
      </c>
      <c r="G1007" s="4" t="str">
        <f>IF(copyYourOldExportHere!G1007="x",IF(copyYourOldExportHere!F1007="","",copyYourOldExportHere!F1007),"")</f>
        <v/>
      </c>
      <c r="H1007" s="4" t="str">
        <f>IF(copyYourOldExportHere!G1007="x",IF(copyYourOldExportHere!G1007="","",copyYourOldExportHere!G1007),"")</f>
        <v/>
      </c>
      <c r="I1007" s="4" t="str">
        <f>IF(copyYourOldExportHere!G1007="x",IF(copyYourOldExportHere!H1007="","",copyYourOldExportHere!H1007),"")</f>
        <v/>
      </c>
      <c r="J1007" s="4" t="str">
        <f>IF(copyYourOldExportHere!G1007="x",IF(copyYourOldExportHere!I1007="","",copyYourOldExportHere!I1007),"")</f>
        <v/>
      </c>
      <c r="K1007">
        <v>1006</v>
      </c>
      <c r="L1007" t="s">
        <v>26</v>
      </c>
      <c r="M1007" t="s">
        <v>466</v>
      </c>
      <c r="N1007" t="s">
        <v>22</v>
      </c>
      <c r="O1007">
        <v>64</v>
      </c>
      <c r="P1007" t="s">
        <v>74</v>
      </c>
      <c r="Q1007" t="str">
        <f t="shared" si="91"/>
        <v/>
      </c>
      <c r="R1007" t="str">
        <f t="shared" si="92"/>
        <v/>
      </c>
      <c r="S1007" t="str">
        <f t="shared" si="93"/>
        <v/>
      </c>
      <c r="V1007" t="str">
        <f t="shared" si="94"/>
        <v>Morejon,A*pSDN</v>
      </c>
      <c r="W1007" t="str">
        <f>IF(T1007&lt;&gt;"multiple",IF(ISERROR(VLOOKUP(SUBSTITUTE(SUBSTITUTE(V1007,"*","~*"),"+","~+"),playerChgs!G$2:H$411,2,FALSE)),"",VLOOKUP(SUBSTITUTE(SUBSTITUTE(V1007,"*","~*"),"+","~+"),playerChgs!G$2:H$411,2,FALSE)),"")</f>
        <v/>
      </c>
      <c r="X1007" t="str">
        <f t="shared" si="95"/>
        <v>Morejon,A*pSDN</v>
      </c>
    </row>
    <row r="1008" spans="1:24" x14ac:dyDescent="0.25">
      <c r="A1008" s="7" t="str">
        <f t="shared" si="90"/>
        <v/>
      </c>
      <c r="B1008" s="4" t="str">
        <f>IF(copyYourOldExportHere!G1008="x",IF(copyYourOldExportHere!A1008="","",copyYourOldExportHere!A1008),"")</f>
        <v/>
      </c>
      <c r="C1008" s="4" t="str">
        <f>IF(copyYourOldExportHere!G1008="x",IF(copyYourOldExportHere!B1008="","",copyYourOldExportHere!B1008),"")</f>
        <v/>
      </c>
      <c r="D1008" s="4" t="str">
        <f>IF(copyYourOldExportHere!G1008="x",IF(copyYourOldExportHere!C1008="","",copyYourOldExportHere!C1008),"")</f>
        <v/>
      </c>
      <c r="E1008" s="4" t="str">
        <f>IF(copyYourOldExportHere!G1008="x",IF(copyYourOldExportHere!D1008="","",copyYourOldExportHere!D1008),"")</f>
        <v/>
      </c>
      <c r="F1008" s="4" t="str">
        <f>IF(copyYourOldExportHere!G1008="x",IF(copyYourOldExportHere!E1008="","",copyYourOldExportHere!E1008),"")</f>
        <v/>
      </c>
      <c r="G1008" s="4" t="str">
        <f>IF(copyYourOldExportHere!G1008="x",IF(copyYourOldExportHere!F1008="","",copyYourOldExportHere!F1008),"")</f>
        <v/>
      </c>
      <c r="H1008" s="4" t="str">
        <f>IF(copyYourOldExportHere!G1008="x",IF(copyYourOldExportHere!G1008="","",copyYourOldExportHere!G1008),"")</f>
        <v/>
      </c>
      <c r="I1008" s="4" t="str">
        <f>IF(copyYourOldExportHere!G1008="x",IF(copyYourOldExportHere!H1008="","",copyYourOldExportHere!H1008),"")</f>
        <v/>
      </c>
      <c r="J1008" s="4" t="str">
        <f>IF(copyYourOldExportHere!G1008="x",IF(copyYourOldExportHere!I1008="","",copyYourOldExportHere!I1008),"")</f>
        <v/>
      </c>
      <c r="K1008">
        <v>1007</v>
      </c>
      <c r="L1008" t="s">
        <v>47</v>
      </c>
      <c r="M1008" t="s">
        <v>872</v>
      </c>
      <c r="N1008" t="s">
        <v>27</v>
      </c>
      <c r="O1008">
        <v>535</v>
      </c>
      <c r="P1008" t="s">
        <v>1843</v>
      </c>
      <c r="Q1008" t="str">
        <f t="shared" si="91"/>
        <v/>
      </c>
      <c r="R1008" t="str">
        <f t="shared" si="92"/>
        <v/>
      </c>
      <c r="S1008" t="str">
        <f t="shared" si="93"/>
        <v/>
      </c>
      <c r="V1008" t="str">
        <f t="shared" si="94"/>
        <v>Morel,ChTBA</v>
      </c>
      <c r="W1008" t="str">
        <f>IF(T1008&lt;&gt;"multiple",IF(ISERROR(VLOOKUP(SUBSTITUTE(SUBSTITUTE(V1008,"*","~*"),"+","~+"),playerChgs!G$2:H$411,2,FALSE)),"",VLOOKUP(SUBSTITUTE(SUBSTITUTE(V1008,"*","~*"),"+","~+"),playerChgs!G$2:H$411,2,FALSE)),"")</f>
        <v/>
      </c>
      <c r="X1008" t="str">
        <f t="shared" si="95"/>
        <v>Morel,ChTBA</v>
      </c>
    </row>
    <row r="1009" spans="1:24" x14ac:dyDescent="0.25">
      <c r="A1009" s="7" t="str">
        <f t="shared" si="90"/>
        <v/>
      </c>
      <c r="B1009" s="4" t="str">
        <f>IF(copyYourOldExportHere!G1009="x",IF(copyYourOldExportHere!A1009="","",copyYourOldExportHere!A1009),"")</f>
        <v/>
      </c>
      <c r="C1009" s="4" t="str">
        <f>IF(copyYourOldExportHere!G1009="x",IF(copyYourOldExportHere!B1009="","",copyYourOldExportHere!B1009),"")</f>
        <v/>
      </c>
      <c r="D1009" s="4" t="str">
        <f>IF(copyYourOldExportHere!G1009="x",IF(copyYourOldExportHere!C1009="","",copyYourOldExportHere!C1009),"")</f>
        <v/>
      </c>
      <c r="E1009" s="4" t="str">
        <f>IF(copyYourOldExportHere!G1009="x",IF(copyYourOldExportHere!D1009="","",copyYourOldExportHere!D1009),"")</f>
        <v/>
      </c>
      <c r="F1009" s="4" t="str">
        <f>IF(copyYourOldExportHere!G1009="x",IF(copyYourOldExportHere!E1009="","",copyYourOldExportHere!E1009),"")</f>
        <v/>
      </c>
      <c r="G1009" s="4" t="str">
        <f>IF(copyYourOldExportHere!G1009="x",IF(copyYourOldExportHere!F1009="","",copyYourOldExportHere!F1009),"")</f>
        <v/>
      </c>
      <c r="H1009" s="4" t="str">
        <f>IF(copyYourOldExportHere!G1009="x",IF(copyYourOldExportHere!G1009="","",copyYourOldExportHere!G1009),"")</f>
        <v/>
      </c>
      <c r="I1009" s="4" t="str">
        <f>IF(copyYourOldExportHere!G1009="x",IF(copyYourOldExportHere!H1009="","",copyYourOldExportHere!H1009),"")</f>
        <v/>
      </c>
      <c r="J1009" s="4" t="str">
        <f>IF(copyYourOldExportHere!G1009="x",IF(copyYourOldExportHere!I1009="","",copyYourOldExportHere!I1009),"")</f>
        <v/>
      </c>
      <c r="K1009">
        <v>1008</v>
      </c>
      <c r="L1009" t="s">
        <v>24</v>
      </c>
      <c r="M1009" t="s">
        <v>872</v>
      </c>
      <c r="N1009" t="s">
        <v>27</v>
      </c>
      <c r="O1009">
        <v>362</v>
      </c>
      <c r="P1009" t="s">
        <v>1844</v>
      </c>
      <c r="Q1009" t="str">
        <f t="shared" si="91"/>
        <v/>
      </c>
      <c r="R1009" t="str">
        <f t="shared" si="92"/>
        <v/>
      </c>
      <c r="S1009" t="str">
        <f t="shared" si="93"/>
        <v/>
      </c>
      <c r="T1009" t="s">
        <v>7</v>
      </c>
      <c r="V1009" t="str">
        <f t="shared" si="94"/>
        <v>Morel,ChCHN</v>
      </c>
      <c r="W1009" t="str">
        <f>IF(T1009&lt;&gt;"multiple",IF(ISERROR(VLOOKUP(SUBSTITUTE(SUBSTITUTE(V1009,"*","~*"),"+","~+"),playerChgs!G$2:H$411,2,FALSE)),"",VLOOKUP(SUBSTITUTE(SUBSTITUTE(V1009,"*","~*"),"+","~+"),playerChgs!G$2:H$411,2,FALSE)),"")</f>
        <v/>
      </c>
      <c r="X1009" t="str">
        <f t="shared" si="95"/>
        <v>Morel,ChCHN</v>
      </c>
    </row>
    <row r="1010" spans="1:24" x14ac:dyDescent="0.25">
      <c r="A1010" s="7" t="str">
        <f t="shared" si="90"/>
        <v/>
      </c>
      <c r="B1010" s="4" t="str">
        <f>IF(copyYourOldExportHere!G1010="x",IF(copyYourOldExportHere!A1010="","",copyYourOldExportHere!A1010),"")</f>
        <v/>
      </c>
      <c r="C1010" s="4" t="str">
        <f>IF(copyYourOldExportHere!G1010="x",IF(copyYourOldExportHere!B1010="","",copyYourOldExportHere!B1010),"")</f>
        <v/>
      </c>
      <c r="D1010" s="4" t="str">
        <f>IF(copyYourOldExportHere!G1010="x",IF(copyYourOldExportHere!C1010="","",copyYourOldExportHere!C1010),"")</f>
        <v/>
      </c>
      <c r="E1010" s="4" t="str">
        <f>IF(copyYourOldExportHere!G1010="x",IF(copyYourOldExportHere!D1010="","",copyYourOldExportHere!D1010),"")</f>
        <v/>
      </c>
      <c r="F1010" s="4" t="str">
        <f>IF(copyYourOldExportHere!G1010="x",IF(copyYourOldExportHere!E1010="","",copyYourOldExportHere!E1010),"")</f>
        <v/>
      </c>
      <c r="G1010" s="4" t="str">
        <f>IF(copyYourOldExportHere!G1010="x",IF(copyYourOldExportHere!F1010="","",copyYourOldExportHere!F1010),"")</f>
        <v/>
      </c>
      <c r="H1010" s="4" t="str">
        <f>IF(copyYourOldExportHere!G1010="x",IF(copyYourOldExportHere!G1010="","",copyYourOldExportHere!G1010),"")</f>
        <v/>
      </c>
      <c r="I1010" s="4" t="str">
        <f>IF(copyYourOldExportHere!G1010="x",IF(copyYourOldExportHere!H1010="","",copyYourOldExportHere!H1010),"")</f>
        <v/>
      </c>
      <c r="J1010" s="4" t="str">
        <f>IF(copyYourOldExportHere!G1010="x",IF(copyYourOldExportHere!I1010="","",copyYourOldExportHere!I1010),"")</f>
        <v/>
      </c>
      <c r="K1010">
        <v>1009</v>
      </c>
      <c r="L1010" t="s">
        <v>47</v>
      </c>
      <c r="M1010" t="s">
        <v>872</v>
      </c>
      <c r="N1010" t="s">
        <v>27</v>
      </c>
      <c r="O1010">
        <v>173</v>
      </c>
      <c r="P1010" t="s">
        <v>1845</v>
      </c>
      <c r="Q1010" t="str">
        <f t="shared" si="91"/>
        <v/>
      </c>
      <c r="R1010" t="str">
        <f t="shared" si="92"/>
        <v/>
      </c>
      <c r="S1010" t="str">
        <f t="shared" si="93"/>
        <v/>
      </c>
      <c r="T1010" t="s">
        <v>7</v>
      </c>
      <c r="V1010" t="str">
        <f t="shared" si="94"/>
        <v>Morel,ChTBA</v>
      </c>
      <c r="W1010" t="str">
        <f>IF(T1010&lt;&gt;"multiple",IF(ISERROR(VLOOKUP(SUBSTITUTE(SUBSTITUTE(V1010,"*","~*"),"+","~+"),playerChgs!G$2:H$411,2,FALSE)),"",VLOOKUP(SUBSTITUTE(SUBSTITUTE(V1010,"*","~*"),"+","~+"),playerChgs!G$2:H$411,2,FALSE)),"")</f>
        <v/>
      </c>
      <c r="X1010" t="str">
        <f t="shared" si="95"/>
        <v>Morel,ChTBA</v>
      </c>
    </row>
    <row r="1011" spans="1:24" x14ac:dyDescent="0.25">
      <c r="A1011" s="7" t="str">
        <f t="shared" si="90"/>
        <v/>
      </c>
      <c r="B1011" s="4" t="str">
        <f>IF(copyYourOldExportHere!G1011="x",IF(copyYourOldExportHere!A1011="","",copyYourOldExportHere!A1011),"")</f>
        <v/>
      </c>
      <c r="C1011" s="4" t="str">
        <f>IF(copyYourOldExportHere!G1011="x",IF(copyYourOldExportHere!B1011="","",copyYourOldExportHere!B1011),"")</f>
        <v/>
      </c>
      <c r="D1011" s="4" t="str">
        <f>IF(copyYourOldExportHere!G1011="x",IF(copyYourOldExportHere!C1011="","",copyYourOldExportHere!C1011),"")</f>
        <v/>
      </c>
      <c r="E1011" s="4" t="str">
        <f>IF(copyYourOldExportHere!G1011="x",IF(copyYourOldExportHere!D1011="","",copyYourOldExportHere!D1011),"")</f>
        <v/>
      </c>
      <c r="F1011" s="4" t="str">
        <f>IF(copyYourOldExportHere!G1011="x",IF(copyYourOldExportHere!E1011="","",copyYourOldExportHere!E1011),"")</f>
        <v/>
      </c>
      <c r="G1011" s="4" t="str">
        <f>IF(copyYourOldExportHere!G1011="x",IF(copyYourOldExportHere!F1011="","",copyYourOldExportHere!F1011),"")</f>
        <v/>
      </c>
      <c r="H1011" s="4" t="str">
        <f>IF(copyYourOldExportHere!G1011="x",IF(copyYourOldExportHere!G1011="","",copyYourOldExportHere!G1011),"")</f>
        <v/>
      </c>
      <c r="I1011" s="4" t="str">
        <f>IF(copyYourOldExportHere!G1011="x",IF(copyYourOldExportHere!H1011="","",copyYourOldExportHere!H1011),"")</f>
        <v/>
      </c>
      <c r="J1011" s="4" t="str">
        <f>IF(copyYourOldExportHere!G1011="x",IF(copyYourOldExportHere!I1011="","",copyYourOldExportHere!I1011),"")</f>
        <v/>
      </c>
      <c r="K1011">
        <v>1010</v>
      </c>
      <c r="L1011" t="s">
        <v>31</v>
      </c>
      <c r="M1011" t="s">
        <v>873</v>
      </c>
      <c r="N1011" t="s">
        <v>27</v>
      </c>
      <c r="O1011">
        <v>305</v>
      </c>
      <c r="P1011" t="s">
        <v>1846</v>
      </c>
      <c r="Q1011" t="str">
        <f t="shared" si="91"/>
        <v/>
      </c>
      <c r="R1011" t="str">
        <f t="shared" si="92"/>
        <v/>
      </c>
      <c r="S1011" t="str">
        <f t="shared" si="93"/>
        <v/>
      </c>
      <c r="V1011" t="str">
        <f t="shared" si="94"/>
        <v>Moreno,GhARN</v>
      </c>
      <c r="W1011" t="str">
        <f>IF(T1011&lt;&gt;"multiple",IF(ISERROR(VLOOKUP(SUBSTITUTE(SUBSTITUTE(V1011,"*","~*"),"+","~+"),playerChgs!G$2:H$411,2,FALSE)),"",VLOOKUP(SUBSTITUTE(SUBSTITUTE(V1011,"*","~*"),"+","~+"),playerChgs!G$2:H$411,2,FALSE)),"")</f>
        <v/>
      </c>
      <c r="X1011" t="str">
        <f t="shared" si="95"/>
        <v>Moreno,GhARN</v>
      </c>
    </row>
    <row r="1012" spans="1:24" x14ac:dyDescent="0.25">
      <c r="A1012" s="7" t="str">
        <f t="shared" si="90"/>
        <v/>
      </c>
      <c r="B1012" s="4" t="str">
        <f>IF(copyYourOldExportHere!G1012="x",IF(copyYourOldExportHere!A1012="","",copyYourOldExportHere!A1012),"")</f>
        <v/>
      </c>
      <c r="C1012" s="4" t="str">
        <f>IF(copyYourOldExportHere!G1012="x",IF(copyYourOldExportHere!B1012="","",copyYourOldExportHere!B1012),"")</f>
        <v/>
      </c>
      <c r="D1012" s="4" t="str">
        <f>IF(copyYourOldExportHere!G1012="x",IF(copyYourOldExportHere!C1012="","",copyYourOldExportHere!C1012),"")</f>
        <v/>
      </c>
      <c r="E1012" s="4" t="str">
        <f>IF(copyYourOldExportHere!G1012="x",IF(copyYourOldExportHere!D1012="","",copyYourOldExportHere!D1012),"")</f>
        <v/>
      </c>
      <c r="F1012" s="4" t="str">
        <f>IF(copyYourOldExportHere!G1012="x",IF(copyYourOldExportHere!E1012="","",copyYourOldExportHere!E1012),"")</f>
        <v/>
      </c>
      <c r="G1012" s="4" t="str">
        <f>IF(copyYourOldExportHere!G1012="x",IF(copyYourOldExportHere!F1012="","",copyYourOldExportHere!F1012),"")</f>
        <v/>
      </c>
      <c r="H1012" s="4" t="str">
        <f>IF(copyYourOldExportHere!G1012="x",IF(copyYourOldExportHere!G1012="","",copyYourOldExportHere!G1012),"")</f>
        <v/>
      </c>
      <c r="I1012" s="4" t="str">
        <f>IF(copyYourOldExportHere!G1012="x",IF(copyYourOldExportHere!H1012="","",copyYourOldExportHere!H1012),"")</f>
        <v/>
      </c>
      <c r="J1012" s="4" t="str">
        <f>IF(copyYourOldExportHere!G1012="x",IF(copyYourOldExportHere!I1012="","",copyYourOldExportHere!I1012),"")</f>
        <v/>
      </c>
      <c r="K1012">
        <v>1011</v>
      </c>
      <c r="L1012" t="s">
        <v>40</v>
      </c>
      <c r="M1012" t="s">
        <v>682</v>
      </c>
      <c r="N1012" t="s">
        <v>22</v>
      </c>
      <c r="O1012">
        <v>42</v>
      </c>
      <c r="P1012" t="s">
        <v>60</v>
      </c>
      <c r="Q1012" t="str">
        <f t="shared" si="91"/>
        <v/>
      </c>
      <c r="R1012" t="str">
        <f t="shared" si="92"/>
        <v/>
      </c>
      <c r="S1012" t="str">
        <f t="shared" si="93"/>
        <v/>
      </c>
      <c r="V1012" t="str">
        <f t="shared" si="94"/>
        <v>Morgan,EpCLA</v>
      </c>
      <c r="W1012" t="str">
        <f>IF(T1012&lt;&gt;"multiple",IF(ISERROR(VLOOKUP(SUBSTITUTE(SUBSTITUTE(V1012,"*","~*"),"+","~+"),playerChgs!G$2:H$411,2,FALSE)),"",VLOOKUP(SUBSTITUTE(SUBSTITUTE(V1012,"*","~*"),"+","~+"),playerChgs!G$2:H$411,2,FALSE)),"")</f>
        <v/>
      </c>
      <c r="X1012" t="str">
        <f t="shared" si="95"/>
        <v>Morgan,EpCLA</v>
      </c>
    </row>
    <row r="1013" spans="1:24" x14ac:dyDescent="0.25">
      <c r="A1013" s="7" t="str">
        <f t="shared" si="90"/>
        <v/>
      </c>
      <c r="B1013" s="4" t="str">
        <f>IF(copyYourOldExportHere!G1013="x",IF(copyYourOldExportHere!A1013="","",copyYourOldExportHere!A1013),"")</f>
        <v/>
      </c>
      <c r="C1013" s="4" t="str">
        <f>IF(copyYourOldExportHere!G1013="x",IF(copyYourOldExportHere!B1013="","",copyYourOldExportHere!B1013),"")</f>
        <v/>
      </c>
      <c r="D1013" s="4" t="str">
        <f>IF(copyYourOldExportHere!G1013="x",IF(copyYourOldExportHere!C1013="","",copyYourOldExportHere!C1013),"")</f>
        <v/>
      </c>
      <c r="E1013" s="4" t="str">
        <f>IF(copyYourOldExportHere!G1013="x",IF(copyYourOldExportHere!D1013="","",copyYourOldExportHere!D1013),"")</f>
        <v/>
      </c>
      <c r="F1013" s="4" t="str">
        <f>IF(copyYourOldExportHere!G1013="x",IF(copyYourOldExportHere!E1013="","",copyYourOldExportHere!E1013),"")</f>
        <v/>
      </c>
      <c r="G1013" s="4" t="str">
        <f>IF(copyYourOldExportHere!G1013="x",IF(copyYourOldExportHere!F1013="","",copyYourOldExportHere!F1013),"")</f>
        <v/>
      </c>
      <c r="H1013" s="4" t="str">
        <f>IF(copyYourOldExportHere!G1013="x",IF(copyYourOldExportHere!G1013="","",copyYourOldExportHere!G1013),"")</f>
        <v/>
      </c>
      <c r="I1013" s="4" t="str">
        <f>IF(copyYourOldExportHere!G1013="x",IF(copyYourOldExportHere!H1013="","",copyYourOldExportHere!H1013),"")</f>
        <v/>
      </c>
      <c r="J1013" s="4" t="str">
        <f>IF(copyYourOldExportHere!G1013="x",IF(copyYourOldExportHere!I1013="","",copyYourOldExportHere!I1013),"")</f>
        <v/>
      </c>
      <c r="K1013">
        <v>1012</v>
      </c>
      <c r="L1013" t="s">
        <v>36</v>
      </c>
      <c r="M1013" t="s">
        <v>0</v>
      </c>
      <c r="N1013" t="s">
        <v>22</v>
      </c>
      <c r="O1013">
        <v>165</v>
      </c>
      <c r="P1013" t="s">
        <v>67</v>
      </c>
      <c r="Q1013" t="str">
        <f t="shared" si="91"/>
        <v/>
      </c>
      <c r="R1013" t="str">
        <f t="shared" si="92"/>
        <v/>
      </c>
      <c r="S1013" t="str">
        <f t="shared" si="93"/>
        <v/>
      </c>
      <c r="V1013" t="str">
        <f t="shared" si="94"/>
        <v>Morton,CpATN</v>
      </c>
      <c r="W1013" t="str">
        <f>IF(T1013&lt;&gt;"multiple",IF(ISERROR(VLOOKUP(SUBSTITUTE(SUBSTITUTE(V1013,"*","~*"),"+","~+"),playerChgs!G$2:H$411,2,FALSE)),"",VLOOKUP(SUBSTITUTE(SUBSTITUTE(V1013,"*","~*"),"+","~+"),playerChgs!G$2:H$411,2,FALSE)),"")</f>
        <v/>
      </c>
      <c r="X1013" t="str">
        <f t="shared" si="95"/>
        <v>Morton,CpATN</v>
      </c>
    </row>
    <row r="1014" spans="1:24" x14ac:dyDescent="0.25">
      <c r="A1014" s="7" t="str">
        <f t="shared" si="90"/>
        <v/>
      </c>
      <c r="B1014" s="4" t="str">
        <f>IF(copyYourOldExportHere!G1014="x",IF(copyYourOldExportHere!A1014="","",copyYourOldExportHere!A1014),"")</f>
        <v/>
      </c>
      <c r="C1014" s="4" t="str">
        <f>IF(copyYourOldExportHere!G1014="x",IF(copyYourOldExportHere!B1014="","",copyYourOldExportHere!B1014),"")</f>
        <v/>
      </c>
      <c r="D1014" s="4" t="str">
        <f>IF(copyYourOldExportHere!G1014="x",IF(copyYourOldExportHere!C1014="","",copyYourOldExportHere!C1014),"")</f>
        <v/>
      </c>
      <c r="E1014" s="4" t="str">
        <f>IF(copyYourOldExportHere!G1014="x",IF(copyYourOldExportHere!D1014="","",copyYourOldExportHere!D1014),"")</f>
        <v/>
      </c>
      <c r="F1014" s="4" t="str">
        <f>IF(copyYourOldExportHere!G1014="x",IF(copyYourOldExportHere!E1014="","",copyYourOldExportHere!E1014),"")</f>
        <v/>
      </c>
      <c r="G1014" s="4" t="str">
        <f>IF(copyYourOldExportHere!G1014="x",IF(copyYourOldExportHere!F1014="","",copyYourOldExportHere!F1014),"")</f>
        <v/>
      </c>
      <c r="H1014" s="4" t="str">
        <f>IF(copyYourOldExportHere!G1014="x",IF(copyYourOldExportHere!G1014="","",copyYourOldExportHere!G1014),"")</f>
        <v/>
      </c>
      <c r="I1014" s="4" t="str">
        <f>IF(copyYourOldExportHere!G1014="x",IF(copyYourOldExportHere!H1014="","",copyYourOldExportHere!H1014),"")</f>
        <v/>
      </c>
      <c r="J1014" s="4" t="str">
        <f>IF(copyYourOldExportHere!G1014="x",IF(copyYourOldExportHere!I1014="","",copyYourOldExportHere!I1014),"")</f>
        <v/>
      </c>
      <c r="K1014">
        <v>1013</v>
      </c>
      <c r="L1014" t="s">
        <v>35</v>
      </c>
      <c r="M1014" t="s">
        <v>560</v>
      </c>
      <c r="N1014" t="s">
        <v>27</v>
      </c>
      <c r="O1014">
        <v>473</v>
      </c>
      <c r="P1014" t="s">
        <v>1046</v>
      </c>
      <c r="Q1014" t="str">
        <f t="shared" si="91"/>
        <v/>
      </c>
      <c r="R1014" t="str">
        <f t="shared" si="92"/>
        <v/>
      </c>
      <c r="S1014" t="str">
        <f t="shared" si="93"/>
        <v/>
      </c>
      <c r="V1014" t="str">
        <f t="shared" si="94"/>
        <v>Mountcastle,RhBAA</v>
      </c>
      <c r="W1014" t="str">
        <f>IF(T1014&lt;&gt;"multiple",IF(ISERROR(VLOOKUP(SUBSTITUTE(SUBSTITUTE(V1014,"*","~*"),"+","~+"),playerChgs!G$2:H$411,2,FALSE)),"",VLOOKUP(SUBSTITUTE(SUBSTITUTE(V1014,"*","~*"),"+","~+"),playerChgs!G$2:H$411,2,FALSE)),"")</f>
        <v/>
      </c>
      <c r="X1014" t="str">
        <f t="shared" si="95"/>
        <v>Mountcastle,RhBAA</v>
      </c>
    </row>
    <row r="1015" spans="1:24" x14ac:dyDescent="0.25">
      <c r="A1015" s="7" t="str">
        <f t="shared" si="90"/>
        <v/>
      </c>
      <c r="B1015" s="4" t="str">
        <f>IF(copyYourOldExportHere!G1015="x",IF(copyYourOldExportHere!A1015="","",copyYourOldExportHere!A1015),"")</f>
        <v/>
      </c>
      <c r="C1015" s="4" t="str">
        <f>IF(copyYourOldExportHere!G1015="x",IF(copyYourOldExportHere!B1015="","",copyYourOldExportHere!B1015),"")</f>
        <v/>
      </c>
      <c r="D1015" s="4" t="str">
        <f>IF(copyYourOldExportHere!G1015="x",IF(copyYourOldExportHere!C1015="","",copyYourOldExportHere!C1015),"")</f>
        <v/>
      </c>
      <c r="E1015" s="4" t="str">
        <f>IF(copyYourOldExportHere!G1015="x",IF(copyYourOldExportHere!D1015="","",copyYourOldExportHere!D1015),"")</f>
        <v/>
      </c>
      <c r="F1015" s="4" t="str">
        <f>IF(copyYourOldExportHere!G1015="x",IF(copyYourOldExportHere!E1015="","",copyYourOldExportHere!E1015),"")</f>
        <v/>
      </c>
      <c r="G1015" s="4" t="str">
        <f>IF(copyYourOldExportHere!G1015="x",IF(copyYourOldExportHere!F1015="","",copyYourOldExportHere!F1015),"")</f>
        <v/>
      </c>
      <c r="H1015" s="4" t="str">
        <f>IF(copyYourOldExportHere!G1015="x",IF(copyYourOldExportHere!G1015="","",copyYourOldExportHere!G1015),"")</f>
        <v/>
      </c>
      <c r="I1015" s="4" t="str">
        <f>IF(copyYourOldExportHere!G1015="x",IF(copyYourOldExportHere!H1015="","",copyYourOldExportHere!H1015),"")</f>
        <v/>
      </c>
      <c r="J1015" s="4" t="str">
        <f>IF(copyYourOldExportHere!G1015="x",IF(copyYourOldExportHere!I1015="","",copyYourOldExportHere!I1015),"")</f>
        <v/>
      </c>
      <c r="K1015">
        <v>1014</v>
      </c>
      <c r="L1015" t="s">
        <v>45</v>
      </c>
      <c r="M1015" t="s">
        <v>683</v>
      </c>
      <c r="N1015" t="s">
        <v>22</v>
      </c>
      <c r="O1015">
        <v>49</v>
      </c>
      <c r="P1015" t="s">
        <v>71</v>
      </c>
      <c r="Q1015" t="str">
        <f t="shared" si="91"/>
        <v/>
      </c>
      <c r="R1015" t="str">
        <f t="shared" si="92"/>
        <v/>
      </c>
      <c r="S1015" t="str">
        <f t="shared" si="93"/>
        <v/>
      </c>
      <c r="V1015" t="str">
        <f t="shared" si="94"/>
        <v>Muller,K*pOAA</v>
      </c>
      <c r="W1015" t="str">
        <f>IF(T1015&lt;&gt;"multiple",IF(ISERROR(VLOOKUP(SUBSTITUTE(SUBSTITUTE(V1015,"*","~*"),"+","~+"),playerChgs!G$2:H$411,2,FALSE)),"",VLOOKUP(SUBSTITUTE(SUBSTITUTE(V1015,"*","~*"),"+","~+"),playerChgs!G$2:H$411,2,FALSE)),"")</f>
        <v/>
      </c>
      <c r="X1015" t="str">
        <f t="shared" si="95"/>
        <v>Muller,K*pOAA</v>
      </c>
    </row>
    <row r="1016" spans="1:24" x14ac:dyDescent="0.25">
      <c r="A1016" s="7" t="str">
        <f t="shared" si="90"/>
        <v/>
      </c>
      <c r="B1016" s="4" t="str">
        <f>IF(copyYourOldExportHere!G1016="x",IF(copyYourOldExportHere!A1016="","",copyYourOldExportHere!A1016),"")</f>
        <v/>
      </c>
      <c r="C1016" s="4" t="str">
        <f>IF(copyYourOldExportHere!G1016="x",IF(copyYourOldExportHere!B1016="","",copyYourOldExportHere!B1016),"")</f>
        <v/>
      </c>
      <c r="D1016" s="4" t="str">
        <f>IF(copyYourOldExportHere!G1016="x",IF(copyYourOldExportHere!C1016="","",copyYourOldExportHere!C1016),"")</f>
        <v/>
      </c>
      <c r="E1016" s="4" t="str">
        <f>IF(copyYourOldExportHere!G1016="x",IF(copyYourOldExportHere!D1016="","",copyYourOldExportHere!D1016),"")</f>
        <v/>
      </c>
      <c r="F1016" s="4" t="str">
        <f>IF(copyYourOldExportHere!G1016="x",IF(copyYourOldExportHere!E1016="","",copyYourOldExportHere!E1016),"")</f>
        <v/>
      </c>
      <c r="G1016" s="4" t="str">
        <f>IF(copyYourOldExportHere!G1016="x",IF(copyYourOldExportHere!F1016="","",copyYourOldExportHere!F1016),"")</f>
        <v/>
      </c>
      <c r="H1016" s="4" t="str">
        <f>IF(copyYourOldExportHere!G1016="x",IF(copyYourOldExportHere!G1016="","",copyYourOldExportHere!G1016),"")</f>
        <v/>
      </c>
      <c r="I1016" s="4" t="str">
        <f>IF(copyYourOldExportHere!G1016="x",IF(copyYourOldExportHere!H1016="","",copyYourOldExportHere!H1016),"")</f>
        <v/>
      </c>
      <c r="J1016" s="4" t="str">
        <f>IF(copyYourOldExportHere!G1016="x",IF(copyYourOldExportHere!I1016="","",copyYourOldExportHere!I1016),"")</f>
        <v/>
      </c>
      <c r="K1016">
        <v>1015</v>
      </c>
      <c r="L1016" t="s">
        <v>35</v>
      </c>
      <c r="M1016" t="s">
        <v>684</v>
      </c>
      <c r="N1016" t="s">
        <v>27</v>
      </c>
      <c r="O1016">
        <v>444</v>
      </c>
      <c r="P1016" t="s">
        <v>1847</v>
      </c>
      <c r="Q1016" t="str">
        <f t="shared" si="91"/>
        <v/>
      </c>
      <c r="R1016" t="str">
        <f t="shared" si="92"/>
        <v/>
      </c>
      <c r="S1016" t="str">
        <f t="shared" si="93"/>
        <v/>
      </c>
      <c r="V1016" t="str">
        <f t="shared" si="94"/>
        <v>Mullins,C*hBAA</v>
      </c>
      <c r="W1016" t="str">
        <f>IF(T1016&lt;&gt;"multiple",IF(ISERROR(VLOOKUP(SUBSTITUTE(SUBSTITUTE(V1016,"*","~*"),"+","~+"),playerChgs!G$2:H$411,2,FALSE)),"",VLOOKUP(SUBSTITUTE(SUBSTITUTE(V1016,"*","~*"),"+","~+"),playerChgs!G$2:H$411,2,FALSE)),"")</f>
        <v/>
      </c>
      <c r="X1016" t="str">
        <f t="shared" si="95"/>
        <v>Mullins,C*hBAA</v>
      </c>
    </row>
    <row r="1017" spans="1:24" x14ac:dyDescent="0.25">
      <c r="A1017" s="7" t="str">
        <f t="shared" si="90"/>
        <v/>
      </c>
      <c r="B1017" s="4" t="str">
        <f>IF(copyYourOldExportHere!G1017="x",IF(copyYourOldExportHere!A1017="","",copyYourOldExportHere!A1017),"")</f>
        <v/>
      </c>
      <c r="C1017" s="4" t="str">
        <f>IF(copyYourOldExportHere!G1017="x",IF(copyYourOldExportHere!B1017="","",copyYourOldExportHere!B1017),"")</f>
        <v/>
      </c>
      <c r="D1017" s="4" t="str">
        <f>IF(copyYourOldExportHere!G1017="x",IF(copyYourOldExportHere!C1017="","",copyYourOldExportHere!C1017),"")</f>
        <v/>
      </c>
      <c r="E1017" s="4" t="str">
        <f>IF(copyYourOldExportHere!G1017="x",IF(copyYourOldExportHere!D1017="","",copyYourOldExportHere!D1017),"")</f>
        <v/>
      </c>
      <c r="F1017" s="4" t="str">
        <f>IF(copyYourOldExportHere!G1017="x",IF(copyYourOldExportHere!E1017="","",copyYourOldExportHere!E1017),"")</f>
        <v/>
      </c>
      <c r="G1017" s="4" t="str">
        <f>IF(copyYourOldExportHere!G1017="x",IF(copyYourOldExportHere!F1017="","",copyYourOldExportHere!F1017),"")</f>
        <v/>
      </c>
      <c r="H1017" s="4" t="str">
        <f>IF(copyYourOldExportHere!G1017="x",IF(copyYourOldExportHere!G1017="","",copyYourOldExportHere!G1017),"")</f>
        <v/>
      </c>
      <c r="I1017" s="4" t="str">
        <f>IF(copyYourOldExportHere!G1017="x",IF(copyYourOldExportHere!H1017="","",copyYourOldExportHere!H1017),"")</f>
        <v/>
      </c>
      <c r="J1017" s="4" t="str">
        <f>IF(copyYourOldExportHere!G1017="x",IF(copyYourOldExportHere!I1017="","",copyYourOldExportHere!I1017),"")</f>
        <v/>
      </c>
      <c r="K1017">
        <v>1016</v>
      </c>
      <c r="L1017" t="s">
        <v>29</v>
      </c>
      <c r="M1017" t="s">
        <v>375</v>
      </c>
      <c r="N1017" t="s">
        <v>27</v>
      </c>
      <c r="O1017">
        <v>237</v>
      </c>
      <c r="P1017" t="s">
        <v>1848</v>
      </c>
      <c r="Q1017" t="str">
        <f t="shared" si="91"/>
        <v/>
      </c>
      <c r="R1017" t="str">
        <f t="shared" si="92"/>
        <v/>
      </c>
      <c r="S1017" t="str">
        <f t="shared" si="93"/>
        <v/>
      </c>
      <c r="V1017" t="str">
        <f t="shared" si="94"/>
        <v>Muncy,M*hLAN</v>
      </c>
      <c r="W1017" t="str">
        <f>IF(T1017&lt;&gt;"multiple",IF(ISERROR(VLOOKUP(SUBSTITUTE(SUBSTITUTE(V1017,"*","~*"),"+","~+"),playerChgs!G$2:H$411,2,FALSE)),"",VLOOKUP(SUBSTITUTE(SUBSTITUTE(V1017,"*","~*"),"+","~+"),playerChgs!G$2:H$411,2,FALSE)),"")</f>
        <v/>
      </c>
      <c r="X1017" t="str">
        <f t="shared" si="95"/>
        <v>Muncy,M*hLAN</v>
      </c>
    </row>
    <row r="1018" spans="1:24" x14ac:dyDescent="0.25">
      <c r="A1018" s="7" t="str">
        <f t="shared" si="90"/>
        <v/>
      </c>
      <c r="B1018" s="4" t="str">
        <f>IF(copyYourOldExportHere!G1018="x",IF(copyYourOldExportHere!A1018="","",copyYourOldExportHere!A1018),"")</f>
        <v/>
      </c>
      <c r="C1018" s="4" t="str">
        <f>IF(copyYourOldExportHere!G1018="x",IF(copyYourOldExportHere!B1018="","",copyYourOldExportHere!B1018),"")</f>
        <v/>
      </c>
      <c r="D1018" s="4" t="str">
        <f>IF(copyYourOldExportHere!G1018="x",IF(copyYourOldExportHere!C1018="","",copyYourOldExportHere!C1018),"")</f>
        <v/>
      </c>
      <c r="E1018" s="4" t="str">
        <f>IF(copyYourOldExportHere!G1018="x",IF(copyYourOldExportHere!D1018="","",copyYourOldExportHere!D1018),"")</f>
        <v/>
      </c>
      <c r="F1018" s="4" t="str">
        <f>IF(copyYourOldExportHere!G1018="x",IF(copyYourOldExportHere!E1018="","",copyYourOldExportHere!E1018),"")</f>
        <v/>
      </c>
      <c r="G1018" s="4" t="str">
        <f>IF(copyYourOldExportHere!G1018="x",IF(copyYourOldExportHere!F1018="","",copyYourOldExportHere!F1018),"")</f>
        <v/>
      </c>
      <c r="H1018" s="4" t="str">
        <f>IF(copyYourOldExportHere!G1018="x",IF(copyYourOldExportHere!G1018="","",copyYourOldExportHere!G1018),"")</f>
        <v/>
      </c>
      <c r="I1018" s="4" t="str">
        <f>IF(copyYourOldExportHere!G1018="x",IF(copyYourOldExportHere!H1018="","",copyYourOldExportHere!H1018),"")</f>
        <v/>
      </c>
      <c r="J1018" s="4" t="str">
        <f>IF(copyYourOldExportHere!G1018="x",IF(copyYourOldExportHere!I1018="","",copyYourOldExportHere!I1018),"")</f>
        <v/>
      </c>
      <c r="K1018">
        <v>1017</v>
      </c>
      <c r="L1018" t="s">
        <v>41</v>
      </c>
      <c r="M1018" t="s">
        <v>685</v>
      </c>
      <c r="N1018" t="s">
        <v>22</v>
      </c>
      <c r="O1018">
        <v>59</v>
      </c>
      <c r="P1018" t="s">
        <v>61</v>
      </c>
      <c r="Q1018" t="str">
        <f t="shared" si="91"/>
        <v/>
      </c>
      <c r="R1018" t="str">
        <f t="shared" si="92"/>
        <v/>
      </c>
      <c r="S1018" t="str">
        <f t="shared" si="93"/>
        <v/>
      </c>
      <c r="V1018" t="str">
        <f t="shared" si="94"/>
        <v>Munoz,ApSEA</v>
      </c>
      <c r="W1018" t="str">
        <f>IF(T1018&lt;&gt;"multiple",IF(ISERROR(VLOOKUP(SUBSTITUTE(SUBSTITUTE(V1018,"*","~*"),"+","~+"),playerChgs!G$2:H$411,2,FALSE)),"",VLOOKUP(SUBSTITUTE(SUBSTITUTE(V1018,"*","~*"),"+","~+"),playerChgs!G$2:H$411,2,FALSE)),"")</f>
        <v/>
      </c>
      <c r="X1018" t="str">
        <f t="shared" si="95"/>
        <v>Munoz,ApSEA</v>
      </c>
    </row>
    <row r="1019" spans="1:24" x14ac:dyDescent="0.25">
      <c r="A1019" s="7" t="str">
        <f t="shared" si="90"/>
        <v/>
      </c>
      <c r="B1019" s="4" t="str">
        <f>IF(copyYourOldExportHere!G1019="x",IF(copyYourOldExportHere!A1019="","",copyYourOldExportHere!A1019),"")</f>
        <v/>
      </c>
      <c r="C1019" s="4" t="str">
        <f>IF(copyYourOldExportHere!G1019="x",IF(copyYourOldExportHere!B1019="","",copyYourOldExportHere!B1019),"")</f>
        <v/>
      </c>
      <c r="D1019" s="4" t="str">
        <f>IF(copyYourOldExportHere!G1019="x",IF(copyYourOldExportHere!C1019="","",copyYourOldExportHere!C1019),"")</f>
        <v/>
      </c>
      <c r="E1019" s="4" t="str">
        <f>IF(copyYourOldExportHere!G1019="x",IF(copyYourOldExportHere!D1019="","",copyYourOldExportHere!D1019),"")</f>
        <v/>
      </c>
      <c r="F1019" s="4" t="str">
        <f>IF(copyYourOldExportHere!G1019="x",IF(copyYourOldExportHere!E1019="","",copyYourOldExportHere!E1019),"")</f>
        <v/>
      </c>
      <c r="G1019" s="4" t="str">
        <f>IF(copyYourOldExportHere!G1019="x",IF(copyYourOldExportHere!F1019="","",copyYourOldExportHere!F1019),"")</f>
        <v/>
      </c>
      <c r="H1019" s="4" t="str">
        <f>IF(copyYourOldExportHere!G1019="x",IF(copyYourOldExportHere!G1019="","",copyYourOldExportHere!G1019),"")</f>
        <v/>
      </c>
      <c r="I1019" s="4" t="str">
        <f>IF(copyYourOldExportHere!G1019="x",IF(copyYourOldExportHere!H1019="","",copyYourOldExportHere!H1019),"")</f>
        <v/>
      </c>
      <c r="J1019" s="4" t="str">
        <f>IF(copyYourOldExportHere!G1019="x",IF(copyYourOldExportHere!I1019="","",copyYourOldExportHere!I1019),"")</f>
        <v/>
      </c>
      <c r="K1019">
        <v>1018</v>
      </c>
      <c r="L1019" t="s">
        <v>102</v>
      </c>
      <c r="M1019" t="s">
        <v>1849</v>
      </c>
      <c r="N1019" t="s">
        <v>22</v>
      </c>
      <c r="O1019">
        <v>83</v>
      </c>
      <c r="P1019" t="s">
        <v>69</v>
      </c>
      <c r="Q1019" t="str">
        <f t="shared" si="91"/>
        <v/>
      </c>
      <c r="R1019" t="str">
        <f t="shared" si="92"/>
        <v/>
      </c>
      <c r="S1019" t="str">
        <f t="shared" si="93"/>
        <v/>
      </c>
      <c r="V1019" t="str">
        <f t="shared" si="94"/>
        <v>Munoz,RpMMN</v>
      </c>
      <c r="W1019" t="str">
        <f>IF(T1019&lt;&gt;"multiple",IF(ISERROR(VLOOKUP(SUBSTITUTE(SUBSTITUTE(V1019,"*","~*"),"+","~+"),playerChgs!G$2:H$411,2,FALSE)),"",VLOOKUP(SUBSTITUTE(SUBSTITUTE(V1019,"*","~*"),"+","~+"),playerChgs!G$2:H$411,2,FALSE)),"")</f>
        <v/>
      </c>
      <c r="X1019" t="str">
        <f t="shared" si="95"/>
        <v>Munoz,RpMMN</v>
      </c>
    </row>
    <row r="1020" spans="1:24" x14ac:dyDescent="0.25">
      <c r="A1020" s="7" t="str">
        <f t="shared" si="90"/>
        <v/>
      </c>
      <c r="B1020" s="4" t="str">
        <f>IF(copyYourOldExportHere!G1020="x",IF(copyYourOldExportHere!A1020="","",copyYourOldExportHere!A1020),"")</f>
        <v/>
      </c>
      <c r="C1020" s="4" t="str">
        <f>IF(copyYourOldExportHere!G1020="x",IF(copyYourOldExportHere!B1020="","",copyYourOldExportHere!B1020),"")</f>
        <v/>
      </c>
      <c r="D1020" s="4" t="str">
        <f>IF(copyYourOldExportHere!G1020="x",IF(copyYourOldExportHere!C1020="","",copyYourOldExportHere!C1020),"")</f>
        <v/>
      </c>
      <c r="E1020" s="4" t="str">
        <f>IF(copyYourOldExportHere!G1020="x",IF(copyYourOldExportHere!D1020="","",copyYourOldExportHere!D1020),"")</f>
        <v/>
      </c>
      <c r="F1020" s="4" t="str">
        <f>IF(copyYourOldExportHere!G1020="x",IF(copyYourOldExportHere!E1020="","",copyYourOldExportHere!E1020),"")</f>
        <v/>
      </c>
      <c r="G1020" s="4" t="str">
        <f>IF(copyYourOldExportHere!G1020="x",IF(copyYourOldExportHere!F1020="","",copyYourOldExportHere!F1020),"")</f>
        <v/>
      </c>
      <c r="H1020" s="4" t="str">
        <f>IF(copyYourOldExportHere!G1020="x",IF(copyYourOldExportHere!G1020="","",copyYourOldExportHere!G1020),"")</f>
        <v/>
      </c>
      <c r="I1020" s="4" t="str">
        <f>IF(copyYourOldExportHere!G1020="x",IF(copyYourOldExportHere!H1020="","",copyYourOldExportHere!H1020),"")</f>
        <v/>
      </c>
      <c r="J1020" s="4" t="str">
        <f>IF(copyYourOldExportHere!G1020="x",IF(copyYourOldExportHere!I1020="","",copyYourOldExportHere!I1020),"")</f>
        <v/>
      </c>
      <c r="K1020">
        <v>1019</v>
      </c>
      <c r="L1020" t="s">
        <v>36</v>
      </c>
      <c r="M1020" t="s">
        <v>467</v>
      </c>
      <c r="N1020" t="s">
        <v>27</v>
      </c>
      <c r="O1020">
        <v>233</v>
      </c>
      <c r="P1020" t="s">
        <v>1850</v>
      </c>
      <c r="Q1020" t="str">
        <f t="shared" si="91"/>
        <v/>
      </c>
      <c r="R1020" t="str">
        <f t="shared" si="92"/>
        <v/>
      </c>
      <c r="S1020" t="str">
        <f t="shared" si="93"/>
        <v/>
      </c>
      <c r="V1020" t="str">
        <f t="shared" si="94"/>
        <v>Murphy,ShATN</v>
      </c>
      <c r="W1020" t="str">
        <f>IF(T1020&lt;&gt;"multiple",IF(ISERROR(VLOOKUP(SUBSTITUTE(SUBSTITUTE(V1020,"*","~*"),"+","~+"),playerChgs!G$2:H$411,2,FALSE)),"",VLOOKUP(SUBSTITUTE(SUBSTITUTE(V1020,"*","~*"),"+","~+"),playerChgs!G$2:H$411,2,FALSE)),"")</f>
        <v/>
      </c>
      <c r="X1020" t="str">
        <f t="shared" si="95"/>
        <v>Murphy,ShATN</v>
      </c>
    </row>
    <row r="1021" spans="1:24" x14ac:dyDescent="0.25">
      <c r="A1021" s="7" t="str">
        <f t="shared" si="90"/>
        <v/>
      </c>
      <c r="B1021" s="4" t="str">
        <f>IF(copyYourOldExportHere!G1021="x",IF(copyYourOldExportHere!A1021="","",copyYourOldExportHere!A1021),"")</f>
        <v/>
      </c>
      <c r="C1021" s="4" t="str">
        <f>IF(copyYourOldExportHere!G1021="x",IF(copyYourOldExportHere!B1021="","",copyYourOldExportHere!B1021),"")</f>
        <v/>
      </c>
      <c r="D1021" s="4" t="str">
        <f>IF(copyYourOldExportHere!G1021="x",IF(copyYourOldExportHere!C1021="","",copyYourOldExportHere!C1021),"")</f>
        <v/>
      </c>
      <c r="E1021" s="4" t="str">
        <f>IF(copyYourOldExportHere!G1021="x",IF(copyYourOldExportHere!D1021="","",copyYourOldExportHere!D1021),"")</f>
        <v/>
      </c>
      <c r="F1021" s="4" t="str">
        <f>IF(copyYourOldExportHere!G1021="x",IF(copyYourOldExportHere!E1021="","",copyYourOldExportHere!E1021),"")</f>
        <v/>
      </c>
      <c r="G1021" s="4" t="str">
        <f>IF(copyYourOldExportHere!G1021="x",IF(copyYourOldExportHere!F1021="","",copyYourOldExportHere!F1021),"")</f>
        <v/>
      </c>
      <c r="H1021" s="4" t="str">
        <f>IF(copyYourOldExportHere!G1021="x",IF(copyYourOldExportHere!G1021="","",copyYourOldExportHere!G1021),"")</f>
        <v/>
      </c>
      <c r="I1021" s="4" t="str">
        <f>IF(copyYourOldExportHere!G1021="x",IF(copyYourOldExportHere!H1021="","",copyYourOldExportHere!H1021),"")</f>
        <v/>
      </c>
      <c r="J1021" s="4" t="str">
        <f>IF(copyYourOldExportHere!G1021="x",IF(copyYourOldExportHere!I1021="","",copyYourOldExportHere!I1021),"")</f>
        <v/>
      </c>
      <c r="K1021">
        <v>1020</v>
      </c>
      <c r="L1021" t="s">
        <v>28</v>
      </c>
      <c r="M1021" t="s">
        <v>686</v>
      </c>
      <c r="N1021" t="s">
        <v>27</v>
      </c>
      <c r="O1021">
        <v>34</v>
      </c>
      <c r="P1021" t="s">
        <v>1851</v>
      </c>
      <c r="Q1021" t="str">
        <f t="shared" si="91"/>
        <v/>
      </c>
      <c r="R1021" t="str">
        <f t="shared" si="92"/>
        <v/>
      </c>
      <c r="S1021" t="str">
        <f t="shared" si="93"/>
        <v/>
      </c>
      <c r="T1021" t="s">
        <v>6</v>
      </c>
      <c r="V1021" t="str">
        <f t="shared" si="94"/>
        <v>Murphy,ThSFN</v>
      </c>
      <c r="W1021" t="str">
        <f>IF(T1021&lt;&gt;"multiple",IF(ISERROR(VLOOKUP(SUBSTITUTE(SUBSTITUTE(V1021,"*","~*"),"+","~+"),playerChgs!G$2:H$411,2,FALSE)),"",VLOOKUP(SUBSTITUTE(SUBSTITUTE(V1021,"*","~*"),"+","~+"),playerChgs!G$2:H$411,2,FALSE)),"")</f>
        <v/>
      </c>
      <c r="X1021" t="str">
        <f t="shared" si="95"/>
        <v>Murphy,ThSFN</v>
      </c>
    </row>
    <row r="1022" spans="1:24" x14ac:dyDescent="0.25">
      <c r="A1022" s="7" t="str">
        <f t="shared" si="90"/>
        <v/>
      </c>
      <c r="B1022" s="4" t="str">
        <f>IF(copyYourOldExportHere!G1022="x",IF(copyYourOldExportHere!A1022="","",copyYourOldExportHere!A1022),"")</f>
        <v/>
      </c>
      <c r="C1022" s="4" t="str">
        <f>IF(copyYourOldExportHere!G1022="x",IF(copyYourOldExportHere!B1022="","",copyYourOldExportHere!B1022),"")</f>
        <v/>
      </c>
      <c r="D1022" s="4" t="str">
        <f>IF(copyYourOldExportHere!G1022="x",IF(copyYourOldExportHere!C1022="","",copyYourOldExportHere!C1022),"")</f>
        <v/>
      </c>
      <c r="E1022" s="4" t="str">
        <f>IF(copyYourOldExportHere!G1022="x",IF(copyYourOldExportHere!D1022="","",copyYourOldExportHere!D1022),"")</f>
        <v/>
      </c>
      <c r="F1022" s="4" t="str">
        <f>IF(copyYourOldExportHere!G1022="x",IF(copyYourOldExportHere!E1022="","",copyYourOldExportHere!E1022),"")</f>
        <v/>
      </c>
      <c r="G1022" s="4" t="str">
        <f>IF(copyYourOldExportHere!G1022="x",IF(copyYourOldExportHere!F1022="","",copyYourOldExportHere!F1022),"")</f>
        <v/>
      </c>
      <c r="H1022" s="4" t="str">
        <f>IF(copyYourOldExportHere!G1022="x",IF(copyYourOldExportHere!G1022="","",copyYourOldExportHere!G1022),"")</f>
        <v/>
      </c>
      <c r="I1022" s="4" t="str">
        <f>IF(copyYourOldExportHere!G1022="x",IF(copyYourOldExportHere!H1022="","",copyYourOldExportHere!H1022),"")</f>
        <v/>
      </c>
      <c r="J1022" s="4" t="str">
        <f>IF(copyYourOldExportHere!G1022="x",IF(copyYourOldExportHere!I1022="","",copyYourOldExportHere!I1022),"")</f>
        <v/>
      </c>
      <c r="K1022">
        <v>1021</v>
      </c>
      <c r="L1022" t="s">
        <v>26</v>
      </c>
      <c r="M1022" t="s">
        <v>289</v>
      </c>
      <c r="N1022" t="s">
        <v>22</v>
      </c>
      <c r="O1022">
        <v>100</v>
      </c>
      <c r="P1022" t="s">
        <v>67</v>
      </c>
      <c r="Q1022" t="str">
        <f t="shared" si="91"/>
        <v/>
      </c>
      <c r="R1022" t="str">
        <f t="shared" si="92"/>
        <v/>
      </c>
      <c r="S1022" t="str">
        <f t="shared" si="93"/>
        <v/>
      </c>
      <c r="V1022" t="str">
        <f t="shared" si="94"/>
        <v>Musgrove,JpSDN</v>
      </c>
      <c r="W1022" t="str">
        <f>IF(T1022&lt;&gt;"multiple",IF(ISERROR(VLOOKUP(SUBSTITUTE(SUBSTITUTE(V1022,"*","~*"),"+","~+"),playerChgs!G$2:H$411,2,FALSE)),"",VLOOKUP(SUBSTITUTE(SUBSTITUTE(V1022,"*","~*"),"+","~+"),playerChgs!G$2:H$411,2,FALSE)),"")</f>
        <v/>
      </c>
      <c r="X1022" t="str">
        <f t="shared" si="95"/>
        <v>Musgrove,JpSDN</v>
      </c>
    </row>
    <row r="1023" spans="1:24" x14ac:dyDescent="0.25">
      <c r="A1023" s="7" t="str">
        <f t="shared" si="90"/>
        <v/>
      </c>
      <c r="B1023" s="4" t="str">
        <f>IF(copyYourOldExportHere!G1023="x",IF(copyYourOldExportHere!A1023="","",copyYourOldExportHere!A1023),"")</f>
        <v/>
      </c>
      <c r="C1023" s="4" t="str">
        <f>IF(copyYourOldExportHere!G1023="x",IF(copyYourOldExportHere!B1023="","",copyYourOldExportHere!B1023),"")</f>
        <v/>
      </c>
      <c r="D1023" s="4" t="str">
        <f>IF(copyYourOldExportHere!G1023="x",IF(copyYourOldExportHere!C1023="","",copyYourOldExportHere!C1023),"")</f>
        <v/>
      </c>
      <c r="E1023" s="4" t="str">
        <f>IF(copyYourOldExportHere!G1023="x",IF(copyYourOldExportHere!D1023="","",copyYourOldExportHere!D1023),"")</f>
        <v/>
      </c>
      <c r="F1023" s="4" t="str">
        <f>IF(copyYourOldExportHere!G1023="x",IF(copyYourOldExportHere!E1023="","",copyYourOldExportHere!E1023),"")</f>
        <v/>
      </c>
      <c r="G1023" s="4" t="str">
        <f>IF(copyYourOldExportHere!G1023="x",IF(copyYourOldExportHere!F1023="","",copyYourOldExportHere!F1023),"")</f>
        <v/>
      </c>
      <c r="H1023" s="4" t="str">
        <f>IF(copyYourOldExportHere!G1023="x",IF(copyYourOldExportHere!G1023="","",copyYourOldExportHere!G1023),"")</f>
        <v/>
      </c>
      <c r="I1023" s="4" t="str">
        <f>IF(copyYourOldExportHere!G1023="x",IF(copyYourOldExportHere!H1023="","",copyYourOldExportHere!H1023),"")</f>
        <v/>
      </c>
      <c r="J1023" s="4" t="str">
        <f>IF(copyYourOldExportHere!G1023="x",IF(copyYourOldExportHere!I1023="","",copyYourOldExportHere!I1023),"")</f>
        <v/>
      </c>
      <c r="K1023">
        <v>1022</v>
      </c>
      <c r="L1023" t="s">
        <v>118</v>
      </c>
      <c r="M1023" t="s">
        <v>874</v>
      </c>
      <c r="N1023" t="s">
        <v>22</v>
      </c>
      <c r="O1023">
        <v>11</v>
      </c>
      <c r="P1023" t="s">
        <v>62</v>
      </c>
      <c r="Q1023" t="str">
        <f t="shared" si="91"/>
        <v/>
      </c>
      <c r="R1023" t="str">
        <f t="shared" si="92"/>
        <v/>
      </c>
      <c r="S1023" t="str">
        <f t="shared" si="93"/>
        <v/>
      </c>
      <c r="T1023" t="s">
        <v>6</v>
      </c>
      <c r="V1023" t="str">
        <f t="shared" si="94"/>
        <v>Mushinski,P*pHOA</v>
      </c>
      <c r="W1023" t="str">
        <f>IF(T1023&lt;&gt;"multiple",IF(ISERROR(VLOOKUP(SUBSTITUTE(SUBSTITUTE(V1023,"*","~*"),"+","~+"),playerChgs!G$2:H$411,2,FALSE)),"",VLOOKUP(SUBSTITUTE(SUBSTITUTE(V1023,"*","~*"),"+","~+"),playerChgs!G$2:H$411,2,FALSE)),"")</f>
        <v/>
      </c>
      <c r="X1023" t="str">
        <f t="shared" si="95"/>
        <v>Mushinski,P*pHOA</v>
      </c>
    </row>
    <row r="1024" spans="1:24" x14ac:dyDescent="0.25">
      <c r="A1024" s="7" t="str">
        <f t="shared" si="90"/>
        <v/>
      </c>
      <c r="B1024" s="4" t="str">
        <f>IF(copyYourOldExportHere!G1024="x",IF(copyYourOldExportHere!A1024="","",copyYourOldExportHere!A1024),"")</f>
        <v/>
      </c>
      <c r="C1024" s="4" t="str">
        <f>IF(copyYourOldExportHere!G1024="x",IF(copyYourOldExportHere!B1024="","",copyYourOldExportHere!B1024),"")</f>
        <v/>
      </c>
      <c r="D1024" s="4" t="str">
        <f>IF(copyYourOldExportHere!G1024="x",IF(copyYourOldExportHere!C1024="","",copyYourOldExportHere!C1024),"")</f>
        <v/>
      </c>
      <c r="E1024" s="4" t="str">
        <f>IF(copyYourOldExportHere!G1024="x",IF(copyYourOldExportHere!D1024="","",copyYourOldExportHere!D1024),"")</f>
        <v/>
      </c>
      <c r="F1024" s="4" t="str">
        <f>IF(copyYourOldExportHere!G1024="x",IF(copyYourOldExportHere!E1024="","",copyYourOldExportHere!E1024),"")</f>
        <v/>
      </c>
      <c r="G1024" s="4" t="str">
        <f>IF(copyYourOldExportHere!G1024="x",IF(copyYourOldExportHere!F1024="","",copyYourOldExportHere!F1024),"")</f>
        <v/>
      </c>
      <c r="H1024" s="4" t="str">
        <f>IF(copyYourOldExportHere!G1024="x",IF(copyYourOldExportHere!G1024="","",copyYourOldExportHere!G1024),"")</f>
        <v/>
      </c>
      <c r="I1024" s="4" t="str">
        <f>IF(copyYourOldExportHere!G1024="x",IF(copyYourOldExportHere!H1024="","",copyYourOldExportHere!H1024),"")</f>
        <v/>
      </c>
      <c r="J1024" s="4" t="str">
        <f>IF(copyYourOldExportHere!G1024="x",IF(copyYourOldExportHere!I1024="","",copyYourOldExportHere!I1024),"")</f>
        <v/>
      </c>
      <c r="K1024">
        <v>1023</v>
      </c>
      <c r="L1024" t="s">
        <v>102</v>
      </c>
      <c r="M1024" t="s">
        <v>1124</v>
      </c>
      <c r="N1024" t="s">
        <v>27</v>
      </c>
      <c r="O1024">
        <v>95</v>
      </c>
      <c r="P1024" t="s">
        <v>1852</v>
      </c>
      <c r="Q1024" t="str">
        <f t="shared" si="91"/>
        <v/>
      </c>
      <c r="R1024" t="str">
        <f t="shared" si="92"/>
        <v/>
      </c>
      <c r="S1024" t="str">
        <f t="shared" si="93"/>
        <v/>
      </c>
      <c r="V1024" t="str">
        <f t="shared" si="94"/>
        <v>Myers,DhMMN</v>
      </c>
      <c r="W1024" t="str">
        <f>IF(T1024&lt;&gt;"multiple",IF(ISERROR(VLOOKUP(SUBSTITUTE(SUBSTITUTE(V1024,"*","~*"),"+","~+"),playerChgs!G$2:H$411,2,FALSE)),"",VLOOKUP(SUBSTITUTE(SUBSTITUTE(V1024,"*","~*"),"+","~+"),playerChgs!G$2:H$411,2,FALSE)),"")</f>
        <v/>
      </c>
      <c r="X1024" t="str">
        <f t="shared" si="95"/>
        <v>Myers,DhMMN</v>
      </c>
    </row>
    <row r="1025" spans="1:24" x14ac:dyDescent="0.25">
      <c r="A1025" s="7" t="str">
        <f t="shared" si="90"/>
        <v/>
      </c>
      <c r="B1025" s="4" t="str">
        <f>IF(copyYourOldExportHere!G1025="x",IF(copyYourOldExportHere!A1025="","",copyYourOldExportHere!A1025),"")</f>
        <v/>
      </c>
      <c r="C1025" s="4" t="str">
        <f>IF(copyYourOldExportHere!G1025="x",IF(copyYourOldExportHere!B1025="","",copyYourOldExportHere!B1025),"")</f>
        <v/>
      </c>
      <c r="D1025" s="4" t="str">
        <f>IF(copyYourOldExportHere!G1025="x",IF(copyYourOldExportHere!C1025="","",copyYourOldExportHere!C1025),"")</f>
        <v/>
      </c>
      <c r="E1025" s="4" t="str">
        <f>IF(copyYourOldExportHere!G1025="x",IF(copyYourOldExportHere!D1025="","",copyYourOldExportHere!D1025),"")</f>
        <v/>
      </c>
      <c r="F1025" s="4" t="str">
        <f>IF(copyYourOldExportHere!G1025="x",IF(copyYourOldExportHere!E1025="","",copyYourOldExportHere!E1025),"")</f>
        <v/>
      </c>
      <c r="G1025" s="4" t="str">
        <f>IF(copyYourOldExportHere!G1025="x",IF(copyYourOldExportHere!F1025="","",copyYourOldExportHere!F1025),"")</f>
        <v/>
      </c>
      <c r="H1025" s="4" t="str">
        <f>IF(copyYourOldExportHere!G1025="x",IF(copyYourOldExportHere!G1025="","",copyYourOldExportHere!G1025),"")</f>
        <v/>
      </c>
      <c r="I1025" s="4" t="str">
        <f>IF(copyYourOldExportHere!G1025="x",IF(copyYourOldExportHere!H1025="","",copyYourOldExportHere!H1025),"")</f>
        <v/>
      </c>
      <c r="J1025" s="4" t="str">
        <f>IF(copyYourOldExportHere!G1025="x",IF(copyYourOldExportHere!I1025="","",copyYourOldExportHere!I1025),"")</f>
        <v/>
      </c>
      <c r="K1025">
        <v>1024</v>
      </c>
      <c r="L1025" t="s">
        <v>30</v>
      </c>
      <c r="M1025" t="s">
        <v>1853</v>
      </c>
      <c r="N1025" t="s">
        <v>22</v>
      </c>
      <c r="O1025">
        <v>138</v>
      </c>
      <c r="P1025" t="s">
        <v>65</v>
      </c>
      <c r="Q1025" t="str">
        <f t="shared" si="91"/>
        <v/>
      </c>
      <c r="R1025" t="str">
        <f t="shared" si="92"/>
        <v/>
      </c>
      <c r="S1025" t="str">
        <f t="shared" si="93"/>
        <v/>
      </c>
      <c r="V1025" t="str">
        <f t="shared" si="94"/>
        <v>Myers,TpMLN</v>
      </c>
      <c r="W1025" t="str">
        <f>IF(T1025&lt;&gt;"multiple",IF(ISERROR(VLOOKUP(SUBSTITUTE(SUBSTITUTE(V1025,"*","~*"),"+","~+"),playerChgs!G$2:H$411,2,FALSE)),"",VLOOKUP(SUBSTITUTE(SUBSTITUTE(V1025,"*","~*"),"+","~+"),playerChgs!G$2:H$411,2,FALSE)),"")</f>
        <v/>
      </c>
      <c r="X1025" t="str">
        <f t="shared" si="95"/>
        <v>Myers,TpMLN</v>
      </c>
    </row>
    <row r="1026" spans="1:24" x14ac:dyDescent="0.25">
      <c r="A1026" s="7" t="str">
        <f t="shared" si="90"/>
        <v/>
      </c>
      <c r="B1026" s="4" t="str">
        <f>IF(copyYourOldExportHere!G1026="x",IF(copyYourOldExportHere!A1026="","",copyYourOldExportHere!A1026),"")</f>
        <v/>
      </c>
      <c r="C1026" s="4" t="str">
        <f>IF(copyYourOldExportHere!G1026="x",IF(copyYourOldExportHere!B1026="","",copyYourOldExportHere!B1026),"")</f>
        <v/>
      </c>
      <c r="D1026" s="4" t="str">
        <f>IF(copyYourOldExportHere!G1026="x",IF(copyYourOldExportHere!C1026="","",copyYourOldExportHere!C1026),"")</f>
        <v/>
      </c>
      <c r="E1026" s="4" t="str">
        <f>IF(copyYourOldExportHere!G1026="x",IF(copyYourOldExportHere!D1026="","",copyYourOldExportHere!D1026),"")</f>
        <v/>
      </c>
      <c r="F1026" s="4" t="str">
        <f>IF(copyYourOldExportHere!G1026="x",IF(copyYourOldExportHere!E1026="","",copyYourOldExportHere!E1026),"")</f>
        <v/>
      </c>
      <c r="G1026" s="4" t="str">
        <f>IF(copyYourOldExportHere!G1026="x",IF(copyYourOldExportHere!F1026="","",copyYourOldExportHere!F1026),"")</f>
        <v/>
      </c>
      <c r="H1026" s="4" t="str">
        <f>IF(copyYourOldExportHere!G1026="x",IF(copyYourOldExportHere!G1026="","",copyYourOldExportHere!G1026),"")</f>
        <v/>
      </c>
      <c r="I1026" s="4" t="str">
        <f>IF(copyYourOldExportHere!G1026="x",IF(copyYourOldExportHere!H1026="","",copyYourOldExportHere!H1026),"")</f>
        <v/>
      </c>
      <c r="J1026" s="4" t="str">
        <f>IF(copyYourOldExportHere!G1026="x",IF(copyYourOldExportHere!I1026="","",copyYourOldExportHere!I1026),"")</f>
        <v/>
      </c>
      <c r="K1026">
        <v>1025</v>
      </c>
      <c r="L1026" t="s">
        <v>49</v>
      </c>
      <c r="M1026" t="s">
        <v>1854</v>
      </c>
      <c r="N1026" t="s">
        <v>22</v>
      </c>
      <c r="O1026">
        <v>22</v>
      </c>
      <c r="P1026" t="s">
        <v>62</v>
      </c>
      <c r="Q1026" t="str">
        <f t="shared" si="91"/>
        <v/>
      </c>
      <c r="R1026" t="str">
        <f t="shared" si="92"/>
        <v/>
      </c>
      <c r="S1026" t="str">
        <f t="shared" si="93"/>
        <v/>
      </c>
      <c r="V1026" t="str">
        <f t="shared" si="94"/>
        <v>Nance,TpTOA</v>
      </c>
      <c r="W1026" t="str">
        <f>IF(T1026&lt;&gt;"multiple",IF(ISERROR(VLOOKUP(SUBSTITUTE(SUBSTITUTE(V1026,"*","~*"),"+","~+"),playerChgs!G$2:H$411,2,FALSE)),"",VLOOKUP(SUBSTITUTE(SUBSTITUTE(V1026,"*","~*"),"+","~+"),playerChgs!G$2:H$411,2,FALSE)),"")</f>
        <v/>
      </c>
      <c r="X1026" t="str">
        <f t="shared" si="95"/>
        <v>Nance,TpTOA</v>
      </c>
    </row>
    <row r="1027" spans="1:24" x14ac:dyDescent="0.25">
      <c r="A1027" s="7" t="str">
        <f t="shared" ref="A1027:A1090" si="96">CONCATENATE(LEFT(D1027,LEN(D1027)),E1027,C1027)</f>
        <v/>
      </c>
      <c r="B1027" s="4" t="str">
        <f>IF(copyYourOldExportHere!G1027="x",IF(copyYourOldExportHere!A1027="","",copyYourOldExportHere!A1027),"")</f>
        <v/>
      </c>
      <c r="C1027" s="4" t="str">
        <f>IF(copyYourOldExportHere!G1027="x",IF(copyYourOldExportHere!B1027="","",copyYourOldExportHere!B1027),"")</f>
        <v/>
      </c>
      <c r="D1027" s="4" t="str">
        <f>IF(copyYourOldExportHere!G1027="x",IF(copyYourOldExportHere!C1027="","",copyYourOldExportHere!C1027),"")</f>
        <v/>
      </c>
      <c r="E1027" s="4" t="str">
        <f>IF(copyYourOldExportHere!G1027="x",IF(copyYourOldExportHere!D1027="","",copyYourOldExportHere!D1027),"")</f>
        <v/>
      </c>
      <c r="F1027" s="4" t="str">
        <f>IF(copyYourOldExportHere!G1027="x",IF(copyYourOldExportHere!E1027="","",copyYourOldExportHere!E1027),"")</f>
        <v/>
      </c>
      <c r="G1027" s="4" t="str">
        <f>IF(copyYourOldExportHere!G1027="x",IF(copyYourOldExportHere!F1027="","",copyYourOldExportHere!F1027),"")</f>
        <v/>
      </c>
      <c r="H1027" s="4" t="str">
        <f>IF(copyYourOldExportHere!G1027="x",IF(copyYourOldExportHere!G1027="","",copyYourOldExportHere!G1027),"")</f>
        <v/>
      </c>
      <c r="I1027" s="4" t="str">
        <f>IF(copyYourOldExportHere!G1027="x",IF(copyYourOldExportHere!H1027="","",copyYourOldExportHere!H1027),"")</f>
        <v/>
      </c>
      <c r="J1027" s="4" t="str">
        <f>IF(copyYourOldExportHere!G1027="x",IF(copyYourOldExportHere!I1027="","",copyYourOldExportHere!I1027),"")</f>
        <v/>
      </c>
      <c r="K1027">
        <v>1026</v>
      </c>
      <c r="L1027" t="s">
        <v>102</v>
      </c>
      <c r="M1027" t="s">
        <v>875</v>
      </c>
      <c r="N1027" t="s">
        <v>22</v>
      </c>
      <c r="O1027">
        <v>50</v>
      </c>
      <c r="P1027" t="s">
        <v>62</v>
      </c>
      <c r="Q1027" t="str">
        <f t="shared" ref="Q1027:Q1090" si="97">IF(ISERROR(VLOOKUP(SUBSTITUTE(SUBSTITUTE($X1027,"*","~*"),"+","~+"),$A$2:$J$1663,8,FALSE)),"",VLOOKUP(SUBSTITUTE(SUBSTITUTE($X1027,"*","~*"),"+","~+"),$A$2:$J$1641,8,FALSE))</f>
        <v/>
      </c>
      <c r="R1027" t="str">
        <f t="shared" ref="R1027:R1090" si="98">IF(ISERROR(VLOOKUP(SUBSTITUTE(SUBSTITUTE($X1027,"*","~*"),"+","~+"),$A$2:$J$1663,9,FALSE)),"",VLOOKUP(SUBSTITUTE(SUBSTITUTE($X1027,"*","~*"),"+","~+"),$A$2:$J$1641,9,FALSE))</f>
        <v/>
      </c>
      <c r="S1027" t="str">
        <f t="shared" ref="S1027:S1090" si="99">IF(ISERROR(VLOOKUP(SUBSTITUTE(SUBSTITUTE($X1027,"*","~*"),"+","~+"),$A$2:$J$1663,10,FALSE)),"",VLOOKUP(SUBSTITUTE(SUBSTITUTE($X1027,"*","~*"),"+","~+"),$A$2:$J$1641,10,FALSE))</f>
        <v/>
      </c>
      <c r="V1027" t="str">
        <f t="shared" ref="V1027:V1090" si="100">IF(OR(RIGHT(M1027)="*",RIGHT(M1027)="+"),CONCATENATE(LEFT(M1027,LEN(M1027)),N1027,L1027),CONCATENATE(LEFT(M1027,LEN(M1027)),N1027,L1027))</f>
        <v>Nardi,A*pMMN</v>
      </c>
      <c r="W1027" t="str">
        <f>IF(T1027&lt;&gt;"multiple",IF(ISERROR(VLOOKUP(SUBSTITUTE(SUBSTITUTE(V1027,"*","~*"),"+","~+"),playerChgs!G$2:H$411,2,FALSE)),"",VLOOKUP(SUBSTITUTE(SUBSTITUTE(V1027,"*","~*"),"+","~+"),playerChgs!G$2:H$411,2,FALSE)),"")</f>
        <v/>
      </c>
      <c r="X1027" t="str">
        <f t="shared" ref="X1027:X1090" si="101">IF(W1027="",V1027,W1027)</f>
        <v>Nardi,A*pMMN</v>
      </c>
    </row>
    <row r="1028" spans="1:24" x14ac:dyDescent="0.25">
      <c r="A1028" s="7" t="str">
        <f t="shared" si="96"/>
        <v/>
      </c>
      <c r="B1028" s="4" t="str">
        <f>IF(copyYourOldExportHere!G1028="x",IF(copyYourOldExportHere!A1028="","",copyYourOldExportHere!A1028),"")</f>
        <v/>
      </c>
      <c r="C1028" s="4" t="str">
        <f>IF(copyYourOldExportHere!G1028="x",IF(copyYourOldExportHere!B1028="","",copyYourOldExportHere!B1028),"")</f>
        <v/>
      </c>
      <c r="D1028" s="4" t="str">
        <f>IF(copyYourOldExportHere!G1028="x",IF(copyYourOldExportHere!C1028="","",copyYourOldExportHere!C1028),"")</f>
        <v/>
      </c>
      <c r="E1028" s="4" t="str">
        <f>IF(copyYourOldExportHere!G1028="x",IF(copyYourOldExportHere!D1028="","",copyYourOldExportHere!D1028),"")</f>
        <v/>
      </c>
      <c r="F1028" s="4" t="str">
        <f>IF(copyYourOldExportHere!G1028="x",IF(copyYourOldExportHere!E1028="","",copyYourOldExportHere!E1028),"")</f>
        <v/>
      </c>
      <c r="G1028" s="4" t="str">
        <f>IF(copyYourOldExportHere!G1028="x",IF(copyYourOldExportHere!F1028="","",copyYourOldExportHere!F1028),"")</f>
        <v/>
      </c>
      <c r="H1028" s="4" t="str">
        <f>IF(copyYourOldExportHere!G1028="x",IF(copyYourOldExportHere!G1028="","",copyYourOldExportHere!G1028),"")</f>
        <v/>
      </c>
      <c r="I1028" s="4" t="str">
        <f>IF(copyYourOldExportHere!G1028="x",IF(copyYourOldExportHere!H1028="","",copyYourOldExportHere!H1028),"")</f>
        <v/>
      </c>
      <c r="J1028" s="4" t="str">
        <f>IF(copyYourOldExportHere!G1028="x",IF(copyYourOldExportHere!I1028="","",copyYourOldExportHere!I1028),"")</f>
        <v/>
      </c>
      <c r="K1028">
        <v>1027</v>
      </c>
      <c r="L1028" t="s">
        <v>44</v>
      </c>
      <c r="M1028" t="s">
        <v>1855</v>
      </c>
      <c r="N1028" t="s">
        <v>27</v>
      </c>
      <c r="O1028">
        <v>13</v>
      </c>
      <c r="P1028" t="s">
        <v>1515</v>
      </c>
      <c r="Q1028" t="str">
        <f t="shared" si="97"/>
        <v/>
      </c>
      <c r="R1028" t="str">
        <f t="shared" si="98"/>
        <v/>
      </c>
      <c r="S1028" t="str">
        <f t="shared" si="99"/>
        <v/>
      </c>
      <c r="T1028" t="s">
        <v>6</v>
      </c>
      <c r="V1028" t="str">
        <f t="shared" si="100"/>
        <v>Narvaez,ChNYA</v>
      </c>
      <c r="W1028" t="str">
        <f>IF(T1028&lt;&gt;"multiple",IF(ISERROR(VLOOKUP(SUBSTITUTE(SUBSTITUTE(V1028,"*","~*"),"+","~+"),playerChgs!G$2:H$411,2,FALSE)),"",VLOOKUP(SUBSTITUTE(SUBSTITUTE(V1028,"*","~*"),"+","~+"),playerChgs!G$2:H$411,2,FALSE)),"")</f>
        <v/>
      </c>
      <c r="X1028" t="str">
        <f t="shared" si="101"/>
        <v>Narvaez,ChNYA</v>
      </c>
    </row>
    <row r="1029" spans="1:24" x14ac:dyDescent="0.25">
      <c r="A1029" s="7" t="str">
        <f t="shared" si="96"/>
        <v/>
      </c>
      <c r="B1029" s="4" t="str">
        <f>IF(copyYourOldExportHere!G1029="x",IF(copyYourOldExportHere!A1029="","",copyYourOldExportHere!A1029),"")</f>
        <v/>
      </c>
      <c r="C1029" s="4" t="str">
        <f>IF(copyYourOldExportHere!G1029="x",IF(copyYourOldExportHere!B1029="","",copyYourOldExportHere!B1029),"")</f>
        <v/>
      </c>
      <c r="D1029" s="4" t="str">
        <f>IF(copyYourOldExportHere!G1029="x",IF(copyYourOldExportHere!C1029="","",copyYourOldExportHere!C1029),"")</f>
        <v/>
      </c>
      <c r="E1029" s="4" t="str">
        <f>IF(copyYourOldExportHere!G1029="x",IF(copyYourOldExportHere!D1029="","",copyYourOldExportHere!D1029),"")</f>
        <v/>
      </c>
      <c r="F1029" s="4" t="str">
        <f>IF(copyYourOldExportHere!G1029="x",IF(copyYourOldExportHere!E1029="","",copyYourOldExportHere!E1029),"")</f>
        <v/>
      </c>
      <c r="G1029" s="4" t="str">
        <f>IF(copyYourOldExportHere!G1029="x",IF(copyYourOldExportHere!F1029="","",copyYourOldExportHere!F1029),"")</f>
        <v/>
      </c>
      <c r="H1029" s="4" t="str">
        <f>IF(copyYourOldExportHere!G1029="x",IF(copyYourOldExportHere!G1029="","",copyYourOldExportHere!G1029),"")</f>
        <v/>
      </c>
      <c r="I1029" s="4" t="str">
        <f>IF(copyYourOldExportHere!G1029="x",IF(copyYourOldExportHere!H1029="","",copyYourOldExportHere!H1029),"")</f>
        <v/>
      </c>
      <c r="J1029" s="4" t="str">
        <f>IF(copyYourOldExportHere!G1029="x",IF(copyYourOldExportHere!I1029="","",copyYourOldExportHere!I1029),"")</f>
        <v/>
      </c>
      <c r="K1029">
        <v>1028</v>
      </c>
      <c r="L1029" t="s">
        <v>25</v>
      </c>
      <c r="M1029" t="s">
        <v>290</v>
      </c>
      <c r="N1029" t="s">
        <v>27</v>
      </c>
      <c r="O1029">
        <v>65</v>
      </c>
      <c r="P1029" t="s">
        <v>1856</v>
      </c>
      <c r="Q1029" t="str">
        <f t="shared" si="97"/>
        <v/>
      </c>
      <c r="R1029" t="str">
        <f t="shared" si="98"/>
        <v/>
      </c>
      <c r="S1029" t="str">
        <f t="shared" si="99"/>
        <v/>
      </c>
      <c r="V1029" t="str">
        <f t="shared" si="100"/>
        <v>Narvaez,O*hNYN</v>
      </c>
      <c r="W1029" t="str">
        <f>IF(T1029&lt;&gt;"multiple",IF(ISERROR(VLOOKUP(SUBSTITUTE(SUBSTITUTE(V1029,"*","~*"),"+","~+"),playerChgs!G$2:H$411,2,FALSE)),"",VLOOKUP(SUBSTITUTE(SUBSTITUTE(V1029,"*","~*"),"+","~+"),playerChgs!G$2:H$411,2,FALSE)),"")</f>
        <v/>
      </c>
      <c r="X1029" t="str">
        <f t="shared" si="101"/>
        <v>Narvaez,O*hNYN</v>
      </c>
    </row>
    <row r="1030" spans="1:24" x14ac:dyDescent="0.25">
      <c r="A1030" s="7" t="str">
        <f t="shared" si="96"/>
        <v/>
      </c>
      <c r="B1030" s="4" t="str">
        <f>IF(copyYourOldExportHere!G1030="x",IF(copyYourOldExportHere!A1030="","",copyYourOldExportHere!A1030),"")</f>
        <v/>
      </c>
      <c r="C1030" s="4" t="str">
        <f>IF(copyYourOldExportHere!G1030="x",IF(copyYourOldExportHere!B1030="","",copyYourOldExportHere!B1030),"")</f>
        <v/>
      </c>
      <c r="D1030" s="4" t="str">
        <f>IF(copyYourOldExportHere!G1030="x",IF(copyYourOldExportHere!C1030="","",copyYourOldExportHere!C1030),"")</f>
        <v/>
      </c>
      <c r="E1030" s="4" t="str">
        <f>IF(copyYourOldExportHere!G1030="x",IF(copyYourOldExportHere!D1030="","",copyYourOldExportHere!D1030),"")</f>
        <v/>
      </c>
      <c r="F1030" s="4" t="str">
        <f>IF(copyYourOldExportHere!G1030="x",IF(copyYourOldExportHere!E1030="","",copyYourOldExportHere!E1030),"")</f>
        <v/>
      </c>
      <c r="G1030" s="4" t="str">
        <f>IF(copyYourOldExportHere!G1030="x",IF(copyYourOldExportHere!F1030="","",copyYourOldExportHere!F1030),"")</f>
        <v/>
      </c>
      <c r="H1030" s="4" t="str">
        <f>IF(copyYourOldExportHere!G1030="x",IF(copyYourOldExportHere!G1030="","",copyYourOldExportHere!G1030),"")</f>
        <v/>
      </c>
      <c r="I1030" s="4" t="str">
        <f>IF(copyYourOldExportHere!G1030="x",IF(copyYourOldExportHere!H1030="","",copyYourOldExportHere!H1030),"")</f>
        <v/>
      </c>
      <c r="J1030" s="4" t="str">
        <f>IF(copyYourOldExportHere!G1030="x",IF(copyYourOldExportHere!I1030="","",copyYourOldExportHere!I1030),"")</f>
        <v/>
      </c>
      <c r="K1030">
        <v>1029</v>
      </c>
      <c r="L1030" t="s">
        <v>23</v>
      </c>
      <c r="M1030" t="s">
        <v>1857</v>
      </c>
      <c r="N1030" t="s">
        <v>22</v>
      </c>
      <c r="O1030">
        <v>36</v>
      </c>
      <c r="P1030" t="s">
        <v>333</v>
      </c>
      <c r="Q1030" t="str">
        <f t="shared" si="97"/>
        <v/>
      </c>
      <c r="R1030" t="str">
        <f t="shared" si="98"/>
        <v/>
      </c>
      <c r="S1030" t="str">
        <f t="shared" si="99"/>
        <v/>
      </c>
      <c r="V1030" t="str">
        <f t="shared" si="100"/>
        <v>Nastrini,NpCHA</v>
      </c>
      <c r="W1030" t="str">
        <f>IF(T1030&lt;&gt;"multiple",IF(ISERROR(VLOOKUP(SUBSTITUTE(SUBSTITUTE(V1030,"*","~*"),"+","~+"),playerChgs!G$2:H$411,2,FALSE)),"",VLOOKUP(SUBSTITUTE(SUBSTITUTE(V1030,"*","~*"),"+","~+"),playerChgs!G$2:H$411,2,FALSE)),"")</f>
        <v/>
      </c>
      <c r="X1030" t="str">
        <f t="shared" si="101"/>
        <v>Nastrini,NpCHA</v>
      </c>
    </row>
    <row r="1031" spans="1:24" x14ac:dyDescent="0.25">
      <c r="A1031" s="7" t="str">
        <f t="shared" si="96"/>
        <v/>
      </c>
      <c r="B1031" s="4" t="str">
        <f>IF(copyYourOldExportHere!G1031="x",IF(copyYourOldExportHere!A1031="","",copyYourOldExportHere!A1031),"")</f>
        <v/>
      </c>
      <c r="C1031" s="4" t="str">
        <f>IF(copyYourOldExportHere!G1031="x",IF(copyYourOldExportHere!B1031="","",copyYourOldExportHere!B1031),"")</f>
        <v/>
      </c>
      <c r="D1031" s="4" t="str">
        <f>IF(copyYourOldExportHere!G1031="x",IF(copyYourOldExportHere!C1031="","",copyYourOldExportHere!C1031),"")</f>
        <v/>
      </c>
      <c r="E1031" s="4" t="str">
        <f>IF(copyYourOldExportHere!G1031="x",IF(copyYourOldExportHere!D1031="","",copyYourOldExportHere!D1031),"")</f>
        <v/>
      </c>
      <c r="F1031" s="4" t="str">
        <f>IF(copyYourOldExportHere!G1031="x",IF(copyYourOldExportHere!E1031="","",copyYourOldExportHere!E1031),"")</f>
        <v/>
      </c>
      <c r="G1031" s="4" t="str">
        <f>IF(copyYourOldExportHere!G1031="x",IF(copyYourOldExportHere!F1031="","",copyYourOldExportHere!F1031),"")</f>
        <v/>
      </c>
      <c r="H1031" s="4" t="str">
        <f>IF(copyYourOldExportHere!G1031="x",IF(copyYourOldExportHere!G1031="","",copyYourOldExportHere!G1031),"")</f>
        <v/>
      </c>
      <c r="I1031" s="4" t="str">
        <f>IF(copyYourOldExportHere!G1031="x",IF(copyYourOldExportHere!H1031="","",copyYourOldExportHere!H1031),"")</f>
        <v/>
      </c>
      <c r="J1031" s="4" t="str">
        <f>IF(copyYourOldExportHere!G1031="x",IF(copyYourOldExportHere!I1031="","",copyYourOldExportHere!I1031),"")</f>
        <v/>
      </c>
      <c r="K1031">
        <v>1030</v>
      </c>
      <c r="L1031" t="s">
        <v>40</v>
      </c>
      <c r="M1031" t="s">
        <v>876</v>
      </c>
      <c r="N1031" t="s">
        <v>27</v>
      </c>
      <c r="O1031">
        <v>354</v>
      </c>
      <c r="P1031" t="s">
        <v>1858</v>
      </c>
      <c r="Q1031" t="str">
        <f t="shared" si="97"/>
        <v/>
      </c>
      <c r="R1031" t="str">
        <f t="shared" si="98"/>
        <v/>
      </c>
      <c r="S1031" t="str">
        <f t="shared" si="99"/>
        <v/>
      </c>
      <c r="V1031" t="str">
        <f t="shared" si="100"/>
        <v>Naylor,B*hCLA</v>
      </c>
      <c r="W1031" t="str">
        <f>IF(T1031&lt;&gt;"multiple",IF(ISERROR(VLOOKUP(SUBSTITUTE(SUBSTITUTE(V1031,"*","~*"),"+","~+"),playerChgs!G$2:H$411,2,FALSE)),"",VLOOKUP(SUBSTITUTE(SUBSTITUTE(V1031,"*","~*"),"+","~+"),playerChgs!G$2:H$411,2,FALSE)),"")</f>
        <v/>
      </c>
      <c r="X1031" t="str">
        <f t="shared" si="101"/>
        <v>Naylor,B*hCLA</v>
      </c>
    </row>
    <row r="1032" spans="1:24" x14ac:dyDescent="0.25">
      <c r="A1032" s="7" t="str">
        <f t="shared" si="96"/>
        <v/>
      </c>
      <c r="B1032" s="4" t="str">
        <f>IF(copyYourOldExportHere!G1032="x",IF(copyYourOldExportHere!A1032="","",copyYourOldExportHere!A1032),"")</f>
        <v/>
      </c>
      <c r="C1032" s="4" t="str">
        <f>IF(copyYourOldExportHere!G1032="x",IF(copyYourOldExportHere!B1032="","",copyYourOldExportHere!B1032),"")</f>
        <v/>
      </c>
      <c r="D1032" s="4" t="str">
        <f>IF(copyYourOldExportHere!G1032="x",IF(copyYourOldExportHere!C1032="","",copyYourOldExportHere!C1032),"")</f>
        <v/>
      </c>
      <c r="E1032" s="4" t="str">
        <f>IF(copyYourOldExportHere!G1032="x",IF(copyYourOldExportHere!D1032="","",copyYourOldExportHere!D1032),"")</f>
        <v/>
      </c>
      <c r="F1032" s="4" t="str">
        <f>IF(copyYourOldExportHere!G1032="x",IF(copyYourOldExportHere!E1032="","",copyYourOldExportHere!E1032),"")</f>
        <v/>
      </c>
      <c r="G1032" s="4" t="str">
        <f>IF(copyYourOldExportHere!G1032="x",IF(copyYourOldExportHere!F1032="","",copyYourOldExportHere!F1032),"")</f>
        <v/>
      </c>
      <c r="H1032" s="4" t="str">
        <f>IF(copyYourOldExportHere!G1032="x",IF(copyYourOldExportHere!G1032="","",copyYourOldExportHere!G1032),"")</f>
        <v/>
      </c>
      <c r="I1032" s="4" t="str">
        <f>IF(copyYourOldExportHere!G1032="x",IF(copyYourOldExportHere!H1032="","",copyYourOldExportHere!H1032),"")</f>
        <v/>
      </c>
      <c r="J1032" s="4" t="str">
        <f>IF(copyYourOldExportHere!G1032="x",IF(copyYourOldExportHere!I1032="","",copyYourOldExportHere!I1032),"")</f>
        <v/>
      </c>
      <c r="K1032">
        <v>1031</v>
      </c>
      <c r="L1032" t="s">
        <v>40</v>
      </c>
      <c r="M1032" t="s">
        <v>468</v>
      </c>
      <c r="N1032" t="s">
        <v>27</v>
      </c>
      <c r="O1032">
        <v>563</v>
      </c>
      <c r="P1032" t="s">
        <v>1005</v>
      </c>
      <c r="Q1032" t="str">
        <f t="shared" si="97"/>
        <v/>
      </c>
      <c r="R1032" t="str">
        <f t="shared" si="98"/>
        <v/>
      </c>
      <c r="S1032" t="str">
        <f t="shared" si="99"/>
        <v/>
      </c>
      <c r="V1032" t="str">
        <f t="shared" si="100"/>
        <v>Naylor,J*hCLA</v>
      </c>
      <c r="W1032" t="str">
        <f>IF(T1032&lt;&gt;"multiple",IF(ISERROR(VLOOKUP(SUBSTITUTE(SUBSTITUTE(V1032,"*","~*"),"+","~+"),playerChgs!G$2:H$411,2,FALSE)),"",VLOOKUP(SUBSTITUTE(SUBSTITUTE(V1032,"*","~*"),"+","~+"),playerChgs!G$2:H$411,2,FALSE)),"")</f>
        <v/>
      </c>
      <c r="X1032" t="str">
        <f t="shared" si="101"/>
        <v>Naylor,J*hCLA</v>
      </c>
    </row>
    <row r="1033" spans="1:24" x14ac:dyDescent="0.25">
      <c r="A1033" s="7" t="str">
        <f t="shared" si="96"/>
        <v/>
      </c>
      <c r="B1033" s="4" t="str">
        <f>IF(copyYourOldExportHere!G1033="x",IF(copyYourOldExportHere!A1033="","",copyYourOldExportHere!A1033),"")</f>
        <v/>
      </c>
      <c r="C1033" s="4" t="str">
        <f>IF(copyYourOldExportHere!G1033="x",IF(copyYourOldExportHere!B1033="","",copyYourOldExportHere!B1033),"")</f>
        <v/>
      </c>
      <c r="D1033" s="4" t="str">
        <f>IF(copyYourOldExportHere!G1033="x",IF(copyYourOldExportHere!C1033="","",copyYourOldExportHere!C1033),"")</f>
        <v/>
      </c>
      <c r="E1033" s="4" t="str">
        <f>IF(copyYourOldExportHere!G1033="x",IF(copyYourOldExportHere!D1033="","",copyYourOldExportHere!D1033),"")</f>
        <v/>
      </c>
      <c r="F1033" s="4" t="str">
        <f>IF(copyYourOldExportHere!G1033="x",IF(copyYourOldExportHere!E1033="","",copyYourOldExportHere!E1033),"")</f>
        <v/>
      </c>
      <c r="G1033" s="4" t="str">
        <f>IF(copyYourOldExportHere!G1033="x",IF(copyYourOldExportHere!F1033="","",copyYourOldExportHere!F1033),"")</f>
        <v/>
      </c>
      <c r="H1033" s="4" t="str">
        <f>IF(copyYourOldExportHere!G1033="x",IF(copyYourOldExportHere!G1033="","",copyYourOldExportHere!G1033),"")</f>
        <v/>
      </c>
      <c r="I1033" s="4" t="str">
        <f>IF(copyYourOldExportHere!G1033="x",IF(copyYourOldExportHere!H1033="","",copyYourOldExportHere!H1033),"")</f>
        <v/>
      </c>
      <c r="J1033" s="4" t="str">
        <f>IF(copyYourOldExportHere!G1033="x",IF(copyYourOldExportHere!I1033="","",copyYourOldExportHere!I1033),"")</f>
        <v/>
      </c>
      <c r="K1033">
        <v>1032</v>
      </c>
      <c r="L1033" t="s">
        <v>24</v>
      </c>
      <c r="M1033" t="s">
        <v>1859</v>
      </c>
      <c r="N1033" t="s">
        <v>22</v>
      </c>
      <c r="O1033">
        <v>6</v>
      </c>
      <c r="P1033" t="s">
        <v>62</v>
      </c>
      <c r="Q1033" t="str">
        <f t="shared" si="97"/>
        <v/>
      </c>
      <c r="R1033" t="str">
        <f t="shared" si="98"/>
        <v/>
      </c>
      <c r="S1033" t="str">
        <f t="shared" si="99"/>
        <v/>
      </c>
      <c r="T1033" t="s">
        <v>6</v>
      </c>
      <c r="V1033" t="str">
        <f t="shared" si="100"/>
        <v>Neely,JpCHN</v>
      </c>
      <c r="W1033" t="str">
        <f>IF(T1033&lt;&gt;"multiple",IF(ISERROR(VLOOKUP(SUBSTITUTE(SUBSTITUTE(V1033,"*","~*"),"+","~+"),playerChgs!G$2:H$411,2,FALSE)),"",VLOOKUP(SUBSTITUTE(SUBSTITUTE(V1033,"*","~*"),"+","~+"),playerChgs!G$2:H$411,2,FALSE)),"")</f>
        <v/>
      </c>
      <c r="X1033" t="str">
        <f t="shared" si="101"/>
        <v>Neely,JpCHN</v>
      </c>
    </row>
    <row r="1034" spans="1:24" x14ac:dyDescent="0.25">
      <c r="A1034" s="7" t="str">
        <f t="shared" si="96"/>
        <v/>
      </c>
      <c r="B1034" s="4" t="str">
        <f>IF(copyYourOldExportHere!G1034="x",IF(copyYourOldExportHere!A1034="","",copyYourOldExportHere!A1034),"")</f>
        <v/>
      </c>
      <c r="C1034" s="4" t="str">
        <f>IF(copyYourOldExportHere!G1034="x",IF(copyYourOldExportHere!B1034="","",copyYourOldExportHere!B1034),"")</f>
        <v/>
      </c>
      <c r="D1034" s="4" t="str">
        <f>IF(copyYourOldExportHere!G1034="x",IF(copyYourOldExportHere!C1034="","",copyYourOldExportHere!C1034),"")</f>
        <v/>
      </c>
      <c r="E1034" s="4" t="str">
        <f>IF(copyYourOldExportHere!G1034="x",IF(copyYourOldExportHere!D1034="","",copyYourOldExportHere!D1034),"")</f>
        <v/>
      </c>
      <c r="F1034" s="4" t="str">
        <f>IF(copyYourOldExportHere!G1034="x",IF(copyYourOldExportHere!E1034="","",copyYourOldExportHere!E1034),"")</f>
        <v/>
      </c>
      <c r="G1034" s="4" t="str">
        <f>IF(copyYourOldExportHere!G1034="x",IF(copyYourOldExportHere!F1034="","",copyYourOldExportHere!F1034),"")</f>
        <v/>
      </c>
      <c r="H1034" s="4" t="str">
        <f>IF(copyYourOldExportHere!G1034="x",IF(copyYourOldExportHere!G1034="","",copyYourOldExportHere!G1034),"")</f>
        <v/>
      </c>
      <c r="I1034" s="4" t="str">
        <f>IF(copyYourOldExportHere!G1034="x",IF(copyYourOldExportHere!H1034="","",copyYourOldExportHere!H1034),"")</f>
        <v/>
      </c>
      <c r="J1034" s="4" t="str">
        <f>IF(copyYourOldExportHere!G1034="x",IF(copyYourOldExportHere!I1034="","",copyYourOldExportHere!I1034),"")</f>
        <v/>
      </c>
      <c r="K1034">
        <v>1033</v>
      </c>
      <c r="L1034" t="s">
        <v>31</v>
      </c>
      <c r="M1034" t="s">
        <v>561</v>
      </c>
      <c r="N1034" t="s">
        <v>22</v>
      </c>
      <c r="O1034">
        <v>11</v>
      </c>
      <c r="P1034" t="s">
        <v>62</v>
      </c>
      <c r="Q1034" t="str">
        <f t="shared" si="97"/>
        <v/>
      </c>
      <c r="R1034" t="str">
        <f t="shared" si="98"/>
        <v/>
      </c>
      <c r="S1034" t="str">
        <f t="shared" si="99"/>
        <v/>
      </c>
      <c r="T1034" t="s">
        <v>6</v>
      </c>
      <c r="V1034" t="str">
        <f t="shared" si="100"/>
        <v>Nelson,K*pARN</v>
      </c>
      <c r="W1034" t="str">
        <f>IF(T1034&lt;&gt;"multiple",IF(ISERROR(VLOOKUP(SUBSTITUTE(SUBSTITUTE(V1034,"*","~*"),"+","~+"),playerChgs!G$2:H$411,2,FALSE)),"",VLOOKUP(SUBSTITUTE(SUBSTITUTE(V1034,"*","~*"),"+","~+"),playerChgs!G$2:H$411,2,FALSE)),"")</f>
        <v/>
      </c>
      <c r="X1034" t="str">
        <f t="shared" si="101"/>
        <v>Nelson,K*pARN</v>
      </c>
    </row>
    <row r="1035" spans="1:24" x14ac:dyDescent="0.25">
      <c r="A1035" s="7" t="str">
        <f t="shared" si="96"/>
        <v/>
      </c>
      <c r="B1035" s="4" t="str">
        <f>IF(copyYourOldExportHere!G1035="x",IF(copyYourOldExportHere!A1035="","",copyYourOldExportHere!A1035),"")</f>
        <v/>
      </c>
      <c r="C1035" s="4" t="str">
        <f>IF(copyYourOldExportHere!G1035="x",IF(copyYourOldExportHere!B1035="","",copyYourOldExportHere!B1035),"")</f>
        <v/>
      </c>
      <c r="D1035" s="4" t="str">
        <f>IF(copyYourOldExportHere!G1035="x",IF(copyYourOldExportHere!C1035="","",copyYourOldExportHere!C1035),"")</f>
        <v/>
      </c>
      <c r="E1035" s="4" t="str">
        <f>IF(copyYourOldExportHere!G1035="x",IF(copyYourOldExportHere!D1035="","",copyYourOldExportHere!D1035),"")</f>
        <v/>
      </c>
      <c r="F1035" s="4" t="str">
        <f>IF(copyYourOldExportHere!G1035="x",IF(copyYourOldExportHere!E1035="","",copyYourOldExportHere!E1035),"")</f>
        <v/>
      </c>
      <c r="G1035" s="4" t="str">
        <f>IF(copyYourOldExportHere!G1035="x",IF(copyYourOldExportHere!F1035="","",copyYourOldExportHere!F1035),"")</f>
        <v/>
      </c>
      <c r="H1035" s="4" t="str">
        <f>IF(copyYourOldExportHere!G1035="x",IF(copyYourOldExportHere!G1035="","",copyYourOldExportHere!G1035),"")</f>
        <v/>
      </c>
      <c r="I1035" s="4" t="str">
        <f>IF(copyYourOldExportHere!G1035="x",IF(copyYourOldExportHere!H1035="","",copyYourOldExportHere!H1035),"")</f>
        <v/>
      </c>
      <c r="J1035" s="4" t="str">
        <f>IF(copyYourOldExportHere!G1035="x",IF(copyYourOldExportHere!I1035="","",copyYourOldExportHere!I1035),"")</f>
        <v/>
      </c>
      <c r="K1035">
        <v>1034</v>
      </c>
      <c r="L1035" t="s">
        <v>38</v>
      </c>
      <c r="M1035" t="s">
        <v>562</v>
      </c>
      <c r="N1035" t="s">
        <v>22</v>
      </c>
      <c r="O1035">
        <v>5</v>
      </c>
      <c r="P1035" t="s">
        <v>60</v>
      </c>
      <c r="Q1035" t="str">
        <f t="shared" si="97"/>
        <v/>
      </c>
      <c r="R1035" t="str">
        <f t="shared" si="98"/>
        <v/>
      </c>
      <c r="S1035" t="str">
        <f t="shared" si="99"/>
        <v/>
      </c>
      <c r="T1035" t="s">
        <v>6</v>
      </c>
      <c r="V1035" t="str">
        <f t="shared" si="100"/>
        <v>Nelson,NpPHN</v>
      </c>
      <c r="W1035" t="str">
        <f>IF(T1035&lt;&gt;"multiple",IF(ISERROR(VLOOKUP(SUBSTITUTE(SUBSTITUTE(V1035,"*","~*"),"+","~+"),playerChgs!G$2:H$411,2,FALSE)),"",VLOOKUP(SUBSTITUTE(SUBSTITUTE(V1035,"*","~*"),"+","~+"),playerChgs!G$2:H$411,2,FALSE)),"")</f>
        <v/>
      </c>
      <c r="X1035" t="str">
        <f t="shared" si="101"/>
        <v>Nelson,NpPHN</v>
      </c>
    </row>
    <row r="1036" spans="1:24" x14ac:dyDescent="0.25">
      <c r="A1036" s="7" t="str">
        <f t="shared" si="96"/>
        <v/>
      </c>
      <c r="B1036" s="4" t="str">
        <f>IF(copyYourOldExportHere!G1036="x",IF(copyYourOldExportHere!A1036="","",copyYourOldExportHere!A1036),"")</f>
        <v/>
      </c>
      <c r="C1036" s="4" t="str">
        <f>IF(copyYourOldExportHere!G1036="x",IF(copyYourOldExportHere!B1036="","",copyYourOldExportHere!B1036),"")</f>
        <v/>
      </c>
      <c r="D1036" s="4" t="str">
        <f>IF(copyYourOldExportHere!G1036="x",IF(copyYourOldExportHere!C1036="","",copyYourOldExportHere!C1036),"")</f>
        <v/>
      </c>
      <c r="E1036" s="4" t="str">
        <f>IF(copyYourOldExportHere!G1036="x",IF(copyYourOldExportHere!D1036="","",copyYourOldExportHere!D1036),"")</f>
        <v/>
      </c>
      <c r="F1036" s="4" t="str">
        <f>IF(copyYourOldExportHere!G1036="x",IF(copyYourOldExportHere!E1036="","",copyYourOldExportHere!E1036),"")</f>
        <v/>
      </c>
      <c r="G1036" s="4" t="str">
        <f>IF(copyYourOldExportHere!G1036="x",IF(copyYourOldExportHere!F1036="","",copyYourOldExportHere!F1036),"")</f>
        <v/>
      </c>
      <c r="H1036" s="4" t="str">
        <f>IF(copyYourOldExportHere!G1036="x",IF(copyYourOldExportHere!G1036="","",copyYourOldExportHere!G1036),"")</f>
        <v/>
      </c>
      <c r="I1036" s="4" t="str">
        <f>IF(copyYourOldExportHere!G1036="x",IF(copyYourOldExportHere!H1036="","",copyYourOldExportHere!H1036),"")</f>
        <v/>
      </c>
      <c r="J1036" s="4" t="str">
        <f>IF(copyYourOldExportHere!G1036="x",IF(copyYourOldExportHere!I1036="","",copyYourOldExportHere!I1036),"")</f>
        <v/>
      </c>
      <c r="K1036">
        <v>1035</v>
      </c>
      <c r="L1036" t="s">
        <v>31</v>
      </c>
      <c r="M1036" t="s">
        <v>877</v>
      </c>
      <c r="N1036" t="s">
        <v>22</v>
      </c>
      <c r="O1036">
        <v>151</v>
      </c>
      <c r="P1036" t="s">
        <v>1399</v>
      </c>
      <c r="Q1036" t="str">
        <f t="shared" si="97"/>
        <v/>
      </c>
      <c r="R1036" t="str">
        <f t="shared" si="98"/>
        <v/>
      </c>
      <c r="S1036" t="str">
        <f t="shared" si="99"/>
        <v/>
      </c>
      <c r="V1036" t="str">
        <f t="shared" si="100"/>
        <v>Nelson,RpARN</v>
      </c>
      <c r="W1036" t="str">
        <f>IF(T1036&lt;&gt;"multiple",IF(ISERROR(VLOOKUP(SUBSTITUTE(SUBSTITUTE(V1036,"*","~*"),"+","~+"),playerChgs!G$2:H$411,2,FALSE)),"",VLOOKUP(SUBSTITUTE(SUBSTITUTE(V1036,"*","~*"),"+","~+"),playerChgs!G$2:H$411,2,FALSE)),"")</f>
        <v/>
      </c>
      <c r="X1036" t="str">
        <f t="shared" si="101"/>
        <v>Nelson,RpARN</v>
      </c>
    </row>
    <row r="1037" spans="1:24" x14ac:dyDescent="0.25">
      <c r="A1037" s="7" t="str">
        <f t="shared" si="96"/>
        <v/>
      </c>
      <c r="B1037" s="4" t="str">
        <f>IF(copyYourOldExportHere!G1037="x",IF(copyYourOldExportHere!A1037="","",copyYourOldExportHere!A1037),"")</f>
        <v/>
      </c>
      <c r="C1037" s="4" t="str">
        <f>IF(copyYourOldExportHere!G1037="x",IF(copyYourOldExportHere!B1037="","",copyYourOldExportHere!B1037),"")</f>
        <v/>
      </c>
      <c r="D1037" s="4" t="str">
        <f>IF(copyYourOldExportHere!G1037="x",IF(copyYourOldExportHere!C1037="","",copyYourOldExportHere!C1037),"")</f>
        <v/>
      </c>
      <c r="E1037" s="4" t="str">
        <f>IF(copyYourOldExportHere!G1037="x",IF(copyYourOldExportHere!D1037="","",copyYourOldExportHere!D1037),"")</f>
        <v/>
      </c>
      <c r="F1037" s="4" t="str">
        <f>IF(copyYourOldExportHere!G1037="x",IF(copyYourOldExportHere!E1037="","",copyYourOldExportHere!E1037),"")</f>
        <v/>
      </c>
      <c r="G1037" s="4" t="str">
        <f>IF(copyYourOldExportHere!G1037="x",IF(copyYourOldExportHere!F1037="","",copyYourOldExportHere!F1037),"")</f>
        <v/>
      </c>
      <c r="H1037" s="4" t="str">
        <f>IF(copyYourOldExportHere!G1037="x",IF(copyYourOldExportHere!G1037="","",copyYourOldExportHere!G1037),"")</f>
        <v/>
      </c>
      <c r="I1037" s="4" t="str">
        <f>IF(copyYourOldExportHere!G1037="x",IF(copyYourOldExportHere!H1037="","",copyYourOldExportHere!H1037),"")</f>
        <v/>
      </c>
      <c r="J1037" s="4" t="str">
        <f>IF(copyYourOldExportHere!G1037="x",IF(copyYourOldExportHere!I1037="","",copyYourOldExportHere!I1037),"")</f>
        <v/>
      </c>
      <c r="K1037">
        <v>1036</v>
      </c>
      <c r="L1037" t="s">
        <v>118</v>
      </c>
      <c r="M1037" t="s">
        <v>165</v>
      </c>
      <c r="N1037" t="s">
        <v>22</v>
      </c>
      <c r="O1037">
        <v>59</v>
      </c>
      <c r="P1037" t="s">
        <v>78</v>
      </c>
      <c r="Q1037" t="str">
        <f t="shared" si="97"/>
        <v/>
      </c>
      <c r="R1037" t="str">
        <f t="shared" si="98"/>
        <v/>
      </c>
      <c r="S1037" t="str">
        <f t="shared" si="99"/>
        <v/>
      </c>
      <c r="V1037" t="str">
        <f t="shared" si="100"/>
        <v>Neris,HpHOA</v>
      </c>
      <c r="W1037" t="str">
        <f>IF(T1037&lt;&gt;"multiple",IF(ISERROR(VLOOKUP(SUBSTITUTE(SUBSTITUTE(V1037,"*","~*"),"+","~+"),playerChgs!G$2:H$411,2,FALSE)),"",VLOOKUP(SUBSTITUTE(SUBSTITUTE(V1037,"*","~*"),"+","~+"),playerChgs!G$2:H$411,2,FALSE)),"")</f>
        <v/>
      </c>
      <c r="X1037" t="str">
        <f t="shared" si="101"/>
        <v>Neris,HpHOA</v>
      </c>
    </row>
    <row r="1038" spans="1:24" x14ac:dyDescent="0.25">
      <c r="A1038" s="7" t="str">
        <f t="shared" si="96"/>
        <v/>
      </c>
      <c r="B1038" s="4" t="str">
        <f>IF(copyYourOldExportHere!G1038="x",IF(copyYourOldExportHere!A1038="","",copyYourOldExportHere!A1038),"")</f>
        <v/>
      </c>
      <c r="C1038" s="4" t="str">
        <f>IF(copyYourOldExportHere!G1038="x",IF(copyYourOldExportHere!B1038="","",copyYourOldExportHere!B1038),"")</f>
        <v/>
      </c>
      <c r="D1038" s="4" t="str">
        <f>IF(copyYourOldExportHere!G1038="x",IF(copyYourOldExportHere!C1038="","",copyYourOldExportHere!C1038),"")</f>
        <v/>
      </c>
      <c r="E1038" s="4" t="str">
        <f>IF(copyYourOldExportHere!G1038="x",IF(copyYourOldExportHere!D1038="","",copyYourOldExportHere!D1038),"")</f>
        <v/>
      </c>
      <c r="F1038" s="4" t="str">
        <f>IF(copyYourOldExportHere!G1038="x",IF(copyYourOldExportHere!E1038="","",copyYourOldExportHere!E1038),"")</f>
        <v/>
      </c>
      <c r="G1038" s="4" t="str">
        <f>IF(copyYourOldExportHere!G1038="x",IF(copyYourOldExportHere!F1038="","",copyYourOldExportHere!F1038),"")</f>
        <v/>
      </c>
      <c r="H1038" s="4" t="str">
        <f>IF(copyYourOldExportHere!G1038="x",IF(copyYourOldExportHere!G1038="","",copyYourOldExportHere!G1038),"")</f>
        <v/>
      </c>
      <c r="I1038" s="4" t="str">
        <f>IF(copyYourOldExportHere!G1038="x",IF(copyYourOldExportHere!H1038="","",copyYourOldExportHere!H1038),"")</f>
        <v/>
      </c>
      <c r="J1038" s="4" t="str">
        <f>IF(copyYourOldExportHere!G1038="x",IF(copyYourOldExportHere!I1038="","",copyYourOldExportHere!I1038),"")</f>
        <v/>
      </c>
      <c r="K1038">
        <v>1037</v>
      </c>
      <c r="L1038" t="s">
        <v>24</v>
      </c>
      <c r="M1038" t="s">
        <v>165</v>
      </c>
      <c r="N1038" t="s">
        <v>22</v>
      </c>
      <c r="O1038">
        <v>44</v>
      </c>
      <c r="P1038" t="s">
        <v>78</v>
      </c>
      <c r="Q1038" t="str">
        <f t="shared" si="97"/>
        <v/>
      </c>
      <c r="R1038" t="str">
        <f t="shared" si="98"/>
        <v/>
      </c>
      <c r="S1038" t="str">
        <f t="shared" si="99"/>
        <v/>
      </c>
      <c r="T1038" t="s">
        <v>7</v>
      </c>
      <c r="V1038" t="str">
        <f t="shared" si="100"/>
        <v>Neris,HpCHN</v>
      </c>
      <c r="W1038" t="str">
        <f>IF(T1038&lt;&gt;"multiple",IF(ISERROR(VLOOKUP(SUBSTITUTE(SUBSTITUTE(V1038,"*","~*"),"+","~+"),playerChgs!G$2:H$411,2,FALSE)),"",VLOOKUP(SUBSTITUTE(SUBSTITUTE(V1038,"*","~*"),"+","~+"),playerChgs!G$2:H$411,2,FALSE)),"")</f>
        <v/>
      </c>
      <c r="X1038" t="str">
        <f t="shared" si="101"/>
        <v>Neris,HpCHN</v>
      </c>
    </row>
    <row r="1039" spans="1:24" x14ac:dyDescent="0.25">
      <c r="A1039" s="7" t="str">
        <f t="shared" si="96"/>
        <v/>
      </c>
      <c r="B1039" s="4" t="str">
        <f>IF(copyYourOldExportHere!G1039="x",IF(copyYourOldExportHere!A1039="","",copyYourOldExportHere!A1039),"")</f>
        <v/>
      </c>
      <c r="C1039" s="4" t="str">
        <f>IF(copyYourOldExportHere!G1039="x",IF(copyYourOldExportHere!B1039="","",copyYourOldExportHere!B1039),"")</f>
        <v/>
      </c>
      <c r="D1039" s="4" t="str">
        <f>IF(copyYourOldExportHere!G1039="x",IF(copyYourOldExportHere!C1039="","",copyYourOldExportHere!C1039),"")</f>
        <v/>
      </c>
      <c r="E1039" s="4" t="str">
        <f>IF(copyYourOldExportHere!G1039="x",IF(copyYourOldExportHere!D1039="","",copyYourOldExportHere!D1039),"")</f>
        <v/>
      </c>
      <c r="F1039" s="4" t="str">
        <f>IF(copyYourOldExportHere!G1039="x",IF(copyYourOldExportHere!E1039="","",copyYourOldExportHere!E1039),"")</f>
        <v/>
      </c>
      <c r="G1039" s="4" t="str">
        <f>IF(copyYourOldExportHere!G1039="x",IF(copyYourOldExportHere!F1039="","",copyYourOldExportHere!F1039),"")</f>
        <v/>
      </c>
      <c r="H1039" s="4" t="str">
        <f>IF(copyYourOldExportHere!G1039="x",IF(copyYourOldExportHere!G1039="","",copyYourOldExportHere!G1039),"")</f>
        <v/>
      </c>
      <c r="I1039" s="4" t="str">
        <f>IF(copyYourOldExportHere!G1039="x",IF(copyYourOldExportHere!H1039="","",copyYourOldExportHere!H1039),"")</f>
        <v/>
      </c>
      <c r="J1039" s="4" t="str">
        <f>IF(copyYourOldExportHere!G1039="x",IF(copyYourOldExportHere!I1039="","",copyYourOldExportHere!I1039),"")</f>
        <v/>
      </c>
      <c r="K1039">
        <v>1038</v>
      </c>
      <c r="L1039" t="s">
        <v>118</v>
      </c>
      <c r="M1039" t="s">
        <v>165</v>
      </c>
      <c r="N1039" t="s">
        <v>22</v>
      </c>
      <c r="O1039">
        <v>15</v>
      </c>
      <c r="P1039" t="s">
        <v>66</v>
      </c>
      <c r="Q1039" t="str">
        <f t="shared" si="97"/>
        <v/>
      </c>
      <c r="R1039" t="str">
        <f t="shared" si="98"/>
        <v/>
      </c>
      <c r="S1039" t="str">
        <f t="shared" si="99"/>
        <v/>
      </c>
      <c r="T1039" t="s">
        <v>7</v>
      </c>
      <c r="V1039" t="str">
        <f t="shared" si="100"/>
        <v>Neris,HpHOA</v>
      </c>
      <c r="W1039" t="str">
        <f>IF(T1039&lt;&gt;"multiple",IF(ISERROR(VLOOKUP(SUBSTITUTE(SUBSTITUTE(V1039,"*","~*"),"+","~+"),playerChgs!G$2:H$411,2,FALSE)),"",VLOOKUP(SUBSTITUTE(SUBSTITUTE(V1039,"*","~*"),"+","~+"),playerChgs!G$2:H$411,2,FALSE)),"")</f>
        <v/>
      </c>
      <c r="X1039" t="str">
        <f t="shared" si="101"/>
        <v>Neris,HpHOA</v>
      </c>
    </row>
    <row r="1040" spans="1:24" x14ac:dyDescent="0.25">
      <c r="A1040" s="7" t="str">
        <f t="shared" si="96"/>
        <v/>
      </c>
      <c r="B1040" s="4" t="str">
        <f>IF(copyYourOldExportHere!G1040="x",IF(copyYourOldExportHere!A1040="","",copyYourOldExportHere!A1040),"")</f>
        <v/>
      </c>
      <c r="C1040" s="4" t="str">
        <f>IF(copyYourOldExportHere!G1040="x",IF(copyYourOldExportHere!B1040="","",copyYourOldExportHere!B1040),"")</f>
        <v/>
      </c>
      <c r="D1040" s="4" t="str">
        <f>IF(copyYourOldExportHere!G1040="x",IF(copyYourOldExportHere!C1040="","",copyYourOldExportHere!C1040),"")</f>
        <v/>
      </c>
      <c r="E1040" s="4" t="str">
        <f>IF(copyYourOldExportHere!G1040="x",IF(copyYourOldExportHere!D1040="","",copyYourOldExportHere!D1040),"")</f>
        <v/>
      </c>
      <c r="F1040" s="4" t="str">
        <f>IF(copyYourOldExportHere!G1040="x",IF(copyYourOldExportHere!E1040="","",copyYourOldExportHere!E1040),"")</f>
        <v/>
      </c>
      <c r="G1040" s="4" t="str">
        <f>IF(copyYourOldExportHere!G1040="x",IF(copyYourOldExportHere!F1040="","",copyYourOldExportHere!F1040),"")</f>
        <v/>
      </c>
      <c r="H1040" s="4" t="str">
        <f>IF(copyYourOldExportHere!G1040="x",IF(copyYourOldExportHere!G1040="","",copyYourOldExportHere!G1040),"")</f>
        <v/>
      </c>
      <c r="I1040" s="4" t="str">
        <f>IF(copyYourOldExportHere!G1040="x",IF(copyYourOldExportHere!H1040="","",copyYourOldExportHere!H1040),"")</f>
        <v/>
      </c>
      <c r="J1040" s="4" t="str">
        <f>IF(copyYourOldExportHere!G1040="x",IF(copyYourOldExportHere!I1040="","",copyYourOldExportHere!I1040),"")</f>
        <v/>
      </c>
      <c r="K1040">
        <v>1039</v>
      </c>
      <c r="L1040" t="s">
        <v>51</v>
      </c>
      <c r="M1040" t="s">
        <v>1125</v>
      </c>
      <c r="N1040" t="s">
        <v>27</v>
      </c>
      <c r="O1040">
        <v>542</v>
      </c>
      <c r="P1040" t="s">
        <v>1211</v>
      </c>
      <c r="Q1040" t="str">
        <f t="shared" si="97"/>
        <v/>
      </c>
      <c r="R1040" t="str">
        <f t="shared" si="98"/>
        <v/>
      </c>
      <c r="S1040" t="str">
        <f t="shared" si="99"/>
        <v/>
      </c>
      <c r="V1040" t="str">
        <f t="shared" si="100"/>
        <v>Neto,ZhLAA</v>
      </c>
      <c r="W1040" t="str">
        <f>IF(T1040&lt;&gt;"multiple",IF(ISERROR(VLOOKUP(SUBSTITUTE(SUBSTITUTE(V1040,"*","~*"),"+","~+"),playerChgs!G$2:H$411,2,FALSE)),"",VLOOKUP(SUBSTITUTE(SUBSTITUTE(V1040,"*","~*"),"+","~+"),playerChgs!G$2:H$411,2,FALSE)),"")</f>
        <v/>
      </c>
      <c r="X1040" t="str">
        <f t="shared" si="101"/>
        <v>Neto,ZhLAA</v>
      </c>
    </row>
    <row r="1041" spans="1:24" x14ac:dyDescent="0.25">
      <c r="A1041" s="7" t="str">
        <f t="shared" si="96"/>
        <v/>
      </c>
      <c r="B1041" s="4" t="str">
        <f>IF(copyYourOldExportHere!G1041="x",IF(copyYourOldExportHere!A1041="","",copyYourOldExportHere!A1041),"")</f>
        <v/>
      </c>
      <c r="C1041" s="4" t="str">
        <f>IF(copyYourOldExportHere!G1041="x",IF(copyYourOldExportHere!B1041="","",copyYourOldExportHere!B1041),"")</f>
        <v/>
      </c>
      <c r="D1041" s="4" t="str">
        <f>IF(copyYourOldExportHere!G1041="x",IF(copyYourOldExportHere!C1041="","",copyYourOldExportHere!C1041),"")</f>
        <v/>
      </c>
      <c r="E1041" s="4" t="str">
        <f>IF(copyYourOldExportHere!G1041="x",IF(copyYourOldExportHere!D1041="","",copyYourOldExportHere!D1041),"")</f>
        <v/>
      </c>
      <c r="F1041" s="4" t="str">
        <f>IF(copyYourOldExportHere!G1041="x",IF(copyYourOldExportHere!E1041="","",copyYourOldExportHere!E1041),"")</f>
        <v/>
      </c>
      <c r="G1041" s="4" t="str">
        <f>IF(copyYourOldExportHere!G1041="x",IF(copyYourOldExportHere!F1041="","",copyYourOldExportHere!F1041),"")</f>
        <v/>
      </c>
      <c r="H1041" s="4" t="str">
        <f>IF(copyYourOldExportHere!G1041="x",IF(copyYourOldExportHere!G1041="","",copyYourOldExportHere!G1041),"")</f>
        <v/>
      </c>
      <c r="I1041" s="4" t="str">
        <f>IF(copyYourOldExportHere!G1041="x",IF(copyYourOldExportHere!H1041="","",copyYourOldExportHere!H1041),"")</f>
        <v/>
      </c>
      <c r="J1041" s="4" t="str">
        <f>IF(copyYourOldExportHere!G1041="x",IF(copyYourOldExportHere!I1041="","",copyYourOldExportHere!I1041),"")</f>
        <v/>
      </c>
      <c r="K1041">
        <v>1040</v>
      </c>
      <c r="L1041" t="s">
        <v>45</v>
      </c>
      <c r="M1041" t="s">
        <v>687</v>
      </c>
      <c r="N1041" t="s">
        <v>27</v>
      </c>
      <c r="O1041">
        <v>245</v>
      </c>
      <c r="P1041" t="s">
        <v>1860</v>
      </c>
      <c r="Q1041" t="str">
        <f t="shared" si="97"/>
        <v/>
      </c>
      <c r="R1041" t="str">
        <f t="shared" si="98"/>
        <v/>
      </c>
      <c r="S1041" t="str">
        <f t="shared" si="99"/>
        <v/>
      </c>
      <c r="V1041" t="str">
        <f t="shared" si="100"/>
        <v>Nevin,ThOAA</v>
      </c>
      <c r="W1041" t="str">
        <f>IF(T1041&lt;&gt;"multiple",IF(ISERROR(VLOOKUP(SUBSTITUTE(SUBSTITUTE(V1041,"*","~*"),"+","~+"),playerChgs!G$2:H$411,2,FALSE)),"",VLOOKUP(SUBSTITUTE(SUBSTITUTE(V1041,"*","~*"),"+","~+"),playerChgs!G$2:H$411,2,FALSE)),"")</f>
        <v/>
      </c>
      <c r="X1041" t="str">
        <f t="shared" si="101"/>
        <v>Nevin,ThOAA</v>
      </c>
    </row>
    <row r="1042" spans="1:24" x14ac:dyDescent="0.25">
      <c r="A1042" s="7" t="str">
        <f t="shared" si="96"/>
        <v/>
      </c>
      <c r="B1042" s="4" t="str">
        <f>IF(copyYourOldExportHere!G1042="x",IF(copyYourOldExportHere!A1042="","",copyYourOldExportHere!A1042),"")</f>
        <v/>
      </c>
      <c r="C1042" s="4" t="str">
        <f>IF(copyYourOldExportHere!G1042="x",IF(copyYourOldExportHere!B1042="","",copyYourOldExportHere!B1042),"")</f>
        <v/>
      </c>
      <c r="D1042" s="4" t="str">
        <f>IF(copyYourOldExportHere!G1042="x",IF(copyYourOldExportHere!C1042="","",copyYourOldExportHere!C1042),"")</f>
        <v/>
      </c>
      <c r="E1042" s="4" t="str">
        <f>IF(copyYourOldExportHere!G1042="x",IF(copyYourOldExportHere!D1042="","",copyYourOldExportHere!D1042),"")</f>
        <v/>
      </c>
      <c r="F1042" s="4" t="str">
        <f>IF(copyYourOldExportHere!G1042="x",IF(copyYourOldExportHere!E1042="","",copyYourOldExportHere!E1042),"")</f>
        <v/>
      </c>
      <c r="G1042" s="4" t="str">
        <f>IF(copyYourOldExportHere!G1042="x",IF(copyYourOldExportHere!F1042="","",copyYourOldExportHere!F1042),"")</f>
        <v/>
      </c>
      <c r="H1042" s="4" t="str">
        <f>IF(copyYourOldExportHere!G1042="x",IF(copyYourOldExportHere!G1042="","",copyYourOldExportHere!G1042),"")</f>
        <v/>
      </c>
      <c r="I1042" s="4" t="str">
        <f>IF(copyYourOldExportHere!G1042="x",IF(copyYourOldExportHere!H1042="","",copyYourOldExportHere!H1042),"")</f>
        <v/>
      </c>
      <c r="J1042" s="4" t="str">
        <f>IF(copyYourOldExportHere!G1042="x",IF(copyYourOldExportHere!I1042="","",copyYourOldExportHere!I1042),"")</f>
        <v/>
      </c>
      <c r="K1042">
        <v>1041</v>
      </c>
      <c r="L1042" t="s">
        <v>45</v>
      </c>
      <c r="M1042" t="s">
        <v>291</v>
      </c>
      <c r="N1042" t="s">
        <v>22</v>
      </c>
      <c r="O1042">
        <v>10</v>
      </c>
      <c r="P1042" t="s">
        <v>60</v>
      </c>
      <c r="Q1042" t="str">
        <f t="shared" si="97"/>
        <v/>
      </c>
      <c r="R1042" t="str">
        <f t="shared" si="98"/>
        <v/>
      </c>
      <c r="S1042" t="str">
        <f t="shared" si="99"/>
        <v/>
      </c>
      <c r="T1042" t="s">
        <v>6</v>
      </c>
      <c r="V1042" t="str">
        <f t="shared" si="100"/>
        <v>Newcomb,S*pOAA</v>
      </c>
      <c r="W1042" t="str">
        <f>IF(T1042&lt;&gt;"multiple",IF(ISERROR(VLOOKUP(SUBSTITUTE(SUBSTITUTE(V1042,"*","~*"),"+","~+"),playerChgs!G$2:H$411,2,FALSE)),"",VLOOKUP(SUBSTITUTE(SUBSTITUTE(V1042,"*","~*"),"+","~+"),playerChgs!G$2:H$411,2,FALSE)),"")</f>
        <v/>
      </c>
      <c r="X1042" t="str">
        <f t="shared" si="101"/>
        <v>Newcomb,S*pOAA</v>
      </c>
    </row>
    <row r="1043" spans="1:24" x14ac:dyDescent="0.25">
      <c r="A1043" s="7" t="str">
        <f t="shared" si="96"/>
        <v/>
      </c>
      <c r="B1043" s="4" t="str">
        <f>IF(copyYourOldExportHere!G1043="x",IF(copyYourOldExportHere!A1043="","",copyYourOldExportHere!A1043),"")</f>
        <v/>
      </c>
      <c r="C1043" s="4" t="str">
        <f>IF(copyYourOldExportHere!G1043="x",IF(copyYourOldExportHere!B1043="","",copyYourOldExportHere!B1043),"")</f>
        <v/>
      </c>
      <c r="D1043" s="4" t="str">
        <f>IF(copyYourOldExportHere!G1043="x",IF(copyYourOldExportHere!C1043="","",copyYourOldExportHere!C1043),"")</f>
        <v/>
      </c>
      <c r="E1043" s="4" t="str">
        <f>IF(copyYourOldExportHere!G1043="x",IF(copyYourOldExportHere!D1043="","",copyYourOldExportHere!D1043),"")</f>
        <v/>
      </c>
      <c r="F1043" s="4" t="str">
        <f>IF(copyYourOldExportHere!G1043="x",IF(copyYourOldExportHere!E1043="","",copyYourOldExportHere!E1043),"")</f>
        <v/>
      </c>
      <c r="G1043" s="4" t="str">
        <f>IF(copyYourOldExportHere!G1043="x",IF(copyYourOldExportHere!F1043="","",copyYourOldExportHere!F1043),"")</f>
        <v/>
      </c>
      <c r="H1043" s="4" t="str">
        <f>IF(copyYourOldExportHere!G1043="x",IF(copyYourOldExportHere!G1043="","",copyYourOldExportHere!G1043),"")</f>
        <v/>
      </c>
      <c r="I1043" s="4" t="str">
        <f>IF(copyYourOldExportHere!G1043="x",IF(copyYourOldExportHere!H1043="","",copyYourOldExportHere!H1043),"")</f>
        <v/>
      </c>
      <c r="J1043" s="4" t="str">
        <f>IF(copyYourOldExportHere!G1043="x",IF(copyYourOldExportHere!I1043="","",copyYourOldExportHere!I1043),"")</f>
        <v/>
      </c>
      <c r="K1043">
        <v>1042</v>
      </c>
      <c r="L1043" t="s">
        <v>31</v>
      </c>
      <c r="M1043" t="s">
        <v>376</v>
      </c>
      <c r="N1043" t="s">
        <v>27</v>
      </c>
      <c r="O1043">
        <v>288</v>
      </c>
      <c r="P1043" t="s">
        <v>1861</v>
      </c>
      <c r="Q1043" t="str">
        <f t="shared" si="97"/>
        <v/>
      </c>
      <c r="R1043" t="str">
        <f t="shared" si="98"/>
        <v/>
      </c>
      <c r="S1043" t="str">
        <f t="shared" si="99"/>
        <v/>
      </c>
      <c r="V1043" t="str">
        <f t="shared" si="100"/>
        <v>Newman,KhARN</v>
      </c>
      <c r="W1043" t="str">
        <f>IF(T1043&lt;&gt;"multiple",IF(ISERROR(VLOOKUP(SUBSTITUTE(SUBSTITUTE(V1043,"*","~*"),"+","~+"),playerChgs!G$2:H$411,2,FALSE)),"",VLOOKUP(SUBSTITUTE(SUBSTITUTE(V1043,"*","~*"),"+","~+"),playerChgs!G$2:H$411,2,FALSE)),"")</f>
        <v/>
      </c>
      <c r="X1043" t="str">
        <f t="shared" si="101"/>
        <v>Newman,KhARN</v>
      </c>
    </row>
    <row r="1044" spans="1:24" x14ac:dyDescent="0.25">
      <c r="A1044" s="7" t="str">
        <f t="shared" si="96"/>
        <v/>
      </c>
      <c r="B1044" s="4" t="str">
        <f>IF(copyYourOldExportHere!G1044="x",IF(copyYourOldExportHere!A1044="","",copyYourOldExportHere!A1044),"")</f>
        <v/>
      </c>
      <c r="C1044" s="4" t="str">
        <f>IF(copyYourOldExportHere!G1044="x",IF(copyYourOldExportHere!B1044="","",copyYourOldExportHere!B1044),"")</f>
        <v/>
      </c>
      <c r="D1044" s="4" t="str">
        <f>IF(copyYourOldExportHere!G1044="x",IF(copyYourOldExportHere!C1044="","",copyYourOldExportHere!C1044),"")</f>
        <v/>
      </c>
      <c r="E1044" s="4" t="str">
        <f>IF(copyYourOldExportHere!G1044="x",IF(copyYourOldExportHere!D1044="","",copyYourOldExportHere!D1044),"")</f>
        <v/>
      </c>
      <c r="F1044" s="4" t="str">
        <f>IF(copyYourOldExportHere!G1044="x",IF(copyYourOldExportHere!E1044="","",copyYourOldExportHere!E1044),"")</f>
        <v/>
      </c>
      <c r="G1044" s="4" t="str">
        <f>IF(copyYourOldExportHere!G1044="x",IF(copyYourOldExportHere!F1044="","",copyYourOldExportHere!F1044),"")</f>
        <v/>
      </c>
      <c r="H1044" s="4" t="str">
        <f>IF(copyYourOldExportHere!G1044="x",IF(copyYourOldExportHere!G1044="","",copyYourOldExportHere!G1044),"")</f>
        <v/>
      </c>
      <c r="I1044" s="4" t="str">
        <f>IF(copyYourOldExportHere!G1044="x",IF(copyYourOldExportHere!H1044="","",copyYourOldExportHere!H1044),"")</f>
        <v/>
      </c>
      <c r="J1044" s="4" t="str">
        <f>IF(copyYourOldExportHere!G1044="x",IF(copyYourOldExportHere!I1044="","",copyYourOldExportHere!I1044),"")</f>
        <v/>
      </c>
      <c r="K1044">
        <v>1043</v>
      </c>
      <c r="L1044" t="s">
        <v>32</v>
      </c>
      <c r="M1044" t="s">
        <v>1126</v>
      </c>
      <c r="N1044" t="s">
        <v>22</v>
      </c>
      <c r="O1044">
        <v>55</v>
      </c>
      <c r="P1044" t="s">
        <v>62</v>
      </c>
      <c r="Q1044" t="str">
        <f t="shared" si="97"/>
        <v/>
      </c>
      <c r="R1044" t="str">
        <f t="shared" si="98"/>
        <v/>
      </c>
      <c r="S1044" t="str">
        <f t="shared" si="99"/>
        <v/>
      </c>
      <c r="V1044" t="str">
        <f t="shared" si="100"/>
        <v>Nicolas,KpPIN</v>
      </c>
      <c r="W1044" t="str">
        <f>IF(T1044&lt;&gt;"multiple",IF(ISERROR(VLOOKUP(SUBSTITUTE(SUBSTITUTE(V1044,"*","~*"),"+","~+"),playerChgs!G$2:H$411,2,FALSE)),"",VLOOKUP(SUBSTITUTE(SUBSTITUTE(V1044,"*","~*"),"+","~+"),playerChgs!G$2:H$411,2,FALSE)),"")</f>
        <v/>
      </c>
      <c r="X1044" t="str">
        <f t="shared" si="101"/>
        <v>Nicolas,KpPIN</v>
      </c>
    </row>
    <row r="1045" spans="1:24" x14ac:dyDescent="0.25">
      <c r="A1045" s="7" t="str">
        <f t="shared" si="96"/>
        <v/>
      </c>
      <c r="B1045" s="4" t="str">
        <f>IF(copyYourOldExportHere!G1045="x",IF(copyYourOldExportHere!A1045="","",copyYourOldExportHere!A1045),"")</f>
        <v/>
      </c>
      <c r="C1045" s="4" t="str">
        <f>IF(copyYourOldExportHere!G1045="x",IF(copyYourOldExportHere!B1045="","",copyYourOldExportHere!B1045),"")</f>
        <v/>
      </c>
      <c r="D1045" s="4" t="str">
        <f>IF(copyYourOldExportHere!G1045="x",IF(copyYourOldExportHere!C1045="","",copyYourOldExportHere!C1045),"")</f>
        <v/>
      </c>
      <c r="E1045" s="4" t="str">
        <f>IF(copyYourOldExportHere!G1045="x",IF(copyYourOldExportHere!D1045="","",copyYourOldExportHere!D1045),"")</f>
        <v/>
      </c>
      <c r="F1045" s="4" t="str">
        <f>IF(copyYourOldExportHere!G1045="x",IF(copyYourOldExportHere!E1045="","",copyYourOldExportHere!E1045),"")</f>
        <v/>
      </c>
      <c r="G1045" s="4" t="str">
        <f>IF(copyYourOldExportHere!G1045="x",IF(copyYourOldExportHere!F1045="","",copyYourOldExportHere!F1045),"")</f>
        <v/>
      </c>
      <c r="H1045" s="4" t="str">
        <f>IF(copyYourOldExportHere!G1045="x",IF(copyYourOldExportHere!G1045="","",copyYourOldExportHere!G1045),"")</f>
        <v/>
      </c>
      <c r="I1045" s="4" t="str">
        <f>IF(copyYourOldExportHere!G1045="x",IF(copyYourOldExportHere!H1045="","",copyYourOldExportHere!H1045),"")</f>
        <v/>
      </c>
      <c r="J1045" s="4" t="str">
        <f>IF(copyYourOldExportHere!G1045="x",IF(copyYourOldExportHere!I1045="","",copyYourOldExportHere!I1045),"")</f>
        <v/>
      </c>
      <c r="K1045">
        <v>1044</v>
      </c>
      <c r="L1045" t="s">
        <v>24</v>
      </c>
      <c r="M1045" t="s">
        <v>292</v>
      </c>
      <c r="N1045" t="s">
        <v>27</v>
      </c>
      <c r="O1045">
        <v>130</v>
      </c>
      <c r="P1045" t="s">
        <v>1862</v>
      </c>
      <c r="Q1045" t="str">
        <f t="shared" si="97"/>
        <v/>
      </c>
      <c r="R1045" t="str">
        <f t="shared" si="98"/>
        <v/>
      </c>
      <c r="S1045" t="str">
        <f t="shared" si="99"/>
        <v/>
      </c>
      <c r="V1045" t="str">
        <f t="shared" si="100"/>
        <v>Nido,ThCHN</v>
      </c>
      <c r="W1045" t="str">
        <f>IF(T1045&lt;&gt;"multiple",IF(ISERROR(VLOOKUP(SUBSTITUTE(SUBSTITUTE(V1045,"*","~*"),"+","~+"),playerChgs!G$2:H$411,2,FALSE)),"",VLOOKUP(SUBSTITUTE(SUBSTITUTE(V1045,"*","~*"),"+","~+"),playerChgs!G$2:H$411,2,FALSE)),"")</f>
        <v/>
      </c>
      <c r="X1045" t="str">
        <f t="shared" si="101"/>
        <v>Nido,ThCHN</v>
      </c>
    </row>
    <row r="1046" spans="1:24" x14ac:dyDescent="0.25">
      <c r="A1046" s="7" t="str">
        <f t="shared" si="96"/>
        <v/>
      </c>
      <c r="B1046" s="4" t="str">
        <f>IF(copyYourOldExportHere!G1046="x",IF(copyYourOldExportHere!A1046="","",copyYourOldExportHere!A1046),"")</f>
        <v/>
      </c>
      <c r="C1046" s="4" t="str">
        <f>IF(copyYourOldExportHere!G1046="x",IF(copyYourOldExportHere!B1046="","",copyYourOldExportHere!B1046),"")</f>
        <v/>
      </c>
      <c r="D1046" s="4" t="str">
        <f>IF(copyYourOldExportHere!G1046="x",IF(copyYourOldExportHere!C1046="","",copyYourOldExportHere!C1046),"")</f>
        <v/>
      </c>
      <c r="E1046" s="4" t="str">
        <f>IF(copyYourOldExportHere!G1046="x",IF(copyYourOldExportHere!D1046="","",copyYourOldExportHere!D1046),"")</f>
        <v/>
      </c>
      <c r="F1046" s="4" t="str">
        <f>IF(copyYourOldExportHere!G1046="x",IF(copyYourOldExportHere!E1046="","",copyYourOldExportHere!E1046),"")</f>
        <v/>
      </c>
      <c r="G1046" s="4" t="str">
        <f>IF(copyYourOldExportHere!G1046="x",IF(copyYourOldExportHere!F1046="","",copyYourOldExportHere!F1046),"")</f>
        <v/>
      </c>
      <c r="H1046" s="4" t="str">
        <f>IF(copyYourOldExportHere!G1046="x",IF(copyYourOldExportHere!G1046="","",copyYourOldExportHere!G1046),"")</f>
        <v/>
      </c>
      <c r="I1046" s="4" t="str">
        <f>IF(copyYourOldExportHere!G1046="x",IF(copyYourOldExportHere!H1046="","",copyYourOldExportHere!H1046),"")</f>
        <v/>
      </c>
      <c r="J1046" s="4" t="str">
        <f>IF(copyYourOldExportHere!G1046="x",IF(copyYourOldExportHere!I1046="","",copyYourOldExportHere!I1046),"")</f>
        <v/>
      </c>
      <c r="K1046">
        <v>1045</v>
      </c>
      <c r="L1046" t="s">
        <v>25</v>
      </c>
      <c r="M1046" t="s">
        <v>293</v>
      </c>
      <c r="N1046" t="s">
        <v>27</v>
      </c>
      <c r="O1046">
        <v>571</v>
      </c>
      <c r="P1046" t="s">
        <v>1863</v>
      </c>
      <c r="Q1046" t="str">
        <f t="shared" si="97"/>
        <v/>
      </c>
      <c r="R1046" t="str">
        <f t="shared" si="98"/>
        <v/>
      </c>
      <c r="S1046" t="str">
        <f t="shared" si="99"/>
        <v/>
      </c>
      <c r="V1046" t="str">
        <f t="shared" si="100"/>
        <v>Nimmo,B*hNYN</v>
      </c>
      <c r="W1046" t="str">
        <f>IF(T1046&lt;&gt;"multiple",IF(ISERROR(VLOOKUP(SUBSTITUTE(SUBSTITUTE(V1046,"*","~*"),"+","~+"),playerChgs!G$2:H$411,2,FALSE)),"",VLOOKUP(SUBSTITUTE(SUBSTITUTE(V1046,"*","~*"),"+","~+"),playerChgs!G$2:H$411,2,FALSE)),"")</f>
        <v/>
      </c>
      <c r="X1046" t="str">
        <f t="shared" si="101"/>
        <v>Nimmo,B*hNYN</v>
      </c>
    </row>
    <row r="1047" spans="1:24" x14ac:dyDescent="0.25">
      <c r="A1047" s="7" t="str">
        <f t="shared" si="96"/>
        <v/>
      </c>
      <c r="B1047" s="4" t="str">
        <f>IF(copyYourOldExportHere!G1047="x",IF(copyYourOldExportHere!A1047="","",copyYourOldExportHere!A1047),"")</f>
        <v/>
      </c>
      <c r="C1047" s="4" t="str">
        <f>IF(copyYourOldExportHere!G1047="x",IF(copyYourOldExportHere!B1047="","",copyYourOldExportHere!B1047),"")</f>
        <v/>
      </c>
      <c r="D1047" s="4" t="str">
        <f>IF(copyYourOldExportHere!G1047="x",IF(copyYourOldExportHere!C1047="","",copyYourOldExportHere!C1047),"")</f>
        <v/>
      </c>
      <c r="E1047" s="4" t="str">
        <f>IF(copyYourOldExportHere!G1047="x",IF(copyYourOldExportHere!D1047="","",copyYourOldExportHere!D1047),"")</f>
        <v/>
      </c>
      <c r="F1047" s="4" t="str">
        <f>IF(copyYourOldExportHere!G1047="x",IF(copyYourOldExportHere!E1047="","",copyYourOldExportHere!E1047),"")</f>
        <v/>
      </c>
      <c r="G1047" s="4" t="str">
        <f>IF(copyYourOldExportHere!G1047="x",IF(copyYourOldExportHere!F1047="","",copyYourOldExportHere!F1047),"")</f>
        <v/>
      </c>
      <c r="H1047" s="4" t="str">
        <f>IF(copyYourOldExportHere!G1047="x",IF(copyYourOldExportHere!G1047="","",copyYourOldExportHere!G1047),"")</f>
        <v/>
      </c>
      <c r="I1047" s="4" t="str">
        <f>IF(copyYourOldExportHere!G1047="x",IF(copyYourOldExportHere!H1047="","",copyYourOldExportHere!H1047),"")</f>
        <v/>
      </c>
      <c r="J1047" s="4" t="str">
        <f>IF(copyYourOldExportHere!G1047="x",IF(copyYourOldExportHere!I1047="","",copyYourOldExportHere!I1047),"")</f>
        <v/>
      </c>
      <c r="K1047">
        <v>1046</v>
      </c>
      <c r="L1047" t="s">
        <v>35</v>
      </c>
      <c r="M1047" t="s">
        <v>688</v>
      </c>
      <c r="N1047" t="s">
        <v>22</v>
      </c>
      <c r="O1047">
        <v>12</v>
      </c>
      <c r="P1047" t="s">
        <v>60</v>
      </c>
      <c r="Q1047" t="str">
        <f t="shared" si="97"/>
        <v/>
      </c>
      <c r="R1047" t="str">
        <f t="shared" si="98"/>
        <v/>
      </c>
      <c r="S1047" t="str">
        <f t="shared" si="99"/>
        <v/>
      </c>
      <c r="T1047" t="s">
        <v>6</v>
      </c>
      <c r="V1047" t="str">
        <f t="shared" si="100"/>
        <v>Nittoli,VpBAA</v>
      </c>
      <c r="W1047" t="str">
        <f>IF(T1047&lt;&gt;"multiple",IF(ISERROR(VLOOKUP(SUBSTITUTE(SUBSTITUTE(V1047,"*","~*"),"+","~+"),playerChgs!G$2:H$411,2,FALSE)),"",VLOOKUP(SUBSTITUTE(SUBSTITUTE(V1047,"*","~*"),"+","~+"),playerChgs!G$2:H$411,2,FALSE)),"")</f>
        <v/>
      </c>
      <c r="X1047" t="str">
        <f t="shared" si="101"/>
        <v>Nittoli,VpBAA</v>
      </c>
    </row>
    <row r="1048" spans="1:24" x14ac:dyDescent="0.25">
      <c r="A1048" s="7" t="str">
        <f t="shared" si="96"/>
        <v/>
      </c>
      <c r="B1048" s="4" t="str">
        <f>IF(copyYourOldExportHere!G1048="x",IF(copyYourOldExportHere!A1048="","",copyYourOldExportHere!A1048),"")</f>
        <v/>
      </c>
      <c r="C1048" s="4" t="str">
        <f>IF(copyYourOldExportHere!G1048="x",IF(copyYourOldExportHere!B1048="","",copyYourOldExportHere!B1048),"")</f>
        <v/>
      </c>
      <c r="D1048" s="4" t="str">
        <f>IF(copyYourOldExportHere!G1048="x",IF(copyYourOldExportHere!C1048="","",copyYourOldExportHere!C1048),"")</f>
        <v/>
      </c>
      <c r="E1048" s="4" t="str">
        <f>IF(copyYourOldExportHere!G1048="x",IF(copyYourOldExportHere!D1048="","",copyYourOldExportHere!D1048),"")</f>
        <v/>
      </c>
      <c r="F1048" s="4" t="str">
        <f>IF(copyYourOldExportHere!G1048="x",IF(copyYourOldExportHere!E1048="","",copyYourOldExportHere!E1048),"")</f>
        <v/>
      </c>
      <c r="G1048" s="4" t="str">
        <f>IF(copyYourOldExportHere!G1048="x",IF(copyYourOldExportHere!F1048="","",copyYourOldExportHere!F1048),"")</f>
        <v/>
      </c>
      <c r="H1048" s="4" t="str">
        <f>IF(copyYourOldExportHere!G1048="x",IF(copyYourOldExportHere!G1048="","",copyYourOldExportHere!G1048),"")</f>
        <v/>
      </c>
      <c r="I1048" s="4" t="str">
        <f>IF(copyYourOldExportHere!G1048="x",IF(copyYourOldExportHere!H1048="","",copyYourOldExportHere!H1048),"")</f>
        <v/>
      </c>
      <c r="J1048" s="4" t="str">
        <f>IF(copyYourOldExportHere!G1048="x",IF(copyYourOldExportHere!I1048="","",copyYourOldExportHere!I1048),"")</f>
        <v/>
      </c>
      <c r="K1048">
        <v>1047</v>
      </c>
      <c r="L1048" t="s">
        <v>45</v>
      </c>
      <c r="M1048" t="s">
        <v>1127</v>
      </c>
      <c r="N1048" t="s">
        <v>27</v>
      </c>
      <c r="O1048">
        <v>95</v>
      </c>
      <c r="P1048" t="s">
        <v>1864</v>
      </c>
      <c r="Q1048" t="str">
        <f t="shared" si="97"/>
        <v/>
      </c>
      <c r="R1048" t="str">
        <f t="shared" si="98"/>
        <v/>
      </c>
      <c r="S1048" t="str">
        <f t="shared" si="99"/>
        <v/>
      </c>
      <c r="V1048" t="str">
        <f t="shared" si="100"/>
        <v>Noda,R*hOAA</v>
      </c>
      <c r="W1048" t="str">
        <f>IF(T1048&lt;&gt;"multiple",IF(ISERROR(VLOOKUP(SUBSTITUTE(SUBSTITUTE(V1048,"*","~*"),"+","~+"),playerChgs!G$2:H$411,2,FALSE)),"",VLOOKUP(SUBSTITUTE(SUBSTITUTE(V1048,"*","~*"),"+","~+"),playerChgs!G$2:H$411,2,FALSE)),"")</f>
        <v/>
      </c>
      <c r="X1048" t="str">
        <f t="shared" si="101"/>
        <v>Noda,R*hOAA</v>
      </c>
    </row>
    <row r="1049" spans="1:24" x14ac:dyDescent="0.25">
      <c r="A1049" s="7" t="str">
        <f t="shared" si="96"/>
        <v/>
      </c>
      <c r="B1049" s="4" t="str">
        <f>IF(copyYourOldExportHere!G1049="x",IF(copyYourOldExportHere!A1049="","",copyYourOldExportHere!A1049),"")</f>
        <v/>
      </c>
      <c r="C1049" s="4" t="str">
        <f>IF(copyYourOldExportHere!G1049="x",IF(copyYourOldExportHere!B1049="","",copyYourOldExportHere!B1049),"")</f>
        <v/>
      </c>
      <c r="D1049" s="4" t="str">
        <f>IF(copyYourOldExportHere!G1049="x",IF(copyYourOldExportHere!C1049="","",copyYourOldExportHere!C1049),"")</f>
        <v/>
      </c>
      <c r="E1049" s="4" t="str">
        <f>IF(copyYourOldExportHere!G1049="x",IF(copyYourOldExportHere!D1049="","",copyYourOldExportHere!D1049),"")</f>
        <v/>
      </c>
      <c r="F1049" s="4" t="str">
        <f>IF(copyYourOldExportHere!G1049="x",IF(copyYourOldExportHere!E1049="","",copyYourOldExportHere!E1049),"")</f>
        <v/>
      </c>
      <c r="G1049" s="4" t="str">
        <f>IF(copyYourOldExportHere!G1049="x",IF(copyYourOldExportHere!F1049="","",copyYourOldExportHere!F1049),"")</f>
        <v/>
      </c>
      <c r="H1049" s="4" t="str">
        <f>IF(copyYourOldExportHere!G1049="x",IF(copyYourOldExportHere!G1049="","",copyYourOldExportHere!G1049),"")</f>
        <v/>
      </c>
      <c r="I1049" s="4" t="str">
        <f>IF(copyYourOldExportHere!G1049="x",IF(copyYourOldExportHere!H1049="","",copyYourOldExportHere!H1049),"")</f>
        <v/>
      </c>
      <c r="J1049" s="4" t="str">
        <f>IF(copyYourOldExportHere!G1049="x",IF(copyYourOldExportHere!I1049="","",copyYourOldExportHere!I1049),"")</f>
        <v/>
      </c>
      <c r="K1049">
        <v>1048</v>
      </c>
      <c r="L1049" t="s">
        <v>40</v>
      </c>
      <c r="M1049" t="s">
        <v>1865</v>
      </c>
      <c r="N1049" t="s">
        <v>27</v>
      </c>
      <c r="O1049">
        <v>179</v>
      </c>
      <c r="P1049" t="s">
        <v>1866</v>
      </c>
      <c r="Q1049" t="str">
        <f t="shared" si="97"/>
        <v/>
      </c>
      <c r="R1049" t="str">
        <f t="shared" si="98"/>
        <v/>
      </c>
      <c r="S1049" t="str">
        <f t="shared" si="99"/>
        <v/>
      </c>
      <c r="V1049" t="str">
        <f t="shared" si="100"/>
        <v>Noel,JhCLA</v>
      </c>
      <c r="W1049" t="str">
        <f>IF(T1049&lt;&gt;"multiple",IF(ISERROR(VLOOKUP(SUBSTITUTE(SUBSTITUTE(V1049,"*","~*"),"+","~+"),playerChgs!G$2:H$411,2,FALSE)),"",VLOOKUP(SUBSTITUTE(SUBSTITUTE(V1049,"*","~*"),"+","~+"),playerChgs!G$2:H$411,2,FALSE)),"")</f>
        <v/>
      </c>
      <c r="X1049" t="str">
        <f t="shared" si="101"/>
        <v>Noel,JhCLA</v>
      </c>
    </row>
    <row r="1050" spans="1:24" x14ac:dyDescent="0.25">
      <c r="A1050" s="7" t="str">
        <f t="shared" si="96"/>
        <v/>
      </c>
      <c r="B1050" s="4" t="str">
        <f>IF(copyYourOldExportHere!G1050="x",IF(copyYourOldExportHere!A1050="","",copyYourOldExportHere!A1050),"")</f>
        <v/>
      </c>
      <c r="C1050" s="4" t="str">
        <f>IF(copyYourOldExportHere!G1050="x",IF(copyYourOldExportHere!B1050="","",copyYourOldExportHere!B1050),"")</f>
        <v/>
      </c>
      <c r="D1050" s="4" t="str">
        <f>IF(copyYourOldExportHere!G1050="x",IF(copyYourOldExportHere!C1050="","",copyYourOldExportHere!C1050),"")</f>
        <v/>
      </c>
      <c r="E1050" s="4" t="str">
        <f>IF(copyYourOldExportHere!G1050="x",IF(copyYourOldExportHere!D1050="","",copyYourOldExportHere!D1050),"")</f>
        <v/>
      </c>
      <c r="F1050" s="4" t="str">
        <f>IF(copyYourOldExportHere!G1050="x",IF(copyYourOldExportHere!E1050="","",copyYourOldExportHere!E1050),"")</f>
        <v/>
      </c>
      <c r="G1050" s="4" t="str">
        <f>IF(copyYourOldExportHere!G1050="x",IF(copyYourOldExportHere!F1050="","",copyYourOldExportHere!F1050),"")</f>
        <v/>
      </c>
      <c r="H1050" s="4" t="str">
        <f>IF(copyYourOldExportHere!G1050="x",IF(copyYourOldExportHere!G1050="","",copyYourOldExportHere!G1050),"")</f>
        <v/>
      </c>
      <c r="I1050" s="4" t="str">
        <f>IF(copyYourOldExportHere!G1050="x",IF(copyYourOldExportHere!H1050="","",copyYourOldExportHere!H1050),"")</f>
        <v/>
      </c>
      <c r="J1050" s="4" t="str">
        <f>IF(copyYourOldExportHere!G1050="x",IF(copyYourOldExportHere!I1050="","",copyYourOldExportHere!I1050),"")</f>
        <v/>
      </c>
      <c r="K1050">
        <v>1049</v>
      </c>
      <c r="L1050" t="s">
        <v>38</v>
      </c>
      <c r="M1050" t="s">
        <v>209</v>
      </c>
      <c r="N1050" t="s">
        <v>22</v>
      </c>
      <c r="O1050">
        <v>199</v>
      </c>
      <c r="P1050" t="s">
        <v>76</v>
      </c>
      <c r="Q1050" t="str">
        <f t="shared" si="97"/>
        <v/>
      </c>
      <c r="R1050" t="str">
        <f t="shared" si="98"/>
        <v/>
      </c>
      <c r="S1050" t="str">
        <f t="shared" si="99"/>
        <v/>
      </c>
      <c r="V1050" t="str">
        <f t="shared" si="100"/>
        <v>Nola,ApPHN</v>
      </c>
      <c r="W1050" t="str">
        <f>IF(T1050&lt;&gt;"multiple",IF(ISERROR(VLOOKUP(SUBSTITUTE(SUBSTITUTE(V1050,"*","~*"),"+","~+"),playerChgs!G$2:H$411,2,FALSE)),"",VLOOKUP(SUBSTITUTE(SUBSTITUTE(V1050,"*","~*"),"+","~+"),playerChgs!G$2:H$411,2,FALSE)),"")</f>
        <v/>
      </c>
      <c r="X1050" t="str">
        <f t="shared" si="101"/>
        <v>Nola,ApPHN</v>
      </c>
    </row>
    <row r="1051" spans="1:24" x14ac:dyDescent="0.25">
      <c r="A1051" s="7" t="str">
        <f t="shared" si="96"/>
        <v/>
      </c>
      <c r="B1051" s="4" t="str">
        <f>IF(copyYourOldExportHere!G1051="x",IF(copyYourOldExportHere!A1051="","",copyYourOldExportHere!A1051),"")</f>
        <v/>
      </c>
      <c r="C1051" s="4" t="str">
        <f>IF(copyYourOldExportHere!G1051="x",IF(copyYourOldExportHere!B1051="","",copyYourOldExportHere!B1051),"")</f>
        <v/>
      </c>
      <c r="D1051" s="4" t="str">
        <f>IF(copyYourOldExportHere!G1051="x",IF(copyYourOldExportHere!C1051="","",copyYourOldExportHere!C1051),"")</f>
        <v/>
      </c>
      <c r="E1051" s="4" t="str">
        <f>IF(copyYourOldExportHere!G1051="x",IF(copyYourOldExportHere!D1051="","",copyYourOldExportHere!D1051),"")</f>
        <v/>
      </c>
      <c r="F1051" s="4" t="str">
        <f>IF(copyYourOldExportHere!G1051="x",IF(copyYourOldExportHere!E1051="","",copyYourOldExportHere!E1051),"")</f>
        <v/>
      </c>
      <c r="G1051" s="4" t="str">
        <f>IF(copyYourOldExportHere!G1051="x",IF(copyYourOldExportHere!F1051="","",copyYourOldExportHere!F1051),"")</f>
        <v/>
      </c>
      <c r="H1051" s="4" t="str">
        <f>IF(copyYourOldExportHere!G1051="x",IF(copyYourOldExportHere!G1051="","",copyYourOldExportHere!G1051),"")</f>
        <v/>
      </c>
      <c r="I1051" s="4" t="str">
        <f>IF(copyYourOldExportHere!G1051="x",IF(copyYourOldExportHere!H1051="","",copyYourOldExportHere!H1051),"")</f>
        <v/>
      </c>
      <c r="J1051" s="4" t="str">
        <f>IF(copyYourOldExportHere!G1051="x",IF(copyYourOldExportHere!I1051="","",copyYourOldExportHere!I1051),"")</f>
        <v/>
      </c>
      <c r="K1051">
        <v>1050</v>
      </c>
      <c r="L1051" t="s">
        <v>43</v>
      </c>
      <c r="M1051" t="s">
        <v>689</v>
      </c>
      <c r="N1051" t="s">
        <v>27</v>
      </c>
      <c r="O1051">
        <v>348</v>
      </c>
      <c r="P1051" t="s">
        <v>1867</v>
      </c>
      <c r="Q1051" t="str">
        <f t="shared" si="97"/>
        <v/>
      </c>
      <c r="R1051" t="str">
        <f t="shared" si="98"/>
        <v/>
      </c>
      <c r="S1051" t="str">
        <f t="shared" si="99"/>
        <v/>
      </c>
      <c r="V1051" t="str">
        <f t="shared" si="100"/>
        <v>Nootbaar,L*hSLN</v>
      </c>
      <c r="W1051" t="str">
        <f>IF(T1051&lt;&gt;"multiple",IF(ISERROR(VLOOKUP(SUBSTITUTE(SUBSTITUTE(V1051,"*","~*"),"+","~+"),playerChgs!G$2:H$411,2,FALSE)),"",VLOOKUP(SUBSTITUTE(SUBSTITUTE(V1051,"*","~*"),"+","~+"),playerChgs!G$2:H$411,2,FALSE)),"")</f>
        <v/>
      </c>
      <c r="X1051" t="str">
        <f t="shared" si="101"/>
        <v>Nootbaar,L*hSLN</v>
      </c>
    </row>
    <row r="1052" spans="1:24" x14ac:dyDescent="0.25">
      <c r="A1052" s="7" t="str">
        <f t="shared" si="96"/>
        <v/>
      </c>
      <c r="B1052" s="4" t="str">
        <f>IF(copyYourOldExportHere!G1052="x",IF(copyYourOldExportHere!A1052="","",copyYourOldExportHere!A1052),"")</f>
        <v/>
      </c>
      <c r="C1052" s="4" t="str">
        <f>IF(copyYourOldExportHere!G1052="x",IF(copyYourOldExportHere!B1052="","",copyYourOldExportHere!B1052),"")</f>
        <v/>
      </c>
      <c r="D1052" s="4" t="str">
        <f>IF(copyYourOldExportHere!G1052="x",IF(copyYourOldExportHere!C1052="","",copyYourOldExportHere!C1052),"")</f>
        <v/>
      </c>
      <c r="E1052" s="4" t="str">
        <f>IF(copyYourOldExportHere!G1052="x",IF(copyYourOldExportHere!D1052="","",copyYourOldExportHere!D1052),"")</f>
        <v/>
      </c>
      <c r="F1052" s="4" t="str">
        <f>IF(copyYourOldExportHere!G1052="x",IF(copyYourOldExportHere!E1052="","",copyYourOldExportHere!E1052),"")</f>
        <v/>
      </c>
      <c r="G1052" s="4" t="str">
        <f>IF(copyYourOldExportHere!G1052="x",IF(copyYourOldExportHere!F1052="","",copyYourOldExportHere!F1052),"")</f>
        <v/>
      </c>
      <c r="H1052" s="4" t="str">
        <f>IF(copyYourOldExportHere!G1052="x",IF(copyYourOldExportHere!G1052="","",copyYourOldExportHere!G1052),"")</f>
        <v/>
      </c>
      <c r="I1052" s="4" t="str">
        <f>IF(copyYourOldExportHere!G1052="x",IF(copyYourOldExportHere!H1052="","",copyYourOldExportHere!H1052),"")</f>
        <v/>
      </c>
      <c r="J1052" s="4" t="str">
        <f>IF(copyYourOldExportHere!G1052="x",IF(copyYourOldExportHere!I1052="","",copyYourOldExportHere!I1052),"")</f>
        <v/>
      </c>
      <c r="K1052">
        <v>1051</v>
      </c>
      <c r="L1052" t="s">
        <v>102</v>
      </c>
      <c r="M1052" t="s">
        <v>1868</v>
      </c>
      <c r="N1052" t="s">
        <v>27</v>
      </c>
      <c r="O1052">
        <v>178</v>
      </c>
      <c r="P1052" t="s">
        <v>1869</v>
      </c>
      <c r="Q1052" t="str">
        <f t="shared" si="97"/>
        <v/>
      </c>
      <c r="R1052" t="str">
        <f t="shared" si="98"/>
        <v/>
      </c>
      <c r="S1052" t="str">
        <f t="shared" si="99"/>
        <v/>
      </c>
      <c r="V1052" t="str">
        <f t="shared" si="100"/>
        <v>Norby,ChMMN</v>
      </c>
      <c r="W1052" t="str">
        <f>IF(T1052&lt;&gt;"multiple",IF(ISERROR(VLOOKUP(SUBSTITUTE(SUBSTITUTE(V1052,"*","~*"),"+","~+"),playerChgs!G$2:H$411,2,FALSE)),"",VLOOKUP(SUBSTITUTE(SUBSTITUTE(V1052,"*","~*"),"+","~+"),playerChgs!G$2:H$411,2,FALSE)),"")</f>
        <v/>
      </c>
      <c r="X1052" t="str">
        <f t="shared" si="101"/>
        <v>Norby,ChMMN</v>
      </c>
    </row>
    <row r="1053" spans="1:24" x14ac:dyDescent="0.25">
      <c r="A1053" s="7" t="str">
        <f t="shared" si="96"/>
        <v/>
      </c>
      <c r="B1053" s="4" t="str">
        <f>IF(copyYourOldExportHere!G1053="x",IF(copyYourOldExportHere!A1053="","",copyYourOldExportHere!A1053),"")</f>
        <v/>
      </c>
      <c r="C1053" s="4" t="str">
        <f>IF(copyYourOldExportHere!G1053="x",IF(copyYourOldExportHere!B1053="","",copyYourOldExportHere!B1053),"")</f>
        <v/>
      </c>
      <c r="D1053" s="4" t="str">
        <f>IF(copyYourOldExportHere!G1053="x",IF(copyYourOldExportHere!C1053="","",copyYourOldExportHere!C1053),"")</f>
        <v/>
      </c>
      <c r="E1053" s="4" t="str">
        <f>IF(copyYourOldExportHere!G1053="x",IF(copyYourOldExportHere!D1053="","",copyYourOldExportHere!D1053),"")</f>
        <v/>
      </c>
      <c r="F1053" s="4" t="str">
        <f>IF(copyYourOldExportHere!G1053="x",IF(copyYourOldExportHere!E1053="","",copyYourOldExportHere!E1053),"")</f>
        <v/>
      </c>
      <c r="G1053" s="4" t="str">
        <f>IF(copyYourOldExportHere!G1053="x",IF(copyYourOldExportHere!F1053="","",copyYourOldExportHere!F1053),"")</f>
        <v/>
      </c>
      <c r="H1053" s="4" t="str">
        <f>IF(copyYourOldExportHere!G1053="x",IF(copyYourOldExportHere!G1053="","",copyYourOldExportHere!G1053),"")</f>
        <v/>
      </c>
      <c r="I1053" s="4" t="str">
        <f>IF(copyYourOldExportHere!G1053="x",IF(copyYourOldExportHere!H1053="","",copyYourOldExportHere!H1053),"")</f>
        <v/>
      </c>
      <c r="J1053" s="4" t="str">
        <f>IF(copyYourOldExportHere!G1053="x",IF(copyYourOldExportHere!I1053="","",copyYourOldExportHere!I1053),"")</f>
        <v/>
      </c>
      <c r="K1053">
        <v>1052</v>
      </c>
      <c r="L1053" t="s">
        <v>102</v>
      </c>
      <c r="M1053" t="s">
        <v>1868</v>
      </c>
      <c r="N1053" t="s">
        <v>27</v>
      </c>
      <c r="O1053">
        <v>146</v>
      </c>
      <c r="P1053" t="s">
        <v>1870</v>
      </c>
      <c r="Q1053" t="str">
        <f t="shared" si="97"/>
        <v/>
      </c>
      <c r="R1053" t="str">
        <f t="shared" si="98"/>
        <v/>
      </c>
      <c r="S1053" t="str">
        <f t="shared" si="99"/>
        <v/>
      </c>
      <c r="T1053" t="s">
        <v>7</v>
      </c>
      <c r="V1053" t="str">
        <f t="shared" si="100"/>
        <v>Norby,ChMMN</v>
      </c>
      <c r="W1053" t="str">
        <f>IF(T1053&lt;&gt;"multiple",IF(ISERROR(VLOOKUP(SUBSTITUTE(SUBSTITUTE(V1053,"*","~*"),"+","~+"),playerChgs!G$2:H$411,2,FALSE)),"",VLOOKUP(SUBSTITUTE(SUBSTITUTE(V1053,"*","~*"),"+","~+"),playerChgs!G$2:H$411,2,FALSE)),"")</f>
        <v/>
      </c>
      <c r="X1053" t="str">
        <f t="shared" si="101"/>
        <v>Norby,ChMMN</v>
      </c>
    </row>
    <row r="1054" spans="1:24" x14ac:dyDescent="0.25">
      <c r="A1054" s="7" t="str">
        <f t="shared" si="96"/>
        <v/>
      </c>
      <c r="B1054" s="4" t="str">
        <f>IF(copyYourOldExportHere!G1054="x",IF(copyYourOldExportHere!A1054="","",copyYourOldExportHere!A1054),"")</f>
        <v/>
      </c>
      <c r="C1054" s="4" t="str">
        <f>IF(copyYourOldExportHere!G1054="x",IF(copyYourOldExportHere!B1054="","",copyYourOldExportHere!B1054),"")</f>
        <v/>
      </c>
      <c r="D1054" s="4" t="str">
        <f>IF(copyYourOldExportHere!G1054="x",IF(copyYourOldExportHere!C1054="","",copyYourOldExportHere!C1054),"")</f>
        <v/>
      </c>
      <c r="E1054" s="4" t="str">
        <f>IF(copyYourOldExportHere!G1054="x",IF(copyYourOldExportHere!D1054="","",copyYourOldExportHere!D1054),"")</f>
        <v/>
      </c>
      <c r="F1054" s="4" t="str">
        <f>IF(copyYourOldExportHere!G1054="x",IF(copyYourOldExportHere!E1054="","",copyYourOldExportHere!E1054),"")</f>
        <v/>
      </c>
      <c r="G1054" s="4" t="str">
        <f>IF(copyYourOldExportHere!G1054="x",IF(copyYourOldExportHere!F1054="","",copyYourOldExportHere!F1054),"")</f>
        <v/>
      </c>
      <c r="H1054" s="4" t="str">
        <f>IF(copyYourOldExportHere!G1054="x",IF(copyYourOldExportHere!G1054="","",copyYourOldExportHere!G1054),"")</f>
        <v/>
      </c>
      <c r="I1054" s="4" t="str">
        <f>IF(copyYourOldExportHere!G1054="x",IF(copyYourOldExportHere!H1054="","",copyYourOldExportHere!H1054),"")</f>
        <v/>
      </c>
      <c r="J1054" s="4" t="str">
        <f>IF(copyYourOldExportHere!G1054="x",IF(copyYourOldExportHere!I1054="","",copyYourOldExportHere!I1054),"")</f>
        <v/>
      </c>
      <c r="K1054">
        <v>1053</v>
      </c>
      <c r="L1054" t="s">
        <v>35</v>
      </c>
      <c r="M1054" t="s">
        <v>1868</v>
      </c>
      <c r="N1054" t="s">
        <v>27</v>
      </c>
      <c r="O1054">
        <v>32</v>
      </c>
      <c r="P1054" t="s">
        <v>1871</v>
      </c>
      <c r="Q1054" t="str">
        <f t="shared" si="97"/>
        <v/>
      </c>
      <c r="R1054" t="str">
        <f t="shared" si="98"/>
        <v/>
      </c>
      <c r="S1054" t="str">
        <f t="shared" si="99"/>
        <v/>
      </c>
      <c r="T1054" t="s">
        <v>7</v>
      </c>
      <c r="V1054" t="str">
        <f t="shared" si="100"/>
        <v>Norby,ChBAA</v>
      </c>
      <c r="W1054" t="str">
        <f>IF(T1054&lt;&gt;"multiple",IF(ISERROR(VLOOKUP(SUBSTITUTE(SUBSTITUTE(V1054,"*","~*"),"+","~+"),playerChgs!G$2:H$411,2,FALSE)),"",VLOOKUP(SUBSTITUTE(SUBSTITUTE(V1054,"*","~*"),"+","~+"),playerChgs!G$2:H$411,2,FALSE)),"")</f>
        <v/>
      </c>
      <c r="X1054" t="str">
        <f t="shared" si="101"/>
        <v>Norby,ChBAA</v>
      </c>
    </row>
    <row r="1055" spans="1:24" x14ac:dyDescent="0.25">
      <c r="A1055" s="7" t="str">
        <f t="shared" si="96"/>
        <v/>
      </c>
      <c r="B1055" s="4" t="str">
        <f>IF(copyYourOldExportHere!G1055="x",IF(copyYourOldExportHere!A1055="","",copyYourOldExportHere!A1055),"")</f>
        <v/>
      </c>
      <c r="C1055" s="4" t="str">
        <f>IF(copyYourOldExportHere!G1055="x",IF(copyYourOldExportHere!B1055="","",copyYourOldExportHere!B1055),"")</f>
        <v/>
      </c>
      <c r="D1055" s="4" t="str">
        <f>IF(copyYourOldExportHere!G1055="x",IF(copyYourOldExportHere!C1055="","",copyYourOldExportHere!C1055),"")</f>
        <v/>
      </c>
      <c r="E1055" s="4" t="str">
        <f>IF(copyYourOldExportHere!G1055="x",IF(copyYourOldExportHere!D1055="","",copyYourOldExportHere!D1055),"")</f>
        <v/>
      </c>
      <c r="F1055" s="4" t="str">
        <f>IF(copyYourOldExportHere!G1055="x",IF(copyYourOldExportHere!E1055="","",copyYourOldExportHere!E1055),"")</f>
        <v/>
      </c>
      <c r="G1055" s="4" t="str">
        <f>IF(copyYourOldExportHere!G1055="x",IF(copyYourOldExportHere!F1055="","",copyYourOldExportHere!F1055),"")</f>
        <v/>
      </c>
      <c r="H1055" s="4" t="str">
        <f>IF(copyYourOldExportHere!G1055="x",IF(copyYourOldExportHere!G1055="","",copyYourOldExportHere!G1055),"")</f>
        <v/>
      </c>
      <c r="I1055" s="4" t="str">
        <f>IF(copyYourOldExportHere!G1055="x",IF(copyYourOldExportHere!H1055="","",copyYourOldExportHere!H1055),"")</f>
        <v/>
      </c>
      <c r="J1055" s="4" t="str">
        <f>IF(copyYourOldExportHere!G1055="x",IF(copyYourOldExportHere!I1055="","",copyYourOldExportHere!I1055),"")</f>
        <v/>
      </c>
      <c r="K1055">
        <v>1054</v>
      </c>
      <c r="L1055" t="s">
        <v>25</v>
      </c>
      <c r="M1055" t="s">
        <v>1872</v>
      </c>
      <c r="N1055" t="s">
        <v>22</v>
      </c>
      <c r="O1055">
        <v>35</v>
      </c>
      <c r="P1055" t="s">
        <v>72</v>
      </c>
      <c r="Q1055" t="str">
        <f t="shared" si="97"/>
        <v/>
      </c>
      <c r="R1055" t="str">
        <f t="shared" si="98"/>
        <v/>
      </c>
      <c r="S1055" t="str">
        <f t="shared" si="99"/>
        <v/>
      </c>
      <c r="V1055" t="str">
        <f t="shared" si="100"/>
        <v>Nunez,DpNYN</v>
      </c>
      <c r="W1055" t="str">
        <f>IF(T1055&lt;&gt;"multiple",IF(ISERROR(VLOOKUP(SUBSTITUTE(SUBSTITUTE(V1055,"*","~*"),"+","~+"),playerChgs!G$2:H$411,2,FALSE)),"",VLOOKUP(SUBSTITUTE(SUBSTITUTE(V1055,"*","~*"),"+","~+"),playerChgs!G$2:H$411,2,FALSE)),"")</f>
        <v/>
      </c>
      <c r="X1055" t="str">
        <f t="shared" si="101"/>
        <v>Nunez,DpNYN</v>
      </c>
    </row>
    <row r="1056" spans="1:24" x14ac:dyDescent="0.25">
      <c r="A1056" s="7" t="str">
        <f t="shared" si="96"/>
        <v/>
      </c>
      <c r="B1056" s="4" t="str">
        <f>IF(copyYourOldExportHere!G1056="x",IF(copyYourOldExportHere!A1056="","",copyYourOldExportHere!A1056),"")</f>
        <v/>
      </c>
      <c r="C1056" s="4" t="str">
        <f>IF(copyYourOldExportHere!G1056="x",IF(copyYourOldExportHere!B1056="","",copyYourOldExportHere!B1056),"")</f>
        <v/>
      </c>
      <c r="D1056" s="4" t="str">
        <f>IF(copyYourOldExportHere!G1056="x",IF(copyYourOldExportHere!C1056="","",copyYourOldExportHere!C1056),"")</f>
        <v/>
      </c>
      <c r="E1056" s="4" t="str">
        <f>IF(copyYourOldExportHere!G1056="x",IF(copyYourOldExportHere!D1056="","",copyYourOldExportHere!D1056),"")</f>
        <v/>
      </c>
      <c r="F1056" s="4" t="str">
        <f>IF(copyYourOldExportHere!G1056="x",IF(copyYourOldExportHere!E1056="","",copyYourOldExportHere!E1056),"")</f>
        <v/>
      </c>
      <c r="G1056" s="4" t="str">
        <f>IF(copyYourOldExportHere!G1056="x",IF(copyYourOldExportHere!F1056="","",copyYourOldExportHere!F1056),"")</f>
        <v/>
      </c>
      <c r="H1056" s="4" t="str">
        <f>IF(copyYourOldExportHere!G1056="x",IF(copyYourOldExportHere!G1056="","",copyYourOldExportHere!G1056),"")</f>
        <v/>
      </c>
      <c r="I1056" s="4" t="str">
        <f>IF(copyYourOldExportHere!G1056="x",IF(copyYourOldExportHere!H1056="","",copyYourOldExportHere!H1056),"")</f>
        <v/>
      </c>
      <c r="J1056" s="4" t="str">
        <f>IF(copyYourOldExportHere!G1056="x",IF(copyYourOldExportHere!I1056="","",copyYourOldExportHere!I1056),"")</f>
        <v/>
      </c>
      <c r="K1056">
        <v>1055</v>
      </c>
      <c r="L1056" t="s">
        <v>33</v>
      </c>
      <c r="M1056" t="s">
        <v>1873</v>
      </c>
      <c r="N1056" t="s">
        <v>27</v>
      </c>
      <c r="O1056">
        <v>61</v>
      </c>
      <c r="P1056" t="s">
        <v>1874</v>
      </c>
      <c r="Q1056" t="str">
        <f t="shared" si="97"/>
        <v/>
      </c>
      <c r="R1056" t="str">
        <f t="shared" si="98"/>
        <v/>
      </c>
      <c r="S1056" t="str">
        <f t="shared" si="99"/>
        <v/>
      </c>
      <c r="V1056" t="str">
        <f t="shared" si="100"/>
        <v>Nunez,N+hWAN</v>
      </c>
      <c r="W1056" t="str">
        <f>IF(T1056&lt;&gt;"multiple",IF(ISERROR(VLOOKUP(SUBSTITUTE(SUBSTITUTE(V1056,"*","~*"),"+","~+"),playerChgs!G$2:H$411,2,FALSE)),"",VLOOKUP(SUBSTITUTE(SUBSTITUTE(V1056,"*","~*"),"+","~+"),playerChgs!G$2:H$411,2,FALSE)),"")</f>
        <v/>
      </c>
      <c r="X1056" t="str">
        <f t="shared" si="101"/>
        <v>Nunez,N+hWAN</v>
      </c>
    </row>
    <row r="1057" spans="1:24" x14ac:dyDescent="0.25">
      <c r="A1057" s="7" t="str">
        <f t="shared" si="96"/>
        <v/>
      </c>
      <c r="B1057" s="4" t="str">
        <f>IF(copyYourOldExportHere!G1057="x",IF(copyYourOldExportHere!A1057="","",copyYourOldExportHere!A1057),"")</f>
        <v/>
      </c>
      <c r="C1057" s="4" t="str">
        <f>IF(copyYourOldExportHere!G1057="x",IF(copyYourOldExportHere!B1057="","",copyYourOldExportHere!B1057),"")</f>
        <v/>
      </c>
      <c r="D1057" s="4" t="str">
        <f>IF(copyYourOldExportHere!G1057="x",IF(copyYourOldExportHere!C1057="","",copyYourOldExportHere!C1057),"")</f>
        <v/>
      </c>
      <c r="E1057" s="4" t="str">
        <f>IF(copyYourOldExportHere!G1057="x",IF(copyYourOldExportHere!D1057="","",copyYourOldExportHere!D1057),"")</f>
        <v/>
      </c>
      <c r="F1057" s="4" t="str">
        <f>IF(copyYourOldExportHere!G1057="x",IF(copyYourOldExportHere!E1057="","",copyYourOldExportHere!E1057),"")</f>
        <v/>
      </c>
      <c r="G1057" s="4" t="str">
        <f>IF(copyYourOldExportHere!G1057="x",IF(copyYourOldExportHere!F1057="","",copyYourOldExportHere!F1057),"")</f>
        <v/>
      </c>
      <c r="H1057" s="4" t="str">
        <f>IF(copyYourOldExportHere!G1057="x",IF(copyYourOldExportHere!G1057="","",copyYourOldExportHere!G1057),"")</f>
        <v/>
      </c>
      <c r="I1057" s="4" t="str">
        <f>IF(copyYourOldExportHere!G1057="x",IF(copyYourOldExportHere!H1057="","",copyYourOldExportHere!H1057),"")</f>
        <v/>
      </c>
      <c r="J1057" s="4" t="str">
        <f>IF(copyYourOldExportHere!G1057="x",IF(copyYourOldExportHere!I1057="","",copyYourOldExportHere!I1057),"")</f>
        <v/>
      </c>
      <c r="K1057">
        <v>1056</v>
      </c>
      <c r="L1057" t="s">
        <v>42</v>
      </c>
      <c r="M1057" t="s">
        <v>690</v>
      </c>
      <c r="N1057" t="s">
        <v>22</v>
      </c>
      <c r="O1057">
        <v>179</v>
      </c>
      <c r="P1057" t="s">
        <v>67</v>
      </c>
      <c r="Q1057" t="str">
        <f t="shared" si="97"/>
        <v/>
      </c>
      <c r="R1057" t="str">
        <f t="shared" si="98"/>
        <v/>
      </c>
      <c r="S1057" t="str">
        <f t="shared" si="99"/>
        <v/>
      </c>
      <c r="V1057" t="str">
        <f t="shared" si="100"/>
        <v>Ober,BpMNA</v>
      </c>
      <c r="W1057" t="str">
        <f>IF(T1057&lt;&gt;"multiple",IF(ISERROR(VLOOKUP(SUBSTITUTE(SUBSTITUTE(V1057,"*","~*"),"+","~+"),playerChgs!G$2:H$411,2,FALSE)),"",VLOOKUP(SUBSTITUTE(SUBSTITUTE(V1057,"*","~*"),"+","~+"),playerChgs!G$2:H$411,2,FALSE)),"")</f>
        <v/>
      </c>
      <c r="X1057" t="str">
        <f t="shared" si="101"/>
        <v>Ober,BpMNA</v>
      </c>
    </row>
    <row r="1058" spans="1:24" x14ac:dyDescent="0.25">
      <c r="A1058" s="7" t="str">
        <f t="shared" si="96"/>
        <v/>
      </c>
      <c r="B1058" s="4" t="str">
        <f>IF(copyYourOldExportHere!G1058="x",IF(copyYourOldExportHere!A1058="","",copyYourOldExportHere!A1058),"")</f>
        <v/>
      </c>
      <c r="C1058" s="4" t="str">
        <f>IF(copyYourOldExportHere!G1058="x",IF(copyYourOldExportHere!B1058="","",copyYourOldExportHere!B1058),"")</f>
        <v/>
      </c>
      <c r="D1058" s="4" t="str">
        <f>IF(copyYourOldExportHere!G1058="x",IF(copyYourOldExportHere!C1058="","",copyYourOldExportHere!C1058),"")</f>
        <v/>
      </c>
      <c r="E1058" s="4" t="str">
        <f>IF(copyYourOldExportHere!G1058="x",IF(copyYourOldExportHere!D1058="","",copyYourOldExportHere!D1058),"")</f>
        <v/>
      </c>
      <c r="F1058" s="4" t="str">
        <f>IF(copyYourOldExportHere!G1058="x",IF(copyYourOldExportHere!E1058="","",copyYourOldExportHere!E1058),"")</f>
        <v/>
      </c>
      <c r="G1058" s="4" t="str">
        <f>IF(copyYourOldExportHere!G1058="x",IF(copyYourOldExportHere!F1058="","",copyYourOldExportHere!F1058),"")</f>
        <v/>
      </c>
      <c r="H1058" s="4" t="str">
        <f>IF(copyYourOldExportHere!G1058="x",IF(copyYourOldExportHere!G1058="","",copyYourOldExportHere!G1058),"")</f>
        <v/>
      </c>
      <c r="I1058" s="4" t="str">
        <f>IF(copyYourOldExportHere!G1058="x",IF(copyYourOldExportHere!H1058="","",copyYourOldExportHere!H1058),"")</f>
        <v/>
      </c>
      <c r="J1058" s="4" t="str">
        <f>IF(copyYourOldExportHere!G1058="x",IF(copyYourOldExportHere!I1058="","",copyYourOldExportHere!I1058),"")</f>
        <v/>
      </c>
      <c r="K1058">
        <v>1057</v>
      </c>
      <c r="L1058" t="s">
        <v>43</v>
      </c>
      <c r="M1058" t="s">
        <v>1875</v>
      </c>
      <c r="N1058" t="s">
        <v>22</v>
      </c>
      <c r="O1058">
        <v>8</v>
      </c>
      <c r="P1058" t="s">
        <v>62</v>
      </c>
      <c r="Q1058" t="str">
        <f t="shared" si="97"/>
        <v/>
      </c>
      <c r="R1058" t="str">
        <f t="shared" si="98"/>
        <v/>
      </c>
      <c r="S1058" t="str">
        <f t="shared" si="99"/>
        <v/>
      </c>
      <c r="T1058" t="s">
        <v>6</v>
      </c>
      <c r="V1058" t="str">
        <f t="shared" si="100"/>
        <v>O'Brien,RpSLN</v>
      </c>
      <c r="W1058" t="str">
        <f>IF(T1058&lt;&gt;"multiple",IF(ISERROR(VLOOKUP(SUBSTITUTE(SUBSTITUTE(V1058,"*","~*"),"+","~+"),playerChgs!G$2:H$411,2,FALSE)),"",VLOOKUP(SUBSTITUTE(SUBSTITUTE(V1058,"*","~*"),"+","~+"),playerChgs!G$2:H$411,2,FALSE)),"")</f>
        <v/>
      </c>
      <c r="X1058" t="str">
        <f t="shared" si="101"/>
        <v>O'Brien,RpSLN</v>
      </c>
    </row>
    <row r="1059" spans="1:24" x14ac:dyDescent="0.25">
      <c r="A1059" s="7" t="str">
        <f t="shared" si="96"/>
        <v/>
      </c>
      <c r="B1059" s="4" t="str">
        <f>IF(copyYourOldExportHere!G1059="x",IF(copyYourOldExportHere!A1059="","",copyYourOldExportHere!A1059),"")</f>
        <v/>
      </c>
      <c r="C1059" s="4" t="str">
        <f>IF(copyYourOldExportHere!G1059="x",IF(copyYourOldExportHere!B1059="","",copyYourOldExportHere!B1059),"")</f>
        <v/>
      </c>
      <c r="D1059" s="4" t="str">
        <f>IF(copyYourOldExportHere!G1059="x",IF(copyYourOldExportHere!C1059="","",copyYourOldExportHere!C1059),"")</f>
        <v/>
      </c>
      <c r="E1059" s="4" t="str">
        <f>IF(copyYourOldExportHere!G1059="x",IF(copyYourOldExportHere!D1059="","",copyYourOldExportHere!D1059),"")</f>
        <v/>
      </c>
      <c r="F1059" s="4" t="str">
        <f>IF(copyYourOldExportHere!G1059="x",IF(copyYourOldExportHere!E1059="","",copyYourOldExportHere!E1059),"")</f>
        <v/>
      </c>
      <c r="G1059" s="4" t="str">
        <f>IF(copyYourOldExportHere!G1059="x",IF(copyYourOldExportHere!F1059="","",copyYourOldExportHere!F1059),"")</f>
        <v/>
      </c>
      <c r="H1059" s="4" t="str">
        <f>IF(copyYourOldExportHere!G1059="x",IF(copyYourOldExportHere!G1059="","",copyYourOldExportHere!G1059),"")</f>
        <v/>
      </c>
      <c r="I1059" s="4" t="str">
        <f>IF(copyYourOldExportHere!G1059="x",IF(copyYourOldExportHere!H1059="","",copyYourOldExportHere!H1059),"")</f>
        <v/>
      </c>
      <c r="J1059" s="4" t="str">
        <f>IF(copyYourOldExportHere!G1059="x",IF(copyYourOldExportHere!I1059="","",copyYourOldExportHere!I1059),"")</f>
        <v/>
      </c>
      <c r="K1059">
        <v>1058</v>
      </c>
      <c r="L1059" t="s">
        <v>35</v>
      </c>
      <c r="M1059" t="s">
        <v>377</v>
      </c>
      <c r="N1059" t="s">
        <v>27</v>
      </c>
      <c r="O1059">
        <v>443</v>
      </c>
      <c r="P1059" t="s">
        <v>1876</v>
      </c>
      <c r="Q1059" t="str">
        <f t="shared" si="97"/>
        <v/>
      </c>
      <c r="R1059" t="str">
        <f t="shared" si="98"/>
        <v/>
      </c>
      <c r="S1059" t="str">
        <f t="shared" si="99"/>
        <v/>
      </c>
      <c r="V1059" t="str">
        <f t="shared" si="100"/>
        <v>O'Hearn,R*hBAA</v>
      </c>
      <c r="W1059" t="str">
        <f>IF(T1059&lt;&gt;"multiple",IF(ISERROR(VLOOKUP(SUBSTITUTE(SUBSTITUTE(V1059,"*","~*"),"+","~+"),playerChgs!G$2:H$411,2,FALSE)),"",VLOOKUP(SUBSTITUTE(SUBSTITUTE(V1059,"*","~*"),"+","~+"),playerChgs!G$2:H$411,2,FALSE)),"")</f>
        <v/>
      </c>
      <c r="X1059" t="str">
        <f t="shared" si="101"/>
        <v>O'Hearn,R*hBAA</v>
      </c>
    </row>
    <row r="1060" spans="1:24" x14ac:dyDescent="0.25">
      <c r="A1060" s="7" t="str">
        <f t="shared" si="96"/>
        <v/>
      </c>
      <c r="B1060" s="4" t="str">
        <f>IF(copyYourOldExportHere!G1060="x",IF(copyYourOldExportHere!A1060="","",copyYourOldExportHere!A1060),"")</f>
        <v/>
      </c>
      <c r="C1060" s="4" t="str">
        <f>IF(copyYourOldExportHere!G1060="x",IF(copyYourOldExportHere!B1060="","",copyYourOldExportHere!B1060),"")</f>
        <v/>
      </c>
      <c r="D1060" s="4" t="str">
        <f>IF(copyYourOldExportHere!G1060="x",IF(copyYourOldExportHere!C1060="","",copyYourOldExportHere!C1060),"")</f>
        <v/>
      </c>
      <c r="E1060" s="4" t="str">
        <f>IF(copyYourOldExportHere!G1060="x",IF(copyYourOldExportHere!D1060="","",copyYourOldExportHere!D1060),"")</f>
        <v/>
      </c>
      <c r="F1060" s="4" t="str">
        <f>IF(copyYourOldExportHere!G1060="x",IF(copyYourOldExportHere!E1060="","",copyYourOldExportHere!E1060),"")</f>
        <v/>
      </c>
      <c r="G1060" s="4" t="str">
        <f>IF(copyYourOldExportHere!G1060="x",IF(copyYourOldExportHere!F1060="","",copyYourOldExportHere!F1060),"")</f>
        <v/>
      </c>
      <c r="H1060" s="4" t="str">
        <f>IF(copyYourOldExportHere!G1060="x",IF(copyYourOldExportHere!G1060="","",copyYourOldExportHere!G1060),"")</f>
        <v/>
      </c>
      <c r="I1060" s="4" t="str">
        <f>IF(copyYourOldExportHere!G1060="x",IF(copyYourOldExportHere!H1060="","",copyYourOldExportHere!H1060),"")</f>
        <v/>
      </c>
      <c r="J1060" s="4" t="str">
        <f>IF(copyYourOldExportHere!G1060="x",IF(copyYourOldExportHere!I1060="","",copyYourOldExportHere!I1060),"")</f>
        <v/>
      </c>
      <c r="K1060">
        <v>1059</v>
      </c>
      <c r="L1060" t="s">
        <v>51</v>
      </c>
      <c r="M1060" t="s">
        <v>878</v>
      </c>
      <c r="N1060" t="s">
        <v>27</v>
      </c>
      <c r="O1060">
        <v>479</v>
      </c>
      <c r="P1060" t="s">
        <v>1877</v>
      </c>
      <c r="Q1060" t="str">
        <f t="shared" si="97"/>
        <v/>
      </c>
      <c r="R1060" t="str">
        <f t="shared" si="98"/>
        <v/>
      </c>
      <c r="S1060" t="str">
        <f t="shared" si="99"/>
        <v/>
      </c>
      <c r="V1060" t="str">
        <f t="shared" si="100"/>
        <v>O'Hoppe,LhLAA</v>
      </c>
      <c r="W1060" t="str">
        <f>IF(T1060&lt;&gt;"multiple",IF(ISERROR(VLOOKUP(SUBSTITUTE(SUBSTITUTE(V1060,"*","~*"),"+","~+"),playerChgs!G$2:H$411,2,FALSE)),"",VLOOKUP(SUBSTITUTE(SUBSTITUTE(V1060,"*","~*"),"+","~+"),playerChgs!G$2:H$411,2,FALSE)),"")</f>
        <v/>
      </c>
      <c r="X1060" t="str">
        <f t="shared" si="101"/>
        <v>O'Hoppe,LhLAA</v>
      </c>
    </row>
    <row r="1061" spans="1:24" x14ac:dyDescent="0.25">
      <c r="A1061" s="7" t="str">
        <f t="shared" si="96"/>
        <v/>
      </c>
      <c r="B1061" s="4" t="str">
        <f>IF(copyYourOldExportHere!G1061="x",IF(copyYourOldExportHere!A1061="","",copyYourOldExportHere!A1061),"")</f>
        <v/>
      </c>
      <c r="C1061" s="4" t="str">
        <f>IF(copyYourOldExportHere!G1061="x",IF(copyYourOldExportHere!B1061="","",copyYourOldExportHere!B1061),"")</f>
        <v/>
      </c>
      <c r="D1061" s="4" t="str">
        <f>IF(copyYourOldExportHere!G1061="x",IF(copyYourOldExportHere!C1061="","",copyYourOldExportHere!C1061),"")</f>
        <v/>
      </c>
      <c r="E1061" s="4" t="str">
        <f>IF(copyYourOldExportHere!G1061="x",IF(copyYourOldExportHere!D1061="","",copyYourOldExportHere!D1061),"")</f>
        <v/>
      </c>
      <c r="F1061" s="4" t="str">
        <f>IF(copyYourOldExportHere!G1061="x",IF(copyYourOldExportHere!E1061="","",copyYourOldExportHere!E1061),"")</f>
        <v/>
      </c>
      <c r="G1061" s="4" t="str">
        <f>IF(copyYourOldExportHere!G1061="x",IF(copyYourOldExportHere!F1061="","",copyYourOldExportHere!F1061),"")</f>
        <v/>
      </c>
      <c r="H1061" s="4" t="str">
        <f>IF(copyYourOldExportHere!G1061="x",IF(copyYourOldExportHere!G1061="","",copyYourOldExportHere!G1061),"")</f>
        <v/>
      </c>
      <c r="I1061" s="4" t="str">
        <f>IF(copyYourOldExportHere!G1061="x",IF(copyYourOldExportHere!H1061="","",copyYourOldExportHere!H1061),"")</f>
        <v/>
      </c>
      <c r="J1061" s="4" t="str">
        <f>IF(copyYourOldExportHere!G1061="x",IF(copyYourOldExportHere!I1061="","",copyYourOldExportHere!I1061),"")</f>
        <v/>
      </c>
      <c r="K1061">
        <v>1060</v>
      </c>
      <c r="L1061" t="s">
        <v>29</v>
      </c>
      <c r="M1061" t="s">
        <v>378</v>
      </c>
      <c r="N1061" t="s">
        <v>27</v>
      </c>
      <c r="O1061">
        <v>636</v>
      </c>
      <c r="Q1061" t="str">
        <f t="shared" si="97"/>
        <v/>
      </c>
      <c r="R1061" t="str">
        <f t="shared" si="98"/>
        <v/>
      </c>
      <c r="S1061" t="str">
        <f t="shared" si="99"/>
        <v/>
      </c>
      <c r="V1061" t="str">
        <f t="shared" si="100"/>
        <v>Ohtani,S*hLAN</v>
      </c>
      <c r="W1061" t="str">
        <f>IF(T1061&lt;&gt;"multiple",IF(ISERROR(VLOOKUP(SUBSTITUTE(SUBSTITUTE(V1061,"*","~*"),"+","~+"),playerChgs!G$2:H$411,2,FALSE)),"",VLOOKUP(SUBSTITUTE(SUBSTITUTE(V1061,"*","~*"),"+","~+"),playerChgs!G$2:H$411,2,FALSE)),"")</f>
        <v/>
      </c>
      <c r="X1061" t="str">
        <f t="shared" si="101"/>
        <v>Ohtani,S*hLAN</v>
      </c>
    </row>
    <row r="1062" spans="1:24" x14ac:dyDescent="0.25">
      <c r="A1062" s="7" t="str">
        <f t="shared" si="96"/>
        <v/>
      </c>
      <c r="B1062" s="4" t="str">
        <f>IF(copyYourOldExportHere!G1062="x",IF(copyYourOldExportHere!A1062="","",copyYourOldExportHere!A1062),"")</f>
        <v/>
      </c>
      <c r="C1062" s="4" t="str">
        <f>IF(copyYourOldExportHere!G1062="x",IF(copyYourOldExportHere!B1062="","",copyYourOldExportHere!B1062),"")</f>
        <v/>
      </c>
      <c r="D1062" s="4" t="str">
        <f>IF(copyYourOldExportHere!G1062="x",IF(copyYourOldExportHere!C1062="","",copyYourOldExportHere!C1062),"")</f>
        <v/>
      </c>
      <c r="E1062" s="4" t="str">
        <f>IF(copyYourOldExportHere!G1062="x",IF(copyYourOldExportHere!D1062="","",copyYourOldExportHere!D1062),"")</f>
        <v/>
      </c>
      <c r="F1062" s="4" t="str">
        <f>IF(copyYourOldExportHere!G1062="x",IF(copyYourOldExportHere!E1062="","",copyYourOldExportHere!E1062),"")</f>
        <v/>
      </c>
      <c r="G1062" s="4" t="str">
        <f>IF(copyYourOldExportHere!G1062="x",IF(copyYourOldExportHere!F1062="","",copyYourOldExportHere!F1062),"")</f>
        <v/>
      </c>
      <c r="H1062" s="4" t="str">
        <f>IF(copyYourOldExportHere!G1062="x",IF(copyYourOldExportHere!G1062="","",copyYourOldExportHere!G1062),"")</f>
        <v/>
      </c>
      <c r="I1062" s="4" t="str">
        <f>IF(copyYourOldExportHere!G1062="x",IF(copyYourOldExportHere!H1062="","",copyYourOldExportHere!H1062),"")</f>
        <v/>
      </c>
      <c r="J1062" s="4" t="str">
        <f>IF(copyYourOldExportHere!G1062="x",IF(copyYourOldExportHere!I1062="","",copyYourOldExportHere!I1062),"")</f>
        <v/>
      </c>
      <c r="K1062">
        <v>1061</v>
      </c>
      <c r="L1062" t="s">
        <v>42</v>
      </c>
      <c r="M1062" t="s">
        <v>691</v>
      </c>
      <c r="N1062" t="s">
        <v>22</v>
      </c>
      <c r="O1062">
        <v>35</v>
      </c>
      <c r="P1062" t="s">
        <v>66</v>
      </c>
      <c r="Q1062" t="str">
        <f t="shared" si="97"/>
        <v/>
      </c>
      <c r="R1062" t="str">
        <f t="shared" si="98"/>
        <v/>
      </c>
      <c r="S1062" t="str">
        <f t="shared" si="99"/>
        <v/>
      </c>
      <c r="V1062" t="str">
        <f t="shared" si="100"/>
        <v>Okert,S*pMNA</v>
      </c>
      <c r="W1062" t="str">
        <f>IF(T1062&lt;&gt;"multiple",IF(ISERROR(VLOOKUP(SUBSTITUTE(SUBSTITUTE(V1062,"*","~*"),"+","~+"),playerChgs!G$2:H$411,2,FALSE)),"",VLOOKUP(SUBSTITUTE(SUBSTITUTE(V1062,"*","~*"),"+","~+"),playerChgs!G$2:H$411,2,FALSE)),"")</f>
        <v/>
      </c>
      <c r="X1062" t="str">
        <f t="shared" si="101"/>
        <v>Okert,S*pMNA</v>
      </c>
    </row>
    <row r="1063" spans="1:24" x14ac:dyDescent="0.25">
      <c r="A1063" s="7" t="str">
        <f t="shared" si="96"/>
        <v/>
      </c>
      <c r="B1063" s="4" t="str">
        <f>IF(copyYourOldExportHere!G1063="x",IF(copyYourOldExportHere!A1063="","",copyYourOldExportHere!A1063),"")</f>
        <v/>
      </c>
      <c r="C1063" s="4" t="str">
        <f>IF(copyYourOldExportHere!G1063="x",IF(copyYourOldExportHere!B1063="","",copyYourOldExportHere!B1063),"")</f>
        <v/>
      </c>
      <c r="D1063" s="4" t="str">
        <f>IF(copyYourOldExportHere!G1063="x",IF(copyYourOldExportHere!C1063="","",copyYourOldExportHere!C1063),"")</f>
        <v/>
      </c>
      <c r="E1063" s="4" t="str">
        <f>IF(copyYourOldExportHere!G1063="x",IF(copyYourOldExportHere!D1063="","",copyYourOldExportHere!D1063),"")</f>
        <v/>
      </c>
      <c r="F1063" s="4" t="str">
        <f>IF(copyYourOldExportHere!G1063="x",IF(copyYourOldExportHere!E1063="","",copyYourOldExportHere!E1063),"")</f>
        <v/>
      </c>
      <c r="G1063" s="4" t="str">
        <f>IF(copyYourOldExportHere!G1063="x",IF(copyYourOldExportHere!F1063="","",copyYourOldExportHere!F1063),"")</f>
        <v/>
      </c>
      <c r="H1063" s="4" t="str">
        <f>IF(copyYourOldExportHere!G1063="x",IF(copyYourOldExportHere!G1063="","",copyYourOldExportHere!G1063),"")</f>
        <v/>
      </c>
      <c r="I1063" s="4" t="str">
        <f>IF(copyYourOldExportHere!G1063="x",IF(copyYourOldExportHere!H1063="","",copyYourOldExportHere!H1063),"")</f>
        <v/>
      </c>
      <c r="J1063" s="4" t="str">
        <f>IF(copyYourOldExportHere!G1063="x",IF(copyYourOldExportHere!I1063="","",copyYourOldExportHere!I1063),"")</f>
        <v/>
      </c>
      <c r="K1063">
        <v>1062</v>
      </c>
      <c r="L1063" t="s">
        <v>32</v>
      </c>
      <c r="M1063" t="s">
        <v>563</v>
      </c>
      <c r="N1063" t="s">
        <v>27</v>
      </c>
      <c r="O1063">
        <v>174</v>
      </c>
      <c r="P1063" t="s">
        <v>1878</v>
      </c>
      <c r="Q1063" t="str">
        <f t="shared" si="97"/>
        <v/>
      </c>
      <c r="R1063" t="str">
        <f t="shared" si="98"/>
        <v/>
      </c>
      <c r="S1063" t="str">
        <f t="shared" si="99"/>
        <v/>
      </c>
      <c r="V1063" t="str">
        <f t="shared" si="100"/>
        <v>Olivares,EhPIN</v>
      </c>
      <c r="W1063" t="str">
        <f>IF(T1063&lt;&gt;"multiple",IF(ISERROR(VLOOKUP(SUBSTITUTE(SUBSTITUTE(V1063,"*","~*"),"+","~+"),playerChgs!G$2:H$411,2,FALSE)),"",VLOOKUP(SUBSTITUTE(SUBSTITUTE(V1063,"*","~*"),"+","~+"),playerChgs!G$2:H$411,2,FALSE)),"")</f>
        <v/>
      </c>
      <c r="X1063" t="str">
        <f t="shared" si="101"/>
        <v>Olivares,EhPIN</v>
      </c>
    </row>
    <row r="1064" spans="1:24" x14ac:dyDescent="0.25">
      <c r="A1064" s="7" t="str">
        <f t="shared" si="96"/>
        <v/>
      </c>
      <c r="B1064" s="4" t="str">
        <f>IF(copyYourOldExportHere!G1064="x",IF(copyYourOldExportHere!A1064="","",copyYourOldExportHere!A1064),"")</f>
        <v/>
      </c>
      <c r="C1064" s="4" t="str">
        <f>IF(copyYourOldExportHere!G1064="x",IF(copyYourOldExportHere!B1064="","",copyYourOldExportHere!B1064),"")</f>
        <v/>
      </c>
      <c r="D1064" s="4" t="str">
        <f>IF(copyYourOldExportHere!G1064="x",IF(copyYourOldExportHere!C1064="","",copyYourOldExportHere!C1064),"")</f>
        <v/>
      </c>
      <c r="E1064" s="4" t="str">
        <f>IF(copyYourOldExportHere!G1064="x",IF(copyYourOldExportHere!D1064="","",copyYourOldExportHere!D1064),"")</f>
        <v/>
      </c>
      <c r="F1064" s="4" t="str">
        <f>IF(copyYourOldExportHere!G1064="x",IF(copyYourOldExportHere!E1064="","",copyYourOldExportHere!E1064),"")</f>
        <v/>
      </c>
      <c r="G1064" s="4" t="str">
        <f>IF(copyYourOldExportHere!G1064="x",IF(copyYourOldExportHere!F1064="","",copyYourOldExportHere!F1064),"")</f>
        <v/>
      </c>
      <c r="H1064" s="4" t="str">
        <f>IF(copyYourOldExportHere!G1064="x",IF(copyYourOldExportHere!G1064="","",copyYourOldExportHere!G1064),"")</f>
        <v/>
      </c>
      <c r="I1064" s="4" t="str">
        <f>IF(copyYourOldExportHere!G1064="x",IF(copyYourOldExportHere!H1064="","",copyYourOldExportHere!H1064),"")</f>
        <v/>
      </c>
      <c r="J1064" s="4" t="str">
        <f>IF(copyYourOldExportHere!G1064="x",IF(copyYourOldExportHere!I1064="","",copyYourOldExportHere!I1064),"")</f>
        <v/>
      </c>
      <c r="K1064">
        <v>1063</v>
      </c>
      <c r="L1064" t="s">
        <v>102</v>
      </c>
      <c r="M1064" t="s">
        <v>879</v>
      </c>
      <c r="N1064" t="s">
        <v>22</v>
      </c>
      <c r="O1064">
        <v>42</v>
      </c>
      <c r="P1064" t="s">
        <v>69</v>
      </c>
      <c r="Q1064" t="str">
        <f t="shared" si="97"/>
        <v/>
      </c>
      <c r="R1064" t="str">
        <f t="shared" si="98"/>
        <v/>
      </c>
      <c r="S1064" t="str">
        <f t="shared" si="99"/>
        <v/>
      </c>
      <c r="V1064" t="str">
        <f>IF(OR(RIGHT(M1064)="*",RIGHT(M1064)="+"),CONCATENATE(LEFT(M1064,LEN(M1064)),N1064,L1064),CONCATENATE(LEFT(M1064,LEN(M1064)),N1064,L1064))</f>
        <v>Oller,ApMMN</v>
      </c>
      <c r="W1064" t="str">
        <f>IF(T1064&lt;&gt;"multiple",IF(ISERROR(VLOOKUP(SUBSTITUTE(SUBSTITUTE(V1064,"*","~*"),"+","~+"),playerChgs!G$2:H$411,2,FALSE)),"",VLOOKUP(SUBSTITUTE(SUBSTITUTE(V1064,"*","~*"),"+","~+"),playerChgs!G$2:H$411,2,FALSE)),"")</f>
        <v/>
      </c>
      <c r="X1064" t="str">
        <f t="shared" si="101"/>
        <v>Oller,ApMMN</v>
      </c>
    </row>
    <row r="1065" spans="1:24" x14ac:dyDescent="0.25">
      <c r="A1065" s="7" t="str">
        <f t="shared" si="96"/>
        <v/>
      </c>
      <c r="B1065" s="4" t="str">
        <f>IF(copyYourOldExportHere!G1065="x",IF(copyYourOldExportHere!A1065="","",copyYourOldExportHere!A1065),"")</f>
        <v/>
      </c>
      <c r="C1065" s="4" t="str">
        <f>IF(copyYourOldExportHere!G1065="x",IF(copyYourOldExportHere!B1065="","",copyYourOldExportHere!B1065),"")</f>
        <v/>
      </c>
      <c r="D1065" s="4" t="str">
        <f>IF(copyYourOldExportHere!G1065="x",IF(copyYourOldExportHere!C1065="","",copyYourOldExportHere!C1065),"")</f>
        <v/>
      </c>
      <c r="E1065" s="4" t="str">
        <f>IF(copyYourOldExportHere!G1065="x",IF(copyYourOldExportHere!D1065="","",copyYourOldExportHere!D1065),"")</f>
        <v/>
      </c>
      <c r="F1065" s="4" t="str">
        <f>IF(copyYourOldExportHere!G1065="x",IF(copyYourOldExportHere!E1065="","",copyYourOldExportHere!E1065),"")</f>
        <v/>
      </c>
      <c r="G1065" s="4" t="str">
        <f>IF(copyYourOldExportHere!G1065="x",IF(copyYourOldExportHere!F1065="","",copyYourOldExportHere!F1065),"")</f>
        <v/>
      </c>
      <c r="H1065" s="4" t="str">
        <f>IF(copyYourOldExportHere!G1065="x",IF(copyYourOldExportHere!G1065="","",copyYourOldExportHere!G1065),"")</f>
        <v/>
      </c>
      <c r="I1065" s="4" t="str">
        <f>IF(copyYourOldExportHere!G1065="x",IF(copyYourOldExportHere!H1065="","",copyYourOldExportHere!H1065),"")</f>
        <v/>
      </c>
      <c r="J1065" s="4" t="str">
        <f>IF(copyYourOldExportHere!G1065="x",IF(copyYourOldExportHere!I1065="","",copyYourOldExportHere!I1065),"")</f>
        <v/>
      </c>
      <c r="K1065">
        <v>1064</v>
      </c>
      <c r="L1065" t="s">
        <v>45</v>
      </c>
      <c r="M1065" t="s">
        <v>1879</v>
      </c>
      <c r="N1065" t="s">
        <v>22</v>
      </c>
      <c r="O1065">
        <v>10</v>
      </c>
      <c r="P1065" t="s">
        <v>71</v>
      </c>
      <c r="Q1065" t="str">
        <f t="shared" si="97"/>
        <v/>
      </c>
      <c r="R1065" t="str">
        <f t="shared" si="98"/>
        <v/>
      </c>
      <c r="S1065" t="str">
        <f t="shared" si="99"/>
        <v/>
      </c>
      <c r="T1065" t="s">
        <v>6</v>
      </c>
      <c r="V1065" t="str">
        <f t="shared" si="100"/>
        <v>O'Loughlin,J*pOAA</v>
      </c>
      <c r="W1065" t="str">
        <f>IF(T1065&lt;&gt;"multiple",IF(ISERROR(VLOOKUP(SUBSTITUTE(SUBSTITUTE(V1065,"*","~*"),"+","~+"),playerChgs!G$2:H$411,2,FALSE)),"",VLOOKUP(SUBSTITUTE(SUBSTITUTE(V1065,"*","~*"),"+","~+"),playerChgs!G$2:H$411,2,FALSE)),"")</f>
        <v/>
      </c>
      <c r="X1065" t="str">
        <f t="shared" si="101"/>
        <v>O'Loughlin,J*pOAA</v>
      </c>
    </row>
    <row r="1066" spans="1:24" x14ac:dyDescent="0.25">
      <c r="A1066" s="7" t="str">
        <f t="shared" si="96"/>
        <v/>
      </c>
      <c r="B1066" s="4" t="str">
        <f>IF(copyYourOldExportHere!G1066="x",IF(copyYourOldExportHere!A1066="","",copyYourOldExportHere!A1066),"")</f>
        <v/>
      </c>
      <c r="C1066" s="4" t="str">
        <f>IF(copyYourOldExportHere!G1066="x",IF(copyYourOldExportHere!B1066="","",copyYourOldExportHere!B1066),"")</f>
        <v/>
      </c>
      <c r="D1066" s="4" t="str">
        <f>IF(copyYourOldExportHere!G1066="x",IF(copyYourOldExportHere!C1066="","",copyYourOldExportHere!C1066),"")</f>
        <v/>
      </c>
      <c r="E1066" s="4" t="str">
        <f>IF(copyYourOldExportHere!G1066="x",IF(copyYourOldExportHere!D1066="","",copyYourOldExportHere!D1066),"")</f>
        <v/>
      </c>
      <c r="F1066" s="4" t="str">
        <f>IF(copyYourOldExportHere!G1066="x",IF(copyYourOldExportHere!E1066="","",copyYourOldExportHere!E1066),"")</f>
        <v/>
      </c>
      <c r="G1066" s="4" t="str">
        <f>IF(copyYourOldExportHere!G1066="x",IF(copyYourOldExportHere!F1066="","",copyYourOldExportHere!F1066),"")</f>
        <v/>
      </c>
      <c r="H1066" s="4" t="str">
        <f>IF(copyYourOldExportHere!G1066="x",IF(copyYourOldExportHere!G1066="","",copyYourOldExportHere!G1066),"")</f>
        <v/>
      </c>
      <c r="I1066" s="4" t="str">
        <f>IF(copyYourOldExportHere!G1066="x",IF(copyYourOldExportHere!H1066="","",copyYourOldExportHere!H1066),"")</f>
        <v/>
      </c>
      <c r="J1066" s="4" t="str">
        <f>IF(copyYourOldExportHere!G1066="x",IF(copyYourOldExportHere!I1066="","",copyYourOldExportHere!I1066),"")</f>
        <v/>
      </c>
      <c r="K1066">
        <v>1065</v>
      </c>
      <c r="L1066" t="s">
        <v>36</v>
      </c>
      <c r="M1066" t="s">
        <v>294</v>
      </c>
      <c r="N1066" t="s">
        <v>27</v>
      </c>
      <c r="O1066">
        <v>600</v>
      </c>
      <c r="P1066" t="s">
        <v>1757</v>
      </c>
      <c r="Q1066" t="str">
        <f t="shared" si="97"/>
        <v/>
      </c>
      <c r="R1066" t="str">
        <f t="shared" si="98"/>
        <v/>
      </c>
      <c r="S1066" t="str">
        <f t="shared" si="99"/>
        <v/>
      </c>
      <c r="V1066" t="str">
        <f t="shared" si="100"/>
        <v>Olson,M*hATN</v>
      </c>
      <c r="W1066" t="str">
        <f>IF(T1066&lt;&gt;"multiple",IF(ISERROR(VLOOKUP(SUBSTITUTE(SUBSTITUTE(V1066,"*","~*"),"+","~+"),playerChgs!G$2:H$411,2,FALSE)),"",VLOOKUP(SUBSTITUTE(SUBSTITUTE(V1066,"*","~*"),"+","~+"),playerChgs!G$2:H$411,2,FALSE)),"")</f>
        <v/>
      </c>
      <c r="X1066" t="str">
        <f t="shared" si="101"/>
        <v>Olson,M*hATN</v>
      </c>
    </row>
    <row r="1067" spans="1:24" x14ac:dyDescent="0.25">
      <c r="A1067" s="7" t="str">
        <f t="shared" si="96"/>
        <v/>
      </c>
      <c r="B1067" s="4" t="str">
        <f>IF(copyYourOldExportHere!G1067="x",IF(copyYourOldExportHere!A1067="","",copyYourOldExportHere!A1067),"")</f>
        <v/>
      </c>
      <c r="C1067" s="4" t="str">
        <f>IF(copyYourOldExportHere!G1067="x",IF(copyYourOldExportHere!B1067="","",copyYourOldExportHere!B1067),"")</f>
        <v/>
      </c>
      <c r="D1067" s="4" t="str">
        <f>IF(copyYourOldExportHere!G1067="x",IF(copyYourOldExportHere!C1067="","",copyYourOldExportHere!C1067),"")</f>
        <v/>
      </c>
      <c r="E1067" s="4" t="str">
        <f>IF(copyYourOldExportHere!G1067="x",IF(copyYourOldExportHere!D1067="","",copyYourOldExportHere!D1067),"")</f>
        <v/>
      </c>
      <c r="F1067" s="4" t="str">
        <f>IF(copyYourOldExportHere!G1067="x",IF(copyYourOldExportHere!E1067="","",copyYourOldExportHere!E1067),"")</f>
        <v/>
      </c>
      <c r="G1067" s="4" t="str">
        <f>IF(copyYourOldExportHere!G1067="x",IF(copyYourOldExportHere!F1067="","",copyYourOldExportHere!F1067),"")</f>
        <v/>
      </c>
      <c r="H1067" s="4" t="str">
        <f>IF(copyYourOldExportHere!G1067="x",IF(copyYourOldExportHere!G1067="","",copyYourOldExportHere!G1067),"")</f>
        <v/>
      </c>
      <c r="I1067" s="4" t="str">
        <f>IF(copyYourOldExportHere!G1067="x",IF(copyYourOldExportHere!H1067="","",copyYourOldExportHere!H1067),"")</f>
        <v/>
      </c>
      <c r="J1067" s="4" t="str">
        <f>IF(copyYourOldExportHere!G1067="x",IF(copyYourOldExportHere!I1067="","",copyYourOldExportHere!I1067),"")</f>
        <v/>
      </c>
      <c r="K1067">
        <v>1066</v>
      </c>
      <c r="L1067" t="s">
        <v>48</v>
      </c>
      <c r="M1067" t="s">
        <v>1128</v>
      </c>
      <c r="N1067" t="s">
        <v>22</v>
      </c>
      <c r="O1067">
        <v>112</v>
      </c>
      <c r="P1067" t="s">
        <v>69</v>
      </c>
      <c r="Q1067" t="str">
        <f t="shared" si="97"/>
        <v/>
      </c>
      <c r="R1067" t="str">
        <f t="shared" si="98"/>
        <v/>
      </c>
      <c r="S1067" t="str">
        <f t="shared" si="99"/>
        <v/>
      </c>
      <c r="V1067" t="str">
        <f t="shared" si="100"/>
        <v>Olson,RpDEA</v>
      </c>
      <c r="W1067" t="str">
        <f>IF(T1067&lt;&gt;"multiple",IF(ISERROR(VLOOKUP(SUBSTITUTE(SUBSTITUTE(V1067,"*","~*"),"+","~+"),playerChgs!G$2:H$411,2,FALSE)),"",VLOOKUP(SUBSTITUTE(SUBSTITUTE(V1067,"*","~*"),"+","~+"),playerChgs!G$2:H$411,2,FALSE)),"")</f>
        <v/>
      </c>
      <c r="X1067" t="str">
        <f t="shared" si="101"/>
        <v>Olson,RpDEA</v>
      </c>
    </row>
    <row r="1068" spans="1:24" x14ac:dyDescent="0.25">
      <c r="A1068" s="7" t="str">
        <f t="shared" si="96"/>
        <v/>
      </c>
      <c r="B1068" s="4" t="str">
        <f>IF(copyYourOldExportHere!G1068="x",IF(copyYourOldExportHere!A1068="","",copyYourOldExportHere!A1068),"")</f>
        <v/>
      </c>
      <c r="C1068" s="4" t="str">
        <f>IF(copyYourOldExportHere!G1068="x",IF(copyYourOldExportHere!B1068="","",copyYourOldExportHere!B1068),"")</f>
        <v/>
      </c>
      <c r="D1068" s="4" t="str">
        <f>IF(copyYourOldExportHere!G1068="x",IF(copyYourOldExportHere!C1068="","",copyYourOldExportHere!C1068),"")</f>
        <v/>
      </c>
      <c r="E1068" s="4" t="str">
        <f>IF(copyYourOldExportHere!G1068="x",IF(copyYourOldExportHere!D1068="","",copyYourOldExportHere!D1068),"")</f>
        <v/>
      </c>
      <c r="F1068" s="4" t="str">
        <f>IF(copyYourOldExportHere!G1068="x",IF(copyYourOldExportHere!E1068="","",copyYourOldExportHere!E1068),"")</f>
        <v/>
      </c>
      <c r="G1068" s="4" t="str">
        <f>IF(copyYourOldExportHere!G1068="x",IF(copyYourOldExportHere!F1068="","",copyYourOldExportHere!F1068),"")</f>
        <v/>
      </c>
      <c r="H1068" s="4" t="str">
        <f>IF(copyYourOldExportHere!G1068="x",IF(copyYourOldExportHere!G1068="","",copyYourOldExportHere!G1068),"")</f>
        <v/>
      </c>
      <c r="I1068" s="4" t="str">
        <f>IF(copyYourOldExportHere!G1068="x",IF(copyYourOldExportHere!H1068="","",copyYourOldExportHere!H1068),"")</f>
        <v/>
      </c>
      <c r="J1068" s="4" t="str">
        <f>IF(copyYourOldExportHere!G1068="x",IF(copyYourOldExportHere!I1068="","",copyYourOldExportHere!I1068),"")</f>
        <v/>
      </c>
      <c r="K1068">
        <v>1067</v>
      </c>
      <c r="L1068" t="s">
        <v>50</v>
      </c>
      <c r="M1068" t="s">
        <v>379</v>
      </c>
      <c r="N1068" t="s">
        <v>27</v>
      </c>
      <c r="O1068">
        <v>411</v>
      </c>
      <c r="P1068" t="s">
        <v>1880</v>
      </c>
      <c r="Q1068" t="str">
        <f t="shared" si="97"/>
        <v/>
      </c>
      <c r="R1068" t="str">
        <f t="shared" si="98"/>
        <v/>
      </c>
      <c r="S1068" t="str">
        <f t="shared" si="99"/>
        <v/>
      </c>
      <c r="V1068" t="str">
        <f t="shared" si="100"/>
        <v>O'Neill,ThBOA</v>
      </c>
      <c r="W1068" t="str">
        <f>IF(T1068&lt;&gt;"multiple",IF(ISERROR(VLOOKUP(SUBSTITUTE(SUBSTITUTE(V1068,"*","~*"),"+","~+"),playerChgs!G$2:H$411,2,FALSE)),"",VLOOKUP(SUBSTITUTE(SUBSTITUTE(V1068,"*","~*"),"+","~+"),playerChgs!G$2:H$411,2,FALSE)),"")</f>
        <v/>
      </c>
      <c r="X1068" t="str">
        <f t="shared" si="101"/>
        <v>O'Neill,ThBOA</v>
      </c>
    </row>
    <row r="1069" spans="1:24" x14ac:dyDescent="0.25">
      <c r="A1069" s="7" t="str">
        <f t="shared" si="96"/>
        <v/>
      </c>
      <c r="B1069" s="4" t="str">
        <f>IF(copyYourOldExportHere!G1069="x",IF(copyYourOldExportHere!A1069="","",copyYourOldExportHere!A1069),"")</f>
        <v/>
      </c>
      <c r="C1069" s="4" t="str">
        <f>IF(copyYourOldExportHere!G1069="x",IF(copyYourOldExportHere!B1069="","",copyYourOldExportHere!B1069),"")</f>
        <v/>
      </c>
      <c r="D1069" s="4" t="str">
        <f>IF(copyYourOldExportHere!G1069="x",IF(copyYourOldExportHere!C1069="","",copyYourOldExportHere!C1069),"")</f>
        <v/>
      </c>
      <c r="E1069" s="4" t="str">
        <f>IF(copyYourOldExportHere!G1069="x",IF(copyYourOldExportHere!D1069="","",copyYourOldExportHere!D1069),"")</f>
        <v/>
      </c>
      <c r="F1069" s="4" t="str">
        <f>IF(copyYourOldExportHere!G1069="x",IF(copyYourOldExportHere!E1069="","",copyYourOldExportHere!E1069),"")</f>
        <v/>
      </c>
      <c r="G1069" s="4" t="str">
        <f>IF(copyYourOldExportHere!G1069="x",IF(copyYourOldExportHere!F1069="","",copyYourOldExportHere!F1069),"")</f>
        <v/>
      </c>
      <c r="H1069" s="4" t="str">
        <f>IF(copyYourOldExportHere!G1069="x",IF(copyYourOldExportHere!G1069="","",copyYourOldExportHere!G1069),"")</f>
        <v/>
      </c>
      <c r="I1069" s="4" t="str">
        <f>IF(copyYourOldExportHere!G1069="x",IF(copyYourOldExportHere!H1069="","",copyYourOldExportHere!H1069),"")</f>
        <v/>
      </c>
      <c r="J1069" s="4" t="str">
        <f>IF(copyYourOldExportHere!G1069="x",IF(copyYourOldExportHere!I1069="","",copyYourOldExportHere!I1069),"")</f>
        <v/>
      </c>
      <c r="K1069">
        <v>1068</v>
      </c>
      <c r="L1069" t="s">
        <v>39</v>
      </c>
      <c r="M1069" t="s">
        <v>1129</v>
      </c>
      <c r="N1069" t="s">
        <v>27</v>
      </c>
      <c r="O1069">
        <v>37</v>
      </c>
      <c r="P1069" t="s">
        <v>1881</v>
      </c>
      <c r="Q1069" t="str">
        <f t="shared" si="97"/>
        <v/>
      </c>
      <c r="R1069" t="str">
        <f t="shared" si="98"/>
        <v/>
      </c>
      <c r="S1069" t="str">
        <f t="shared" si="99"/>
        <v/>
      </c>
      <c r="T1069" t="s">
        <v>6</v>
      </c>
      <c r="V1069" t="str">
        <f t="shared" si="100"/>
        <v>Ornelas,JhTEA</v>
      </c>
      <c r="W1069" t="str">
        <f>IF(T1069&lt;&gt;"multiple",IF(ISERROR(VLOOKUP(SUBSTITUTE(SUBSTITUTE(V1069,"*","~*"),"+","~+"),playerChgs!G$2:H$411,2,FALSE)),"",VLOOKUP(SUBSTITUTE(SUBSTITUTE(V1069,"*","~*"),"+","~+"),playerChgs!G$2:H$411,2,FALSE)),"")</f>
        <v/>
      </c>
      <c r="X1069" t="str">
        <f t="shared" si="101"/>
        <v>Ornelas,JhTEA</v>
      </c>
    </row>
    <row r="1070" spans="1:24" x14ac:dyDescent="0.25">
      <c r="A1070" s="7" t="str">
        <f t="shared" si="96"/>
        <v/>
      </c>
      <c r="B1070" s="4" t="str">
        <f>IF(copyYourOldExportHere!G1070="x",IF(copyYourOldExportHere!A1070="","",copyYourOldExportHere!A1070),"")</f>
        <v/>
      </c>
      <c r="C1070" s="4" t="str">
        <f>IF(copyYourOldExportHere!G1070="x",IF(copyYourOldExportHere!B1070="","",copyYourOldExportHere!B1070),"")</f>
        <v/>
      </c>
      <c r="D1070" s="4" t="str">
        <f>IF(copyYourOldExportHere!G1070="x",IF(copyYourOldExportHere!C1070="","",copyYourOldExportHere!C1070),"")</f>
        <v/>
      </c>
      <c r="E1070" s="4" t="str">
        <f>IF(copyYourOldExportHere!G1070="x",IF(copyYourOldExportHere!D1070="","",copyYourOldExportHere!D1070),"")</f>
        <v/>
      </c>
      <c r="F1070" s="4" t="str">
        <f>IF(copyYourOldExportHere!G1070="x",IF(copyYourOldExportHere!E1070="","",copyYourOldExportHere!E1070),"")</f>
        <v/>
      </c>
      <c r="G1070" s="4" t="str">
        <f>IF(copyYourOldExportHere!G1070="x",IF(copyYourOldExportHere!F1070="","",copyYourOldExportHere!F1070),"")</f>
        <v/>
      </c>
      <c r="H1070" s="4" t="str">
        <f>IF(copyYourOldExportHere!G1070="x",IF(copyYourOldExportHere!G1070="","",copyYourOldExportHere!G1070),"")</f>
        <v/>
      </c>
      <c r="I1070" s="4" t="str">
        <f>IF(copyYourOldExportHere!G1070="x",IF(copyYourOldExportHere!H1070="","",copyYourOldExportHere!H1070),"")</f>
        <v/>
      </c>
      <c r="J1070" s="4" t="str">
        <f>IF(copyYourOldExportHere!G1070="x",IF(copyYourOldExportHere!I1070="","",copyYourOldExportHere!I1070),"")</f>
        <v/>
      </c>
      <c r="K1070">
        <v>1069</v>
      </c>
      <c r="L1070" t="s">
        <v>118</v>
      </c>
      <c r="M1070" t="s">
        <v>692</v>
      </c>
      <c r="N1070" t="s">
        <v>22</v>
      </c>
      <c r="O1070">
        <v>25</v>
      </c>
      <c r="P1070" t="s">
        <v>60</v>
      </c>
      <c r="Q1070" t="str">
        <f t="shared" si="97"/>
        <v/>
      </c>
      <c r="R1070" t="str">
        <f t="shared" si="98"/>
        <v/>
      </c>
      <c r="S1070" t="str">
        <f t="shared" si="99"/>
        <v/>
      </c>
      <c r="V1070" t="str">
        <f t="shared" si="100"/>
        <v>Ort,KpHOA</v>
      </c>
      <c r="W1070" t="str">
        <f>IF(T1070&lt;&gt;"multiple",IF(ISERROR(VLOOKUP(SUBSTITUTE(SUBSTITUTE(V1070,"*","~*"),"+","~+"),playerChgs!G$2:H$411,2,FALSE)),"",VLOOKUP(SUBSTITUTE(SUBSTITUTE(V1070,"*","~*"),"+","~+"),playerChgs!G$2:H$411,2,FALSE)),"")</f>
        <v/>
      </c>
      <c r="X1070" t="str">
        <f t="shared" si="101"/>
        <v>Ort,KpHOA</v>
      </c>
    </row>
    <row r="1071" spans="1:24" x14ac:dyDescent="0.25">
      <c r="A1071" s="7" t="str">
        <f t="shared" si="96"/>
        <v/>
      </c>
      <c r="B1071" s="4" t="str">
        <f>IF(copyYourOldExportHere!G1071="x",IF(copyYourOldExportHere!A1071="","",copyYourOldExportHere!A1071),"")</f>
        <v/>
      </c>
      <c r="C1071" s="4" t="str">
        <f>IF(copyYourOldExportHere!G1071="x",IF(copyYourOldExportHere!B1071="","",copyYourOldExportHere!B1071),"")</f>
        <v/>
      </c>
      <c r="D1071" s="4" t="str">
        <f>IF(copyYourOldExportHere!G1071="x",IF(copyYourOldExportHere!C1071="","",copyYourOldExportHere!C1071),"")</f>
        <v/>
      </c>
      <c r="E1071" s="4" t="str">
        <f>IF(copyYourOldExportHere!G1071="x",IF(copyYourOldExportHere!D1071="","",copyYourOldExportHere!D1071),"")</f>
        <v/>
      </c>
      <c r="F1071" s="4" t="str">
        <f>IF(copyYourOldExportHere!G1071="x",IF(copyYourOldExportHere!E1071="","",copyYourOldExportHere!E1071),"")</f>
        <v/>
      </c>
      <c r="G1071" s="4" t="str">
        <f>IF(copyYourOldExportHere!G1071="x",IF(copyYourOldExportHere!F1071="","",copyYourOldExportHere!F1071),"")</f>
        <v/>
      </c>
      <c r="H1071" s="4" t="str">
        <f>IF(copyYourOldExportHere!G1071="x",IF(copyYourOldExportHere!G1071="","",copyYourOldExportHere!G1071),"")</f>
        <v/>
      </c>
      <c r="I1071" s="4" t="str">
        <f>IF(copyYourOldExportHere!G1071="x",IF(copyYourOldExportHere!H1071="","",copyYourOldExportHere!H1071),"")</f>
        <v/>
      </c>
      <c r="J1071" s="4" t="str">
        <f>IF(copyYourOldExportHere!G1071="x",IF(copyYourOldExportHere!I1071="","",copyYourOldExportHere!I1071),"")</f>
        <v/>
      </c>
      <c r="K1071">
        <v>1070</v>
      </c>
      <c r="L1071" t="s">
        <v>23</v>
      </c>
      <c r="M1071" t="s">
        <v>693</v>
      </c>
      <c r="N1071" t="s">
        <v>27</v>
      </c>
      <c r="O1071">
        <v>14</v>
      </c>
      <c r="P1071" t="s">
        <v>1167</v>
      </c>
      <c r="Q1071" t="str">
        <f t="shared" si="97"/>
        <v/>
      </c>
      <c r="R1071" t="str">
        <f t="shared" si="98"/>
        <v/>
      </c>
      <c r="S1071" t="str">
        <f t="shared" si="99"/>
        <v/>
      </c>
      <c r="T1071" t="s">
        <v>6</v>
      </c>
      <c r="V1071" t="str">
        <f t="shared" si="100"/>
        <v>Ortega,R*hCHA</v>
      </c>
      <c r="W1071" t="str">
        <f>IF(T1071&lt;&gt;"multiple",IF(ISERROR(VLOOKUP(SUBSTITUTE(SUBSTITUTE(V1071,"*","~*"),"+","~+"),playerChgs!G$2:H$411,2,FALSE)),"",VLOOKUP(SUBSTITUTE(SUBSTITUTE(V1071,"*","~*"),"+","~+"),playerChgs!G$2:H$411,2,FALSE)),"")</f>
        <v/>
      </c>
      <c r="X1071" t="str">
        <f t="shared" si="101"/>
        <v>Ortega,R*hCHA</v>
      </c>
    </row>
    <row r="1072" spans="1:24" x14ac:dyDescent="0.25">
      <c r="A1072" s="7" t="str">
        <f t="shared" si="96"/>
        <v/>
      </c>
      <c r="B1072" s="4" t="str">
        <f>IF(copyYourOldExportHere!G1072="x",IF(copyYourOldExportHere!A1072="","",copyYourOldExportHere!A1072),"")</f>
        <v/>
      </c>
      <c r="C1072" s="4" t="str">
        <f>IF(copyYourOldExportHere!G1072="x",IF(copyYourOldExportHere!B1072="","",copyYourOldExportHere!B1072),"")</f>
        <v/>
      </c>
      <c r="D1072" s="4" t="str">
        <f>IF(copyYourOldExportHere!G1072="x",IF(copyYourOldExportHere!C1072="","",copyYourOldExportHere!C1072),"")</f>
        <v/>
      </c>
      <c r="E1072" s="4" t="str">
        <f>IF(copyYourOldExportHere!G1072="x",IF(copyYourOldExportHere!D1072="","",copyYourOldExportHere!D1072),"")</f>
        <v/>
      </c>
      <c r="F1072" s="4" t="str">
        <f>IF(copyYourOldExportHere!G1072="x",IF(copyYourOldExportHere!E1072="","",copyYourOldExportHere!E1072),"")</f>
        <v/>
      </c>
      <c r="G1072" s="4" t="str">
        <f>IF(copyYourOldExportHere!G1072="x",IF(copyYourOldExportHere!F1072="","",copyYourOldExportHere!F1072),"")</f>
        <v/>
      </c>
      <c r="H1072" s="4" t="str">
        <f>IF(copyYourOldExportHere!G1072="x",IF(copyYourOldExportHere!G1072="","",copyYourOldExportHere!G1072),"")</f>
        <v/>
      </c>
      <c r="I1072" s="4" t="str">
        <f>IF(copyYourOldExportHere!G1072="x",IF(copyYourOldExportHere!H1072="","",copyYourOldExportHere!H1072),"")</f>
        <v/>
      </c>
      <c r="J1072" s="4" t="str">
        <f>IF(copyYourOldExportHere!G1072="x",IF(copyYourOldExportHere!I1072="","",copyYourOldExportHere!I1072),"")</f>
        <v/>
      </c>
      <c r="K1072">
        <v>1071</v>
      </c>
      <c r="L1072" t="s">
        <v>30</v>
      </c>
      <c r="M1072" t="s">
        <v>1130</v>
      </c>
      <c r="N1072" t="s">
        <v>27</v>
      </c>
      <c r="O1072">
        <v>440</v>
      </c>
      <c r="P1072" t="s">
        <v>1882</v>
      </c>
      <c r="Q1072" t="str">
        <f t="shared" si="97"/>
        <v/>
      </c>
      <c r="R1072" t="str">
        <f t="shared" si="98"/>
        <v/>
      </c>
      <c r="S1072" t="str">
        <f t="shared" si="99"/>
        <v/>
      </c>
      <c r="V1072" t="str">
        <f t="shared" si="100"/>
        <v>Ortiz,JhMLN</v>
      </c>
      <c r="W1072" t="str">
        <f>IF(T1072&lt;&gt;"multiple",IF(ISERROR(VLOOKUP(SUBSTITUTE(SUBSTITUTE(V1072,"*","~*"),"+","~+"),playerChgs!G$2:H$411,2,FALSE)),"",VLOOKUP(SUBSTITUTE(SUBSTITUTE(V1072,"*","~*"),"+","~+"),playerChgs!G$2:H$411,2,FALSE)),"")</f>
        <v/>
      </c>
      <c r="X1072" t="str">
        <f t="shared" si="101"/>
        <v>Ortiz,JhMLN</v>
      </c>
    </row>
    <row r="1073" spans="1:24" x14ac:dyDescent="0.25">
      <c r="A1073" s="7" t="str">
        <f t="shared" si="96"/>
        <v/>
      </c>
      <c r="B1073" s="4" t="str">
        <f>IF(copyYourOldExportHere!G1073="x",IF(copyYourOldExportHere!A1073="","",copyYourOldExportHere!A1073),"")</f>
        <v/>
      </c>
      <c r="C1073" s="4" t="str">
        <f>IF(copyYourOldExportHere!G1073="x",IF(copyYourOldExportHere!B1073="","",copyYourOldExportHere!B1073),"")</f>
        <v/>
      </c>
      <c r="D1073" s="4" t="str">
        <f>IF(copyYourOldExportHere!G1073="x",IF(copyYourOldExportHere!C1073="","",copyYourOldExportHere!C1073),"")</f>
        <v/>
      </c>
      <c r="E1073" s="4" t="str">
        <f>IF(copyYourOldExportHere!G1073="x",IF(copyYourOldExportHere!D1073="","",copyYourOldExportHere!D1073),"")</f>
        <v/>
      </c>
      <c r="F1073" s="4" t="str">
        <f>IF(copyYourOldExportHere!G1073="x",IF(copyYourOldExportHere!E1073="","",copyYourOldExportHere!E1073),"")</f>
        <v/>
      </c>
      <c r="G1073" s="4" t="str">
        <f>IF(copyYourOldExportHere!G1073="x",IF(copyYourOldExportHere!F1073="","",copyYourOldExportHere!F1073),"")</f>
        <v/>
      </c>
      <c r="H1073" s="4" t="str">
        <f>IF(copyYourOldExportHere!G1073="x",IF(copyYourOldExportHere!G1073="","",copyYourOldExportHere!G1073),"")</f>
        <v/>
      </c>
      <c r="I1073" s="4" t="str">
        <f>IF(copyYourOldExportHere!G1073="x",IF(copyYourOldExportHere!H1073="","",copyYourOldExportHere!H1073),"")</f>
        <v/>
      </c>
      <c r="J1073" s="4" t="str">
        <f>IF(copyYourOldExportHere!G1073="x",IF(copyYourOldExportHere!I1073="","",copyYourOldExportHere!I1073),"")</f>
        <v/>
      </c>
      <c r="K1073">
        <v>1072</v>
      </c>
      <c r="L1073" t="s">
        <v>32</v>
      </c>
      <c r="M1073" t="s">
        <v>880</v>
      </c>
      <c r="N1073" t="s">
        <v>22</v>
      </c>
      <c r="O1073">
        <v>136</v>
      </c>
      <c r="P1073" t="s">
        <v>624</v>
      </c>
      <c r="Q1073" t="str">
        <f t="shared" si="97"/>
        <v/>
      </c>
      <c r="R1073" t="str">
        <f t="shared" si="98"/>
        <v/>
      </c>
      <c r="S1073" t="str">
        <f t="shared" si="99"/>
        <v/>
      </c>
      <c r="V1073" t="str">
        <f t="shared" si="100"/>
        <v>Ortiz,LpPIN</v>
      </c>
      <c r="W1073" t="str">
        <f>IF(T1073&lt;&gt;"multiple",IF(ISERROR(VLOOKUP(SUBSTITUTE(SUBSTITUTE(V1073,"*","~*"),"+","~+"),playerChgs!G$2:H$411,2,FALSE)),"",VLOOKUP(SUBSTITUTE(SUBSTITUTE(V1073,"*","~*"),"+","~+"),playerChgs!G$2:H$411,2,FALSE)),"")</f>
        <v/>
      </c>
      <c r="X1073" t="str">
        <f t="shared" si="101"/>
        <v>Ortiz,LpPIN</v>
      </c>
    </row>
    <row r="1074" spans="1:24" x14ac:dyDescent="0.25">
      <c r="A1074" s="7" t="str">
        <f t="shared" si="96"/>
        <v/>
      </c>
      <c r="B1074" s="4" t="str">
        <f>IF(copyYourOldExportHere!G1074="x",IF(copyYourOldExportHere!A1074="","",copyYourOldExportHere!A1074),"")</f>
        <v/>
      </c>
      <c r="C1074" s="4" t="str">
        <f>IF(copyYourOldExportHere!G1074="x",IF(copyYourOldExportHere!B1074="","",copyYourOldExportHere!B1074),"")</f>
        <v/>
      </c>
      <c r="D1074" s="4" t="str">
        <f>IF(copyYourOldExportHere!G1074="x",IF(copyYourOldExportHere!C1074="","",copyYourOldExportHere!C1074),"")</f>
        <v/>
      </c>
      <c r="E1074" s="4" t="str">
        <f>IF(copyYourOldExportHere!G1074="x",IF(copyYourOldExportHere!D1074="","",copyYourOldExportHere!D1074),"")</f>
        <v/>
      </c>
      <c r="F1074" s="4" t="str">
        <f>IF(copyYourOldExportHere!G1074="x",IF(copyYourOldExportHere!E1074="","",copyYourOldExportHere!E1074),"")</f>
        <v/>
      </c>
      <c r="G1074" s="4" t="str">
        <f>IF(copyYourOldExportHere!G1074="x",IF(copyYourOldExportHere!F1074="","",copyYourOldExportHere!F1074),"")</f>
        <v/>
      </c>
      <c r="H1074" s="4" t="str">
        <f>IF(copyYourOldExportHere!G1074="x",IF(copyYourOldExportHere!G1074="","",copyYourOldExportHere!G1074),"")</f>
        <v/>
      </c>
      <c r="I1074" s="4" t="str">
        <f>IF(copyYourOldExportHere!G1074="x",IF(copyYourOldExportHere!H1074="","",copyYourOldExportHere!H1074),"")</f>
        <v/>
      </c>
      <c r="J1074" s="4" t="str">
        <f>IF(copyYourOldExportHere!G1074="x",IF(copyYourOldExportHere!I1074="","",copyYourOldExportHere!I1074),"")</f>
        <v/>
      </c>
      <c r="K1074">
        <v>1073</v>
      </c>
      <c r="L1074" t="s">
        <v>38</v>
      </c>
      <c r="M1074" t="s">
        <v>880</v>
      </c>
      <c r="N1074" t="s">
        <v>22</v>
      </c>
      <c r="O1074">
        <v>1</v>
      </c>
      <c r="P1074" t="s">
        <v>62</v>
      </c>
      <c r="Q1074" t="str">
        <f t="shared" si="97"/>
        <v/>
      </c>
      <c r="R1074" t="str">
        <f t="shared" si="98"/>
        <v/>
      </c>
      <c r="S1074" t="str">
        <f t="shared" si="99"/>
        <v/>
      </c>
      <c r="T1074" t="s">
        <v>6</v>
      </c>
      <c r="V1074" t="str">
        <f t="shared" si="100"/>
        <v>Ortiz,LpPHN</v>
      </c>
      <c r="W1074" t="str">
        <f>IF(T1074&lt;&gt;"multiple",IF(ISERROR(VLOOKUP(SUBSTITUTE(SUBSTITUTE(V1074,"*","~*"),"+","~+"),playerChgs!G$2:H$411,2,FALSE)),"",VLOOKUP(SUBSTITUTE(SUBSTITUTE(V1074,"*","~*"),"+","~+"),playerChgs!G$2:H$411,2,FALSE)),"")</f>
        <v/>
      </c>
      <c r="X1074" t="str">
        <f t="shared" si="101"/>
        <v>Ortiz,LpPHN</v>
      </c>
    </row>
    <row r="1075" spans="1:24" x14ac:dyDescent="0.25">
      <c r="A1075" s="7" t="str">
        <f t="shared" si="96"/>
        <v/>
      </c>
      <c r="B1075" s="4" t="str">
        <f>IF(copyYourOldExportHere!G1075="x",IF(copyYourOldExportHere!A1075="","",copyYourOldExportHere!A1075),"")</f>
        <v/>
      </c>
      <c r="C1075" s="4" t="str">
        <f>IF(copyYourOldExportHere!G1075="x",IF(copyYourOldExportHere!B1075="","",copyYourOldExportHere!B1075),"")</f>
        <v/>
      </c>
      <c r="D1075" s="4" t="str">
        <f>IF(copyYourOldExportHere!G1075="x",IF(copyYourOldExportHere!C1075="","",copyYourOldExportHere!C1075),"")</f>
        <v/>
      </c>
      <c r="E1075" s="4" t="str">
        <f>IF(copyYourOldExportHere!G1075="x",IF(copyYourOldExportHere!D1075="","",copyYourOldExportHere!D1075),"")</f>
        <v/>
      </c>
      <c r="F1075" s="4" t="str">
        <f>IF(copyYourOldExportHere!G1075="x",IF(copyYourOldExportHere!E1075="","",copyYourOldExportHere!E1075),"")</f>
        <v/>
      </c>
      <c r="G1075" s="4" t="str">
        <f>IF(copyYourOldExportHere!G1075="x",IF(copyYourOldExportHere!F1075="","",copyYourOldExportHere!F1075),"")</f>
        <v/>
      </c>
      <c r="H1075" s="4" t="str">
        <f>IF(copyYourOldExportHere!G1075="x",IF(copyYourOldExportHere!G1075="","",copyYourOldExportHere!G1075),"")</f>
        <v/>
      </c>
      <c r="I1075" s="4" t="str">
        <f>IF(copyYourOldExportHere!G1075="x",IF(copyYourOldExportHere!H1075="","",copyYourOldExportHere!H1075),"")</f>
        <v/>
      </c>
      <c r="J1075" s="4" t="str">
        <f>IF(copyYourOldExportHere!G1075="x",IF(copyYourOldExportHere!I1075="","",copyYourOldExportHere!I1075),"")</f>
        <v/>
      </c>
      <c r="K1075">
        <v>1074</v>
      </c>
      <c r="L1075" t="s">
        <v>25</v>
      </c>
      <c r="M1075" t="s">
        <v>1883</v>
      </c>
      <c r="N1075" t="s">
        <v>22</v>
      </c>
      <c r="O1075">
        <v>2</v>
      </c>
      <c r="P1075" t="s">
        <v>62</v>
      </c>
      <c r="Q1075" t="str">
        <f t="shared" si="97"/>
        <v/>
      </c>
      <c r="R1075" t="str">
        <f t="shared" si="98"/>
        <v/>
      </c>
      <c r="S1075" t="str">
        <f t="shared" si="99"/>
        <v/>
      </c>
      <c r="T1075" t="s">
        <v>6</v>
      </c>
      <c r="V1075" t="str">
        <f t="shared" si="100"/>
        <v>Orze,EpNYN</v>
      </c>
      <c r="W1075" t="str">
        <f>IF(T1075&lt;&gt;"multiple",IF(ISERROR(VLOOKUP(SUBSTITUTE(SUBSTITUTE(V1075,"*","~*"),"+","~+"),playerChgs!G$2:H$411,2,FALSE)),"",VLOOKUP(SUBSTITUTE(SUBSTITUTE(V1075,"*","~*"),"+","~+"),playerChgs!G$2:H$411,2,FALSE)),"")</f>
        <v/>
      </c>
      <c r="X1075" t="str">
        <f t="shared" si="101"/>
        <v>Orze,EpNYN</v>
      </c>
    </row>
    <row r="1076" spans="1:24" x14ac:dyDescent="0.25">
      <c r="A1076" s="7" t="str">
        <f t="shared" si="96"/>
        <v/>
      </c>
      <c r="B1076" s="4" t="str">
        <f>IF(copyYourOldExportHere!G1076="x",IF(copyYourOldExportHere!A1076="","",copyYourOldExportHere!A1076),"")</f>
        <v/>
      </c>
      <c r="C1076" s="4" t="str">
        <f>IF(copyYourOldExportHere!G1076="x",IF(copyYourOldExportHere!B1076="","",copyYourOldExportHere!B1076),"")</f>
        <v/>
      </c>
      <c r="D1076" s="4" t="str">
        <f>IF(copyYourOldExportHere!G1076="x",IF(copyYourOldExportHere!C1076="","",copyYourOldExportHere!C1076),"")</f>
        <v/>
      </c>
      <c r="E1076" s="4" t="str">
        <f>IF(copyYourOldExportHere!G1076="x",IF(copyYourOldExportHere!D1076="","",copyYourOldExportHere!D1076),"")</f>
        <v/>
      </c>
      <c r="F1076" s="4" t="str">
        <f>IF(copyYourOldExportHere!G1076="x",IF(copyYourOldExportHere!E1076="","",copyYourOldExportHere!E1076),"")</f>
        <v/>
      </c>
      <c r="G1076" s="4" t="str">
        <f>IF(copyYourOldExportHere!G1076="x",IF(copyYourOldExportHere!F1076="","",copyYourOldExportHere!F1076),"")</f>
        <v/>
      </c>
      <c r="H1076" s="4" t="str">
        <f>IF(copyYourOldExportHere!G1076="x",IF(copyYourOldExportHere!G1076="","",copyYourOldExportHere!G1076),"")</f>
        <v/>
      </c>
      <c r="I1076" s="4" t="str">
        <f>IF(copyYourOldExportHere!G1076="x",IF(copyYourOldExportHere!H1076="","",copyYourOldExportHere!H1076),"")</f>
        <v/>
      </c>
      <c r="J1076" s="4" t="str">
        <f>IF(copyYourOldExportHere!G1076="x",IF(copyYourOldExportHere!I1076="","",copyYourOldExportHere!I1076),"")</f>
        <v/>
      </c>
      <c r="K1076">
        <v>1075</v>
      </c>
      <c r="L1076" t="s">
        <v>45</v>
      </c>
      <c r="M1076" t="s">
        <v>1884</v>
      </c>
      <c r="N1076" t="s">
        <v>22</v>
      </c>
      <c r="O1076">
        <v>34</v>
      </c>
      <c r="P1076" t="s">
        <v>66</v>
      </c>
      <c r="Q1076" t="str">
        <f t="shared" si="97"/>
        <v/>
      </c>
      <c r="R1076" t="str">
        <f t="shared" si="98"/>
        <v/>
      </c>
      <c r="S1076" t="str">
        <f t="shared" si="99"/>
        <v/>
      </c>
      <c r="V1076" t="str">
        <f t="shared" si="100"/>
        <v>Otanez,MpOAA</v>
      </c>
      <c r="W1076" t="str">
        <f>IF(T1076&lt;&gt;"multiple",IF(ISERROR(VLOOKUP(SUBSTITUTE(SUBSTITUTE(V1076,"*","~*"),"+","~+"),playerChgs!G$2:H$411,2,FALSE)),"",VLOOKUP(SUBSTITUTE(SUBSTITUTE(V1076,"*","~*"),"+","~+"),playerChgs!G$2:H$411,2,FALSE)),"")</f>
        <v/>
      </c>
      <c r="X1076" t="str">
        <f t="shared" si="101"/>
        <v>Otanez,MpOAA</v>
      </c>
    </row>
    <row r="1077" spans="1:24" x14ac:dyDescent="0.25">
      <c r="A1077" s="7" t="str">
        <f t="shared" si="96"/>
        <v/>
      </c>
      <c r="B1077" s="4" t="str">
        <f>IF(copyYourOldExportHere!G1077="x",IF(copyYourOldExportHere!A1077="","",copyYourOldExportHere!A1077),"")</f>
        <v/>
      </c>
      <c r="C1077" s="4" t="str">
        <f>IF(copyYourOldExportHere!G1077="x",IF(copyYourOldExportHere!B1077="","",copyYourOldExportHere!B1077),"")</f>
        <v/>
      </c>
      <c r="D1077" s="4" t="str">
        <f>IF(copyYourOldExportHere!G1077="x",IF(copyYourOldExportHere!C1077="","",copyYourOldExportHere!C1077),"")</f>
        <v/>
      </c>
      <c r="E1077" s="4" t="str">
        <f>IF(copyYourOldExportHere!G1077="x",IF(copyYourOldExportHere!D1077="","",copyYourOldExportHere!D1077),"")</f>
        <v/>
      </c>
      <c r="F1077" s="4" t="str">
        <f>IF(copyYourOldExportHere!G1077="x",IF(copyYourOldExportHere!E1077="","",copyYourOldExportHere!E1077),"")</f>
        <v/>
      </c>
      <c r="G1077" s="4" t="str">
        <f>IF(copyYourOldExportHere!G1077="x",IF(copyYourOldExportHere!F1077="","",copyYourOldExportHere!F1077),"")</f>
        <v/>
      </c>
      <c r="H1077" s="4" t="str">
        <f>IF(copyYourOldExportHere!G1077="x",IF(copyYourOldExportHere!G1077="","",copyYourOldExportHere!G1077),"")</f>
        <v/>
      </c>
      <c r="I1077" s="4" t="str">
        <f>IF(copyYourOldExportHere!G1077="x",IF(copyYourOldExportHere!H1077="","",copyYourOldExportHere!H1077),"")</f>
        <v/>
      </c>
      <c r="J1077" s="4" t="str">
        <f>IF(copyYourOldExportHere!G1077="x",IF(copyYourOldExportHere!I1077="","",copyYourOldExportHere!I1077),"")</f>
        <v/>
      </c>
      <c r="K1077">
        <v>1076</v>
      </c>
      <c r="L1077" t="s">
        <v>25</v>
      </c>
      <c r="M1077" t="s">
        <v>112</v>
      </c>
      <c r="N1077" t="s">
        <v>22</v>
      </c>
      <c r="O1077">
        <v>56</v>
      </c>
      <c r="P1077" t="s">
        <v>66</v>
      </c>
      <c r="Q1077" t="str">
        <f t="shared" si="97"/>
        <v/>
      </c>
      <c r="R1077" t="str">
        <f t="shared" si="98"/>
        <v/>
      </c>
      <c r="S1077" t="str">
        <f t="shared" si="99"/>
        <v/>
      </c>
      <c r="V1077" t="str">
        <f t="shared" si="100"/>
        <v>Ottavino,ApNYN</v>
      </c>
      <c r="W1077" t="str">
        <f>IF(T1077&lt;&gt;"multiple",IF(ISERROR(VLOOKUP(SUBSTITUTE(SUBSTITUTE(V1077,"*","~*"),"+","~+"),playerChgs!G$2:H$411,2,FALSE)),"",VLOOKUP(SUBSTITUTE(SUBSTITUTE(V1077,"*","~*"),"+","~+"),playerChgs!G$2:H$411,2,FALSE)),"")</f>
        <v/>
      </c>
      <c r="X1077" t="str">
        <f t="shared" si="101"/>
        <v>Ottavino,ApNYN</v>
      </c>
    </row>
    <row r="1078" spans="1:24" x14ac:dyDescent="0.25">
      <c r="A1078" s="7" t="str">
        <f t="shared" si="96"/>
        <v/>
      </c>
      <c r="B1078" s="4" t="str">
        <f>IF(copyYourOldExportHere!G1078="x",IF(copyYourOldExportHere!A1078="","",copyYourOldExportHere!A1078),"")</f>
        <v/>
      </c>
      <c r="C1078" s="4" t="str">
        <f>IF(copyYourOldExportHere!G1078="x",IF(copyYourOldExportHere!B1078="","",copyYourOldExportHere!B1078),"")</f>
        <v/>
      </c>
      <c r="D1078" s="4" t="str">
        <f>IF(copyYourOldExportHere!G1078="x",IF(copyYourOldExportHere!C1078="","",copyYourOldExportHere!C1078),"")</f>
        <v/>
      </c>
      <c r="E1078" s="4" t="str">
        <f>IF(copyYourOldExportHere!G1078="x",IF(copyYourOldExportHere!D1078="","",copyYourOldExportHere!D1078),"")</f>
        <v/>
      </c>
      <c r="F1078" s="4" t="str">
        <f>IF(copyYourOldExportHere!G1078="x",IF(copyYourOldExportHere!E1078="","",copyYourOldExportHere!E1078),"")</f>
        <v/>
      </c>
      <c r="G1078" s="4" t="str">
        <f>IF(copyYourOldExportHere!G1078="x",IF(copyYourOldExportHere!F1078="","",copyYourOldExportHere!F1078),"")</f>
        <v/>
      </c>
      <c r="H1078" s="4" t="str">
        <f>IF(copyYourOldExportHere!G1078="x",IF(copyYourOldExportHere!G1078="","",copyYourOldExportHere!G1078),"")</f>
        <v/>
      </c>
      <c r="I1078" s="4" t="str">
        <f>IF(copyYourOldExportHere!G1078="x",IF(copyYourOldExportHere!H1078="","",copyYourOldExportHere!H1078),"")</f>
        <v/>
      </c>
      <c r="J1078" s="4" t="str">
        <f>IF(copyYourOldExportHere!G1078="x",IF(copyYourOldExportHere!I1078="","",copyYourOldExportHere!I1078),"")</f>
        <v/>
      </c>
      <c r="K1078">
        <v>1077</v>
      </c>
      <c r="L1078" t="s">
        <v>29</v>
      </c>
      <c r="M1078" t="s">
        <v>881</v>
      </c>
      <c r="N1078" t="s">
        <v>27</v>
      </c>
      <c r="O1078">
        <v>136</v>
      </c>
      <c r="P1078" t="s">
        <v>1885</v>
      </c>
      <c r="Q1078" t="str">
        <f t="shared" si="97"/>
        <v/>
      </c>
      <c r="R1078" t="str">
        <f t="shared" si="98"/>
        <v/>
      </c>
      <c r="S1078" t="str">
        <f t="shared" si="99"/>
        <v/>
      </c>
      <c r="V1078" t="str">
        <f t="shared" si="100"/>
        <v>Outman,J*hLAN</v>
      </c>
      <c r="W1078" t="str">
        <f>IF(T1078&lt;&gt;"multiple",IF(ISERROR(VLOOKUP(SUBSTITUTE(SUBSTITUTE(V1078,"*","~*"),"+","~+"),playerChgs!G$2:H$411,2,FALSE)),"",VLOOKUP(SUBSTITUTE(SUBSTITUTE(V1078,"*","~*"),"+","~+"),playerChgs!G$2:H$411,2,FALSE)),"")</f>
        <v/>
      </c>
      <c r="X1078" t="str">
        <f t="shared" si="101"/>
        <v>Outman,J*hLAN</v>
      </c>
    </row>
    <row r="1079" spans="1:24" x14ac:dyDescent="0.25">
      <c r="A1079" s="7" t="str">
        <f t="shared" si="96"/>
        <v/>
      </c>
      <c r="B1079" s="4" t="str">
        <f>IF(copyYourOldExportHere!G1079="x",IF(copyYourOldExportHere!A1079="","",copyYourOldExportHere!A1079),"")</f>
        <v/>
      </c>
      <c r="C1079" s="4" t="str">
        <f>IF(copyYourOldExportHere!G1079="x",IF(copyYourOldExportHere!B1079="","",copyYourOldExportHere!B1079),"")</f>
        <v/>
      </c>
      <c r="D1079" s="4" t="str">
        <f>IF(copyYourOldExportHere!G1079="x",IF(copyYourOldExportHere!C1079="","",copyYourOldExportHere!C1079),"")</f>
        <v/>
      </c>
      <c r="E1079" s="4" t="str">
        <f>IF(copyYourOldExportHere!G1079="x",IF(copyYourOldExportHere!D1079="","",copyYourOldExportHere!D1079),"")</f>
        <v/>
      </c>
      <c r="F1079" s="4" t="str">
        <f>IF(copyYourOldExportHere!G1079="x",IF(copyYourOldExportHere!E1079="","",copyYourOldExportHere!E1079),"")</f>
        <v/>
      </c>
      <c r="G1079" s="4" t="str">
        <f>IF(copyYourOldExportHere!G1079="x",IF(copyYourOldExportHere!F1079="","",copyYourOldExportHere!F1079),"")</f>
        <v/>
      </c>
      <c r="H1079" s="4" t="str">
        <f>IF(copyYourOldExportHere!G1079="x",IF(copyYourOldExportHere!G1079="","",copyYourOldExportHere!G1079),"")</f>
        <v/>
      </c>
      <c r="I1079" s="4" t="str">
        <f>IF(copyYourOldExportHere!G1079="x",IF(copyYourOldExportHere!H1079="","",copyYourOldExportHere!H1079),"")</f>
        <v/>
      </c>
      <c r="J1079" s="4" t="str">
        <f>IF(copyYourOldExportHere!G1079="x",IF(copyYourOldExportHere!I1079="","",copyYourOldExportHere!I1079),"")</f>
        <v/>
      </c>
      <c r="K1079">
        <v>1078</v>
      </c>
      <c r="L1079" t="s">
        <v>36</v>
      </c>
      <c r="M1079" t="s">
        <v>133</v>
      </c>
      <c r="N1079" t="s">
        <v>27</v>
      </c>
      <c r="O1079">
        <v>606</v>
      </c>
      <c r="Q1079" t="str">
        <f t="shared" si="97"/>
        <v/>
      </c>
      <c r="R1079" t="str">
        <f t="shared" si="98"/>
        <v/>
      </c>
      <c r="S1079" t="str">
        <f t="shared" si="99"/>
        <v/>
      </c>
      <c r="V1079" t="str">
        <f t="shared" si="100"/>
        <v>Ozuna,MhATN</v>
      </c>
      <c r="W1079" t="str">
        <f>IF(T1079&lt;&gt;"multiple",IF(ISERROR(VLOOKUP(SUBSTITUTE(SUBSTITUTE(V1079,"*","~*"),"+","~+"),playerChgs!G$2:H$411,2,FALSE)),"",VLOOKUP(SUBSTITUTE(SUBSTITUTE(V1079,"*","~*"),"+","~+"),playerChgs!G$2:H$411,2,FALSE)),"")</f>
        <v/>
      </c>
      <c r="X1079" t="str">
        <f t="shared" si="101"/>
        <v>Ozuna,MhATN</v>
      </c>
    </row>
    <row r="1080" spans="1:24" x14ac:dyDescent="0.25">
      <c r="A1080" s="7" t="str">
        <f t="shared" si="96"/>
        <v/>
      </c>
      <c r="B1080" s="4" t="str">
        <f>IF(copyYourOldExportHere!G1080="x",IF(copyYourOldExportHere!A1080="","",copyYourOldExportHere!A1080),"")</f>
        <v/>
      </c>
      <c r="C1080" s="4" t="str">
        <f>IF(copyYourOldExportHere!G1080="x",IF(copyYourOldExportHere!B1080="","",copyYourOldExportHere!B1080),"")</f>
        <v/>
      </c>
      <c r="D1080" s="4" t="str">
        <f>IF(copyYourOldExportHere!G1080="x",IF(copyYourOldExportHere!C1080="","",copyYourOldExportHere!C1080),"")</f>
        <v/>
      </c>
      <c r="E1080" s="4" t="str">
        <f>IF(copyYourOldExportHere!G1080="x",IF(copyYourOldExportHere!D1080="","",copyYourOldExportHere!D1080),"")</f>
        <v/>
      </c>
      <c r="F1080" s="4" t="str">
        <f>IF(copyYourOldExportHere!G1080="x",IF(copyYourOldExportHere!E1080="","",copyYourOldExportHere!E1080),"")</f>
        <v/>
      </c>
      <c r="G1080" s="4" t="str">
        <f>IF(copyYourOldExportHere!G1080="x",IF(copyYourOldExportHere!F1080="","",copyYourOldExportHere!F1080),"")</f>
        <v/>
      </c>
      <c r="H1080" s="4" t="str">
        <f>IF(copyYourOldExportHere!G1080="x",IF(copyYourOldExportHere!G1080="","",copyYourOldExportHere!G1080),"")</f>
        <v/>
      </c>
      <c r="I1080" s="4" t="str">
        <f>IF(copyYourOldExportHere!G1080="x",IF(copyYourOldExportHere!H1080="","",copyYourOldExportHere!H1080),"")</f>
        <v/>
      </c>
      <c r="J1080" s="4" t="str">
        <f>IF(copyYourOldExportHere!G1080="x",IF(copyYourOldExportHere!I1080="","",copyYourOldExportHere!I1080),"")</f>
        <v/>
      </c>
      <c r="K1080">
        <v>1079</v>
      </c>
      <c r="L1080" t="s">
        <v>102</v>
      </c>
      <c r="M1080" t="s">
        <v>564</v>
      </c>
      <c r="N1080" t="s">
        <v>27</v>
      </c>
      <c r="O1080">
        <v>165</v>
      </c>
      <c r="P1080" t="s">
        <v>1886</v>
      </c>
      <c r="Q1080" t="str">
        <f t="shared" si="97"/>
        <v/>
      </c>
      <c r="R1080" t="str">
        <f t="shared" si="98"/>
        <v/>
      </c>
      <c r="S1080" t="str">
        <f t="shared" si="99"/>
        <v/>
      </c>
      <c r="V1080" t="str">
        <f t="shared" si="100"/>
        <v>Pache,ChMMN</v>
      </c>
      <c r="W1080" t="str">
        <f>IF(T1080&lt;&gt;"multiple",IF(ISERROR(VLOOKUP(SUBSTITUTE(SUBSTITUTE(V1080,"*","~*"),"+","~+"),playerChgs!G$2:H$411,2,FALSE)),"",VLOOKUP(SUBSTITUTE(SUBSTITUTE(V1080,"*","~*"),"+","~+"),playerChgs!G$2:H$411,2,FALSE)),"")</f>
        <v/>
      </c>
      <c r="X1080" t="str">
        <f t="shared" si="101"/>
        <v>Pache,ChMMN</v>
      </c>
    </row>
    <row r="1081" spans="1:24" x14ac:dyDescent="0.25">
      <c r="A1081" s="7" t="str">
        <f t="shared" si="96"/>
        <v/>
      </c>
      <c r="B1081" s="4" t="str">
        <f>IF(copyYourOldExportHere!G1081="x",IF(copyYourOldExportHere!A1081="","",copyYourOldExportHere!A1081),"")</f>
        <v/>
      </c>
      <c r="C1081" s="4" t="str">
        <f>IF(copyYourOldExportHere!G1081="x",IF(copyYourOldExportHere!B1081="","",copyYourOldExportHere!B1081),"")</f>
        <v/>
      </c>
      <c r="D1081" s="4" t="str">
        <f>IF(copyYourOldExportHere!G1081="x",IF(copyYourOldExportHere!C1081="","",copyYourOldExportHere!C1081),"")</f>
        <v/>
      </c>
      <c r="E1081" s="4" t="str">
        <f>IF(copyYourOldExportHere!G1081="x",IF(copyYourOldExportHere!D1081="","",copyYourOldExportHere!D1081),"")</f>
        <v/>
      </c>
      <c r="F1081" s="4" t="str">
        <f>IF(copyYourOldExportHere!G1081="x",IF(copyYourOldExportHere!E1081="","",copyYourOldExportHere!E1081),"")</f>
        <v/>
      </c>
      <c r="G1081" s="4" t="str">
        <f>IF(copyYourOldExportHere!G1081="x",IF(copyYourOldExportHere!F1081="","",copyYourOldExportHere!F1081),"")</f>
        <v/>
      </c>
      <c r="H1081" s="4" t="str">
        <f>IF(copyYourOldExportHere!G1081="x",IF(copyYourOldExportHere!G1081="","",copyYourOldExportHere!G1081),"")</f>
        <v/>
      </c>
      <c r="I1081" s="4" t="str">
        <f>IF(copyYourOldExportHere!G1081="x",IF(copyYourOldExportHere!H1081="","",copyYourOldExportHere!H1081),"")</f>
        <v/>
      </c>
      <c r="J1081" s="4" t="str">
        <f>IF(copyYourOldExportHere!G1081="x",IF(copyYourOldExportHere!I1081="","",copyYourOldExportHere!I1081),"")</f>
        <v/>
      </c>
      <c r="K1081">
        <v>1080</v>
      </c>
      <c r="L1081" t="s">
        <v>102</v>
      </c>
      <c r="M1081" t="s">
        <v>564</v>
      </c>
      <c r="N1081" t="s">
        <v>27</v>
      </c>
      <c r="O1081">
        <v>164</v>
      </c>
      <c r="P1081" t="s">
        <v>1887</v>
      </c>
      <c r="Q1081" t="str">
        <f t="shared" si="97"/>
        <v/>
      </c>
      <c r="R1081" t="str">
        <f t="shared" si="98"/>
        <v/>
      </c>
      <c r="S1081" t="str">
        <f t="shared" si="99"/>
        <v/>
      </c>
      <c r="T1081" t="s">
        <v>7</v>
      </c>
      <c r="V1081" t="str">
        <f t="shared" si="100"/>
        <v>Pache,ChMMN</v>
      </c>
      <c r="W1081" t="str">
        <f>IF(T1081&lt;&gt;"multiple",IF(ISERROR(VLOOKUP(SUBSTITUTE(SUBSTITUTE(V1081,"*","~*"),"+","~+"),playerChgs!G$2:H$411,2,FALSE)),"",VLOOKUP(SUBSTITUTE(SUBSTITUTE(V1081,"*","~*"),"+","~+"),playerChgs!G$2:H$411,2,FALSE)),"")</f>
        <v/>
      </c>
      <c r="X1081" t="str">
        <f t="shared" si="101"/>
        <v>Pache,ChMMN</v>
      </c>
    </row>
    <row r="1082" spans="1:24" x14ac:dyDescent="0.25">
      <c r="A1082" s="7" t="str">
        <f t="shared" si="96"/>
        <v/>
      </c>
      <c r="B1082" s="4" t="str">
        <f>IF(copyYourOldExportHere!G1082="x",IF(copyYourOldExportHere!A1082="","",copyYourOldExportHere!A1082),"")</f>
        <v/>
      </c>
      <c r="C1082" s="4" t="str">
        <f>IF(copyYourOldExportHere!G1082="x",IF(copyYourOldExportHere!B1082="","",copyYourOldExportHere!B1082),"")</f>
        <v/>
      </c>
      <c r="D1082" s="4" t="str">
        <f>IF(copyYourOldExportHere!G1082="x",IF(copyYourOldExportHere!C1082="","",copyYourOldExportHere!C1082),"")</f>
        <v/>
      </c>
      <c r="E1082" s="4" t="str">
        <f>IF(copyYourOldExportHere!G1082="x",IF(copyYourOldExportHere!D1082="","",copyYourOldExportHere!D1082),"")</f>
        <v/>
      </c>
      <c r="F1082" s="4" t="str">
        <f>IF(copyYourOldExportHere!G1082="x",IF(copyYourOldExportHere!E1082="","",copyYourOldExportHere!E1082),"")</f>
        <v/>
      </c>
      <c r="G1082" s="4" t="str">
        <f>IF(copyYourOldExportHere!G1082="x",IF(copyYourOldExportHere!F1082="","",copyYourOldExportHere!F1082),"")</f>
        <v/>
      </c>
      <c r="H1082" s="4" t="str">
        <f>IF(copyYourOldExportHere!G1082="x",IF(copyYourOldExportHere!G1082="","",copyYourOldExportHere!G1082),"")</f>
        <v/>
      </c>
      <c r="I1082" s="4" t="str">
        <f>IF(copyYourOldExportHere!G1082="x",IF(copyYourOldExportHere!H1082="","",copyYourOldExportHere!H1082),"")</f>
        <v/>
      </c>
      <c r="J1082" s="4" t="str">
        <f>IF(copyYourOldExportHere!G1082="x",IF(copyYourOldExportHere!I1082="","",copyYourOldExportHere!I1082),"")</f>
        <v/>
      </c>
      <c r="K1082">
        <v>1081</v>
      </c>
      <c r="L1082" t="s">
        <v>35</v>
      </c>
      <c r="M1082" t="s">
        <v>564</v>
      </c>
      <c r="N1082" t="s">
        <v>27</v>
      </c>
      <c r="O1082">
        <v>1</v>
      </c>
      <c r="P1082" t="s">
        <v>1888</v>
      </c>
      <c r="Q1082" t="str">
        <f t="shared" si="97"/>
        <v/>
      </c>
      <c r="R1082" t="str">
        <f t="shared" si="98"/>
        <v/>
      </c>
      <c r="S1082" t="str">
        <f t="shared" si="99"/>
        <v/>
      </c>
      <c r="T1082" t="s">
        <v>7</v>
      </c>
      <c r="V1082" t="str">
        <f t="shared" si="100"/>
        <v>Pache,ChBAA</v>
      </c>
      <c r="W1082" t="str">
        <f>IF(T1082&lt;&gt;"multiple",IF(ISERROR(VLOOKUP(SUBSTITUTE(SUBSTITUTE(V1082,"*","~*"),"+","~+"),playerChgs!G$2:H$411,2,FALSE)),"",VLOOKUP(SUBSTITUTE(SUBSTITUTE(V1082,"*","~*"),"+","~+"),playerChgs!G$2:H$411,2,FALSE)),"")</f>
        <v/>
      </c>
      <c r="X1082" t="str">
        <f t="shared" si="101"/>
        <v>Pache,ChBAA</v>
      </c>
    </row>
    <row r="1083" spans="1:24" x14ac:dyDescent="0.25">
      <c r="A1083" s="7" t="str">
        <f t="shared" si="96"/>
        <v/>
      </c>
      <c r="B1083" s="4" t="str">
        <f>IF(copyYourOldExportHere!G1083="x",IF(copyYourOldExportHere!A1083="","",copyYourOldExportHere!A1083),"")</f>
        <v/>
      </c>
      <c r="C1083" s="4" t="str">
        <f>IF(copyYourOldExportHere!G1083="x",IF(copyYourOldExportHere!B1083="","",copyYourOldExportHere!B1083),"")</f>
        <v/>
      </c>
      <c r="D1083" s="4" t="str">
        <f>IF(copyYourOldExportHere!G1083="x",IF(copyYourOldExportHere!C1083="","",copyYourOldExportHere!C1083),"")</f>
        <v/>
      </c>
      <c r="E1083" s="4" t="str">
        <f>IF(copyYourOldExportHere!G1083="x",IF(copyYourOldExportHere!D1083="","",copyYourOldExportHere!D1083),"")</f>
        <v/>
      </c>
      <c r="F1083" s="4" t="str">
        <f>IF(copyYourOldExportHere!G1083="x",IF(copyYourOldExportHere!E1083="","",copyYourOldExportHere!E1083),"")</f>
        <v/>
      </c>
      <c r="G1083" s="4" t="str">
        <f>IF(copyYourOldExportHere!G1083="x",IF(copyYourOldExportHere!F1083="","",copyYourOldExportHere!F1083),"")</f>
        <v/>
      </c>
      <c r="H1083" s="4" t="str">
        <f>IF(copyYourOldExportHere!G1083="x",IF(copyYourOldExportHere!G1083="","",copyYourOldExportHere!G1083),"")</f>
        <v/>
      </c>
      <c r="I1083" s="4" t="str">
        <f>IF(copyYourOldExportHere!G1083="x",IF(copyYourOldExportHere!H1083="","",copyYourOldExportHere!H1083),"")</f>
        <v/>
      </c>
      <c r="J1083" s="4" t="str">
        <f>IF(copyYourOldExportHere!G1083="x",IF(copyYourOldExportHere!I1083="","",copyYourOldExportHere!I1083),"")</f>
        <v/>
      </c>
      <c r="K1083">
        <v>1082</v>
      </c>
      <c r="L1083" t="s">
        <v>42</v>
      </c>
      <c r="M1083" t="s">
        <v>469</v>
      </c>
      <c r="N1083" t="s">
        <v>22</v>
      </c>
      <c r="O1083">
        <v>88</v>
      </c>
      <c r="P1083" t="s">
        <v>69</v>
      </c>
      <c r="Q1083" t="str">
        <f t="shared" si="97"/>
        <v/>
      </c>
      <c r="R1083" t="str">
        <f t="shared" si="98"/>
        <v/>
      </c>
      <c r="S1083" t="str">
        <f t="shared" si="99"/>
        <v/>
      </c>
      <c r="V1083" t="str">
        <f t="shared" si="100"/>
        <v>Paddack,CpMNA</v>
      </c>
      <c r="W1083" t="str">
        <f>IF(T1083&lt;&gt;"multiple",IF(ISERROR(VLOOKUP(SUBSTITUTE(SUBSTITUTE(V1083,"*","~*"),"+","~+"),playerChgs!G$2:H$411,2,FALSE)),"",VLOOKUP(SUBSTITUTE(SUBSTITUTE(V1083,"*","~*"),"+","~+"),playerChgs!G$2:H$411,2,FALSE)),"")</f>
        <v/>
      </c>
      <c r="X1083" t="str">
        <f t="shared" si="101"/>
        <v>Paddack,CpMNA</v>
      </c>
    </row>
    <row r="1084" spans="1:24" x14ac:dyDescent="0.25">
      <c r="A1084" s="7" t="str">
        <f t="shared" si="96"/>
        <v/>
      </c>
      <c r="B1084" s="4" t="str">
        <f>IF(copyYourOldExportHere!G1084="x",IF(copyYourOldExportHere!A1084="","",copyYourOldExportHere!A1084),"")</f>
        <v/>
      </c>
      <c r="C1084" s="4" t="str">
        <f>IF(copyYourOldExportHere!G1084="x",IF(copyYourOldExportHere!B1084="","",copyYourOldExportHere!B1084),"")</f>
        <v/>
      </c>
      <c r="D1084" s="4" t="str">
        <f>IF(copyYourOldExportHere!G1084="x",IF(copyYourOldExportHere!C1084="","",copyYourOldExportHere!C1084),"")</f>
        <v/>
      </c>
      <c r="E1084" s="4" t="str">
        <f>IF(copyYourOldExportHere!G1084="x",IF(copyYourOldExportHere!D1084="","",copyYourOldExportHere!D1084),"")</f>
        <v/>
      </c>
      <c r="F1084" s="4" t="str">
        <f>IF(copyYourOldExportHere!G1084="x",IF(copyYourOldExportHere!E1084="","",copyYourOldExportHere!E1084),"")</f>
        <v/>
      </c>
      <c r="G1084" s="4" t="str">
        <f>IF(copyYourOldExportHere!G1084="x",IF(copyYourOldExportHere!F1084="","",copyYourOldExportHere!F1084),"")</f>
        <v/>
      </c>
      <c r="H1084" s="4" t="str">
        <f>IF(copyYourOldExportHere!G1084="x",IF(copyYourOldExportHere!G1084="","",copyYourOldExportHere!G1084),"")</f>
        <v/>
      </c>
      <c r="I1084" s="4" t="str">
        <f>IF(copyYourOldExportHere!G1084="x",IF(copyYourOldExportHere!H1084="","",copyYourOldExportHere!H1084),"")</f>
        <v/>
      </c>
      <c r="J1084" s="4" t="str">
        <f>IF(copyYourOldExportHere!G1084="x",IF(copyYourOldExportHere!I1084="","",copyYourOldExportHere!I1084),"")</f>
        <v/>
      </c>
      <c r="K1084">
        <v>1083</v>
      </c>
      <c r="L1084" t="s">
        <v>34</v>
      </c>
      <c r="M1084" t="s">
        <v>295</v>
      </c>
      <c r="N1084" t="s">
        <v>22</v>
      </c>
      <c r="O1084">
        <v>38</v>
      </c>
      <c r="P1084" t="s">
        <v>66</v>
      </c>
      <c r="Q1084" t="str">
        <f t="shared" si="97"/>
        <v/>
      </c>
      <c r="R1084" t="str">
        <f t="shared" si="98"/>
        <v/>
      </c>
      <c r="S1084" t="str">
        <f t="shared" si="99"/>
        <v/>
      </c>
      <c r="V1084" t="str">
        <f t="shared" si="100"/>
        <v>Pagan,EpCIN</v>
      </c>
      <c r="W1084" t="str">
        <f>IF(T1084&lt;&gt;"multiple",IF(ISERROR(VLOOKUP(SUBSTITUTE(SUBSTITUTE(V1084,"*","~*"),"+","~+"),playerChgs!G$2:H$411,2,FALSE)),"",VLOOKUP(SUBSTITUTE(SUBSTITUTE(V1084,"*","~*"),"+","~+"),playerChgs!G$2:H$411,2,FALSE)),"")</f>
        <v/>
      </c>
      <c r="X1084" t="str">
        <f t="shared" si="101"/>
        <v>Pagan,EpCIN</v>
      </c>
    </row>
    <row r="1085" spans="1:24" x14ac:dyDescent="0.25">
      <c r="A1085" s="7" t="str">
        <f t="shared" si="96"/>
        <v/>
      </c>
      <c r="B1085" s="4" t="str">
        <f>IF(copyYourOldExportHere!G1085="x",IF(copyYourOldExportHere!A1085="","",copyYourOldExportHere!A1085),"")</f>
        <v/>
      </c>
      <c r="C1085" s="4" t="str">
        <f>IF(copyYourOldExportHere!G1085="x",IF(copyYourOldExportHere!B1085="","",copyYourOldExportHere!B1085),"")</f>
        <v/>
      </c>
      <c r="D1085" s="4" t="str">
        <f>IF(copyYourOldExportHere!G1085="x",IF(copyYourOldExportHere!C1085="","",copyYourOldExportHere!C1085),"")</f>
        <v/>
      </c>
      <c r="E1085" s="4" t="str">
        <f>IF(copyYourOldExportHere!G1085="x",IF(copyYourOldExportHere!D1085="","",copyYourOldExportHere!D1085),"")</f>
        <v/>
      </c>
      <c r="F1085" s="4" t="str">
        <f>IF(copyYourOldExportHere!G1085="x",IF(copyYourOldExportHere!E1085="","",copyYourOldExportHere!E1085),"")</f>
        <v/>
      </c>
      <c r="G1085" s="4" t="str">
        <f>IF(copyYourOldExportHere!G1085="x",IF(copyYourOldExportHere!F1085="","",copyYourOldExportHere!F1085),"")</f>
        <v/>
      </c>
      <c r="H1085" s="4" t="str">
        <f>IF(copyYourOldExportHere!G1085="x",IF(copyYourOldExportHere!G1085="","",copyYourOldExportHere!G1085),"")</f>
        <v/>
      </c>
      <c r="I1085" s="4" t="str">
        <f>IF(copyYourOldExportHere!G1085="x",IF(copyYourOldExportHere!H1085="","",copyYourOldExportHere!H1085),"")</f>
        <v/>
      </c>
      <c r="J1085" s="4" t="str">
        <f>IF(copyYourOldExportHere!G1085="x",IF(copyYourOldExportHere!I1085="","",copyYourOldExportHere!I1085),"")</f>
        <v/>
      </c>
      <c r="K1085">
        <v>1084</v>
      </c>
      <c r="L1085" t="s">
        <v>29</v>
      </c>
      <c r="M1085" t="s">
        <v>1889</v>
      </c>
      <c r="N1085" t="s">
        <v>27</v>
      </c>
      <c r="O1085">
        <v>403</v>
      </c>
      <c r="P1085" t="s">
        <v>1890</v>
      </c>
      <c r="Q1085" t="str">
        <f t="shared" si="97"/>
        <v/>
      </c>
      <c r="R1085" t="str">
        <f t="shared" si="98"/>
        <v/>
      </c>
      <c r="S1085" t="str">
        <f t="shared" si="99"/>
        <v/>
      </c>
      <c r="V1085" t="str">
        <f t="shared" si="100"/>
        <v>Pages,AhLAN</v>
      </c>
      <c r="W1085" t="str">
        <f>IF(T1085&lt;&gt;"multiple",IF(ISERROR(VLOOKUP(SUBSTITUTE(SUBSTITUTE(V1085,"*","~*"),"+","~+"),playerChgs!G$2:H$411,2,FALSE)),"",VLOOKUP(SUBSTITUTE(SUBSTITUTE(V1085,"*","~*"),"+","~+"),playerChgs!G$2:H$411,2,FALSE)),"")</f>
        <v/>
      </c>
      <c r="X1085" t="str">
        <f t="shared" si="101"/>
        <v>Pages,AhLAN</v>
      </c>
    </row>
    <row r="1086" spans="1:24" x14ac:dyDescent="0.25">
      <c r="A1086" s="7" t="str">
        <f t="shared" si="96"/>
        <v/>
      </c>
      <c r="B1086" s="4" t="str">
        <f>IF(copyYourOldExportHere!G1086="x",IF(copyYourOldExportHere!A1086="","",copyYourOldExportHere!A1086),"")</f>
        <v/>
      </c>
      <c r="C1086" s="4" t="str">
        <f>IF(copyYourOldExportHere!G1086="x",IF(copyYourOldExportHere!B1086="","",copyYourOldExportHere!B1086),"")</f>
        <v/>
      </c>
      <c r="D1086" s="4" t="str">
        <f>IF(copyYourOldExportHere!G1086="x",IF(copyYourOldExportHere!C1086="","",copyYourOldExportHere!C1086),"")</f>
        <v/>
      </c>
      <c r="E1086" s="4" t="str">
        <f>IF(copyYourOldExportHere!G1086="x",IF(copyYourOldExportHere!D1086="","",copyYourOldExportHere!D1086),"")</f>
        <v/>
      </c>
      <c r="F1086" s="4" t="str">
        <f>IF(copyYourOldExportHere!G1086="x",IF(copyYourOldExportHere!E1086="","",copyYourOldExportHere!E1086),"")</f>
        <v/>
      </c>
      <c r="G1086" s="4" t="str">
        <f>IF(copyYourOldExportHere!G1086="x",IF(copyYourOldExportHere!F1086="","",copyYourOldExportHere!F1086),"")</f>
        <v/>
      </c>
      <c r="H1086" s="4" t="str">
        <f>IF(copyYourOldExportHere!G1086="x",IF(copyYourOldExportHere!G1086="","",copyYourOldExportHere!G1086),"")</f>
        <v/>
      </c>
      <c r="I1086" s="4" t="str">
        <f>IF(copyYourOldExportHere!G1086="x",IF(copyYourOldExportHere!H1086="","",copyYourOldExportHere!H1086),"")</f>
        <v/>
      </c>
      <c r="J1086" s="4" t="str">
        <f>IF(copyYourOldExportHere!G1086="x",IF(copyYourOldExportHere!I1086="","",copyYourOldExportHere!I1086),"")</f>
        <v/>
      </c>
      <c r="K1086">
        <v>1085</v>
      </c>
      <c r="L1086" t="s">
        <v>43</v>
      </c>
      <c r="M1086" t="s">
        <v>1891</v>
      </c>
      <c r="N1086" t="s">
        <v>27</v>
      </c>
      <c r="O1086">
        <v>202</v>
      </c>
      <c r="P1086" t="s">
        <v>1892</v>
      </c>
      <c r="Q1086" t="str">
        <f t="shared" si="97"/>
        <v/>
      </c>
      <c r="R1086" t="str">
        <f t="shared" si="98"/>
        <v/>
      </c>
      <c r="S1086" t="str">
        <f t="shared" si="99"/>
        <v/>
      </c>
      <c r="V1086" t="str">
        <f t="shared" si="100"/>
        <v>Pages,PhSLN</v>
      </c>
      <c r="W1086" t="str">
        <f>IF(T1086&lt;&gt;"multiple",IF(ISERROR(VLOOKUP(SUBSTITUTE(SUBSTITUTE(V1086,"*","~*"),"+","~+"),playerChgs!G$2:H$411,2,FALSE)),"",VLOOKUP(SUBSTITUTE(SUBSTITUTE(V1086,"*","~*"),"+","~+"),playerChgs!G$2:H$411,2,FALSE)),"")</f>
        <v/>
      </c>
      <c r="X1086" t="str">
        <f t="shared" si="101"/>
        <v>Pages,PhSLN</v>
      </c>
    </row>
    <row r="1087" spans="1:24" x14ac:dyDescent="0.25">
      <c r="A1087" s="7" t="str">
        <f t="shared" si="96"/>
        <v/>
      </c>
      <c r="B1087" s="4" t="str">
        <f>IF(copyYourOldExportHere!G1087="x",IF(copyYourOldExportHere!A1087="","",copyYourOldExportHere!A1087),"")</f>
        <v/>
      </c>
      <c r="C1087" s="4" t="str">
        <f>IF(copyYourOldExportHere!G1087="x",IF(copyYourOldExportHere!B1087="","",copyYourOldExportHere!B1087),"")</f>
        <v/>
      </c>
      <c r="D1087" s="4" t="str">
        <f>IF(copyYourOldExportHere!G1087="x",IF(copyYourOldExportHere!C1087="","",copyYourOldExportHere!C1087),"")</f>
        <v/>
      </c>
      <c r="E1087" s="4" t="str">
        <f>IF(copyYourOldExportHere!G1087="x",IF(copyYourOldExportHere!D1087="","",copyYourOldExportHere!D1087),"")</f>
        <v/>
      </c>
      <c r="F1087" s="4" t="str">
        <f>IF(copyYourOldExportHere!G1087="x",IF(copyYourOldExportHere!E1087="","",copyYourOldExportHere!E1087),"")</f>
        <v/>
      </c>
      <c r="G1087" s="4" t="str">
        <f>IF(copyYourOldExportHere!G1087="x",IF(copyYourOldExportHere!F1087="","",copyYourOldExportHere!F1087),"")</f>
        <v/>
      </c>
      <c r="H1087" s="4" t="str">
        <f>IF(copyYourOldExportHere!G1087="x",IF(copyYourOldExportHere!G1087="","",copyYourOldExportHere!G1087),"")</f>
        <v/>
      </c>
      <c r="I1087" s="4" t="str">
        <f>IF(copyYourOldExportHere!G1087="x",IF(copyYourOldExportHere!H1087="","",copyYourOldExportHere!H1087),"")</f>
        <v/>
      </c>
      <c r="J1087" s="4" t="str">
        <f>IF(copyYourOldExportHere!G1087="x",IF(copyYourOldExportHere!I1087="","",copyYourOldExportHere!I1087),"")</f>
        <v/>
      </c>
      <c r="K1087">
        <v>1086</v>
      </c>
      <c r="L1087" t="s">
        <v>32</v>
      </c>
      <c r="M1087" t="s">
        <v>694</v>
      </c>
      <c r="N1087" t="s">
        <v>27</v>
      </c>
      <c r="O1087">
        <v>67</v>
      </c>
      <c r="P1087" t="s">
        <v>1893</v>
      </c>
      <c r="Q1087" t="str">
        <f t="shared" si="97"/>
        <v/>
      </c>
      <c r="R1087" t="str">
        <f t="shared" si="98"/>
        <v/>
      </c>
      <c r="S1087" t="str">
        <f t="shared" si="99"/>
        <v/>
      </c>
      <c r="V1087" t="str">
        <f t="shared" si="100"/>
        <v>Palacios,J*hPIN</v>
      </c>
      <c r="W1087" t="str">
        <f>IF(T1087&lt;&gt;"multiple",IF(ISERROR(VLOOKUP(SUBSTITUTE(SUBSTITUTE(V1087,"*","~*"),"+","~+"),playerChgs!G$2:H$411,2,FALSE)),"",VLOOKUP(SUBSTITUTE(SUBSTITUTE(V1087,"*","~*"),"+","~+"),playerChgs!G$2:H$411,2,FALSE)),"")</f>
        <v/>
      </c>
      <c r="X1087" t="str">
        <f t="shared" si="101"/>
        <v>Palacios,J*hPIN</v>
      </c>
    </row>
    <row r="1088" spans="1:24" x14ac:dyDescent="0.25">
      <c r="A1088" s="7" t="str">
        <f t="shared" si="96"/>
        <v/>
      </c>
      <c r="B1088" s="4" t="str">
        <f>IF(copyYourOldExportHere!G1088="x",IF(copyYourOldExportHere!A1088="","",copyYourOldExportHere!A1088),"")</f>
        <v/>
      </c>
      <c r="C1088" s="4" t="str">
        <f>IF(copyYourOldExportHere!G1088="x",IF(copyYourOldExportHere!B1088="","",copyYourOldExportHere!B1088),"")</f>
        <v/>
      </c>
      <c r="D1088" s="4" t="str">
        <f>IF(copyYourOldExportHere!G1088="x",IF(copyYourOldExportHere!C1088="","",copyYourOldExportHere!C1088),"")</f>
        <v/>
      </c>
      <c r="E1088" s="4" t="str">
        <f>IF(copyYourOldExportHere!G1088="x",IF(copyYourOldExportHere!D1088="","",copyYourOldExportHere!D1088),"")</f>
        <v/>
      </c>
      <c r="F1088" s="4" t="str">
        <f>IF(copyYourOldExportHere!G1088="x",IF(copyYourOldExportHere!E1088="","",copyYourOldExportHere!E1088),"")</f>
        <v/>
      </c>
      <c r="G1088" s="4" t="str">
        <f>IF(copyYourOldExportHere!G1088="x",IF(copyYourOldExportHere!F1088="","",copyYourOldExportHere!F1088),"")</f>
        <v/>
      </c>
      <c r="H1088" s="4" t="str">
        <f>IF(copyYourOldExportHere!G1088="x",IF(copyYourOldExportHere!G1088="","",copyYourOldExportHere!G1088),"")</f>
        <v/>
      </c>
      <c r="I1088" s="4" t="str">
        <f>IF(copyYourOldExportHere!G1088="x",IF(copyYourOldExportHere!H1088="","",copyYourOldExportHere!H1088),"")</f>
        <v/>
      </c>
      <c r="J1088" s="4" t="str">
        <f>IF(copyYourOldExportHere!G1088="x",IF(copyYourOldExportHere!I1088="","",copyYourOldExportHere!I1088),"")</f>
        <v/>
      </c>
      <c r="K1088">
        <v>1087</v>
      </c>
      <c r="L1088" t="s">
        <v>47</v>
      </c>
      <c r="M1088" t="s">
        <v>882</v>
      </c>
      <c r="N1088" t="s">
        <v>27</v>
      </c>
      <c r="O1088">
        <v>264</v>
      </c>
      <c r="P1088" t="s">
        <v>1894</v>
      </c>
      <c r="Q1088" t="str">
        <f t="shared" si="97"/>
        <v/>
      </c>
      <c r="R1088" t="str">
        <f t="shared" si="98"/>
        <v/>
      </c>
      <c r="S1088" t="str">
        <f t="shared" si="99"/>
        <v/>
      </c>
      <c r="V1088" t="str">
        <f t="shared" si="100"/>
        <v>Palacios,R*hTBA</v>
      </c>
      <c r="W1088" t="str">
        <f>IF(T1088&lt;&gt;"multiple",IF(ISERROR(VLOOKUP(SUBSTITUTE(SUBSTITUTE(V1088,"*","~*"),"+","~+"),playerChgs!G$2:H$411,2,FALSE)),"",VLOOKUP(SUBSTITUTE(SUBSTITUTE(V1088,"*","~*"),"+","~+"),playerChgs!G$2:H$411,2,FALSE)),"")</f>
        <v/>
      </c>
      <c r="X1088" t="str">
        <f t="shared" si="101"/>
        <v>Palacios,R*hTBA</v>
      </c>
    </row>
    <row r="1089" spans="1:24" x14ac:dyDescent="0.25">
      <c r="A1089" s="7" t="str">
        <f t="shared" si="96"/>
        <v/>
      </c>
      <c r="B1089" s="4" t="str">
        <f>IF(copyYourOldExportHere!G1089="x",IF(copyYourOldExportHere!A1089="","",copyYourOldExportHere!A1089),"")</f>
        <v/>
      </c>
      <c r="C1089" s="4" t="str">
        <f>IF(copyYourOldExportHere!G1089="x",IF(copyYourOldExportHere!B1089="","",copyYourOldExportHere!B1089),"")</f>
        <v/>
      </c>
      <c r="D1089" s="4" t="str">
        <f>IF(copyYourOldExportHere!G1089="x",IF(copyYourOldExportHere!C1089="","",copyYourOldExportHere!C1089),"")</f>
        <v/>
      </c>
      <c r="E1089" s="4" t="str">
        <f>IF(copyYourOldExportHere!G1089="x",IF(copyYourOldExportHere!D1089="","",copyYourOldExportHere!D1089),"")</f>
        <v/>
      </c>
      <c r="F1089" s="4" t="str">
        <f>IF(copyYourOldExportHere!G1089="x",IF(copyYourOldExportHere!E1089="","",copyYourOldExportHere!E1089),"")</f>
        <v/>
      </c>
      <c r="G1089" s="4" t="str">
        <f>IF(copyYourOldExportHere!G1089="x",IF(copyYourOldExportHere!F1089="","",copyYourOldExportHere!F1089),"")</f>
        <v/>
      </c>
      <c r="H1089" s="4" t="str">
        <f>IF(copyYourOldExportHere!G1089="x",IF(copyYourOldExportHere!G1089="","",copyYourOldExportHere!G1089),"")</f>
        <v/>
      </c>
      <c r="I1089" s="4" t="str">
        <f>IF(copyYourOldExportHere!G1089="x",IF(copyYourOldExportHere!H1089="","",copyYourOldExportHere!H1089),"")</f>
        <v/>
      </c>
      <c r="J1089" s="4" t="str">
        <f>IF(copyYourOldExportHere!G1089="x",IF(copyYourOldExportHere!I1089="","",copyYourOldExportHere!I1089),"")</f>
        <v/>
      </c>
      <c r="K1089">
        <v>1088</v>
      </c>
      <c r="L1089" t="s">
        <v>24</v>
      </c>
      <c r="M1089" t="s">
        <v>1131</v>
      </c>
      <c r="N1089" t="s">
        <v>22</v>
      </c>
      <c r="O1089">
        <v>15</v>
      </c>
      <c r="P1089" t="s">
        <v>72</v>
      </c>
      <c r="Q1089" t="str">
        <f t="shared" si="97"/>
        <v/>
      </c>
      <c r="R1089" t="str">
        <f t="shared" si="98"/>
        <v/>
      </c>
      <c r="S1089" t="str">
        <f t="shared" si="99"/>
        <v/>
      </c>
      <c r="T1089" t="s">
        <v>6</v>
      </c>
      <c r="V1089" t="str">
        <f t="shared" si="100"/>
        <v>Palencia,DpCHN</v>
      </c>
      <c r="W1089" t="str">
        <f>IF(T1089&lt;&gt;"multiple",IF(ISERROR(VLOOKUP(SUBSTITUTE(SUBSTITUTE(V1089,"*","~*"),"+","~+"),playerChgs!G$2:H$411,2,FALSE)),"",VLOOKUP(SUBSTITUTE(SUBSTITUTE(V1089,"*","~*"),"+","~+"),playerChgs!G$2:H$411,2,FALSE)),"")</f>
        <v/>
      </c>
      <c r="X1089" t="str">
        <f t="shared" si="101"/>
        <v>Palencia,DpCHN</v>
      </c>
    </row>
    <row r="1090" spans="1:24" x14ac:dyDescent="0.25">
      <c r="A1090" s="7" t="str">
        <f t="shared" si="96"/>
        <v/>
      </c>
      <c r="B1090" s="4" t="str">
        <f>IF(copyYourOldExportHere!G1090="x",IF(copyYourOldExportHere!A1090="","",copyYourOldExportHere!A1090),"")</f>
        <v/>
      </c>
      <c r="C1090" s="4" t="str">
        <f>IF(copyYourOldExportHere!G1090="x",IF(copyYourOldExportHere!B1090="","",copyYourOldExportHere!B1090),"")</f>
        <v/>
      </c>
      <c r="D1090" s="4" t="str">
        <f>IF(copyYourOldExportHere!G1090="x",IF(copyYourOldExportHere!C1090="","",copyYourOldExportHere!C1090),"")</f>
        <v/>
      </c>
      <c r="E1090" s="4" t="str">
        <f>IF(copyYourOldExportHere!G1090="x",IF(copyYourOldExportHere!D1090="","",copyYourOldExportHere!D1090),"")</f>
        <v/>
      </c>
      <c r="F1090" s="4" t="str">
        <f>IF(copyYourOldExportHere!G1090="x",IF(copyYourOldExportHere!E1090="","",copyYourOldExportHere!E1090),"")</f>
        <v/>
      </c>
      <c r="G1090" s="4" t="str">
        <f>IF(copyYourOldExportHere!G1090="x",IF(copyYourOldExportHere!F1090="","",copyYourOldExportHere!F1090),"")</f>
        <v/>
      </c>
      <c r="H1090" s="4" t="str">
        <f>IF(copyYourOldExportHere!G1090="x",IF(copyYourOldExportHere!G1090="","",copyYourOldExportHere!G1090),"")</f>
        <v/>
      </c>
      <c r="I1090" s="4" t="str">
        <f>IF(copyYourOldExportHere!G1090="x",IF(copyYourOldExportHere!H1090="","",copyYourOldExportHere!H1090),"")</f>
        <v/>
      </c>
      <c r="J1090" s="4" t="str">
        <f>IF(copyYourOldExportHere!G1090="x",IF(copyYourOldExportHere!I1090="","",copyYourOldExportHere!I1090),"")</f>
        <v/>
      </c>
      <c r="K1090">
        <v>1089</v>
      </c>
      <c r="L1090" t="s">
        <v>43</v>
      </c>
      <c r="M1090" t="s">
        <v>883</v>
      </c>
      <c r="N1090" t="s">
        <v>22</v>
      </c>
      <c r="O1090">
        <v>121</v>
      </c>
      <c r="P1090" t="s">
        <v>65</v>
      </c>
      <c r="Q1090" t="str">
        <f t="shared" si="97"/>
        <v/>
      </c>
      <c r="R1090" t="str">
        <f t="shared" si="98"/>
        <v/>
      </c>
      <c r="S1090" t="str">
        <f t="shared" si="99"/>
        <v/>
      </c>
      <c r="V1090" t="str">
        <f t="shared" si="100"/>
        <v>Pallante,ApSLN</v>
      </c>
      <c r="W1090" t="str">
        <f>IF(T1090&lt;&gt;"multiple",IF(ISERROR(VLOOKUP(SUBSTITUTE(SUBSTITUTE(V1090,"*","~*"),"+","~+"),playerChgs!G$2:H$411,2,FALSE)),"",VLOOKUP(SUBSTITUTE(SUBSTITUTE(V1090,"*","~*"),"+","~+"),playerChgs!G$2:H$411,2,FALSE)),"")</f>
        <v/>
      </c>
      <c r="X1090" t="str">
        <f t="shared" si="101"/>
        <v>Pallante,ApSLN</v>
      </c>
    </row>
    <row r="1091" spans="1:24" x14ac:dyDescent="0.25">
      <c r="A1091" s="7" t="str">
        <f t="shared" ref="A1091:A1154" si="102">CONCATENATE(LEFT(D1091,LEN(D1091)),E1091,C1091)</f>
        <v/>
      </c>
      <c r="B1091" s="4" t="str">
        <f>IF(copyYourOldExportHere!G1091="x",IF(copyYourOldExportHere!A1091="","",copyYourOldExportHere!A1091),"")</f>
        <v/>
      </c>
      <c r="C1091" s="4" t="str">
        <f>IF(copyYourOldExportHere!G1091="x",IF(copyYourOldExportHere!B1091="","",copyYourOldExportHere!B1091),"")</f>
        <v/>
      </c>
      <c r="D1091" s="4" t="str">
        <f>IF(copyYourOldExportHere!G1091="x",IF(copyYourOldExportHere!C1091="","",copyYourOldExportHere!C1091),"")</f>
        <v/>
      </c>
      <c r="E1091" s="4" t="str">
        <f>IF(copyYourOldExportHere!G1091="x",IF(copyYourOldExportHere!D1091="","",copyYourOldExportHere!D1091),"")</f>
        <v/>
      </c>
      <c r="F1091" s="4" t="str">
        <f>IF(copyYourOldExportHere!G1091="x",IF(copyYourOldExportHere!E1091="","",copyYourOldExportHere!E1091),"")</f>
        <v/>
      </c>
      <c r="G1091" s="4" t="str">
        <f>IF(copyYourOldExportHere!G1091="x",IF(copyYourOldExportHere!F1091="","",copyYourOldExportHere!F1091),"")</f>
        <v/>
      </c>
      <c r="H1091" s="4" t="str">
        <f>IF(copyYourOldExportHere!G1091="x",IF(copyYourOldExportHere!G1091="","",copyYourOldExportHere!G1091),"")</f>
        <v/>
      </c>
      <c r="I1091" s="4" t="str">
        <f>IF(copyYourOldExportHere!G1091="x",IF(copyYourOldExportHere!H1091="","",copyYourOldExportHere!H1091),"")</f>
        <v/>
      </c>
      <c r="J1091" s="4" t="str">
        <f>IF(copyYourOldExportHere!G1091="x",IF(copyYourOldExportHere!I1091="","",copyYourOldExportHere!I1091),"")</f>
        <v/>
      </c>
      <c r="K1091">
        <v>1090</v>
      </c>
      <c r="L1091" t="s">
        <v>24</v>
      </c>
      <c r="M1091" t="s">
        <v>1895</v>
      </c>
      <c r="N1091" t="s">
        <v>22</v>
      </c>
      <c r="O1091">
        <v>22</v>
      </c>
      <c r="P1091" t="s">
        <v>72</v>
      </c>
      <c r="Q1091" t="str">
        <f t="shared" ref="Q1091:Q1154" si="103">IF(ISERROR(VLOOKUP(SUBSTITUTE(SUBSTITUTE($X1091,"*","~*"),"+","~+"),$A$2:$J$1663,8,FALSE)),"",VLOOKUP(SUBSTITUTE(SUBSTITUTE($X1091,"*","~*"),"+","~+"),$A$2:$J$1641,8,FALSE))</f>
        <v/>
      </c>
      <c r="R1091" t="str">
        <f t="shared" ref="R1091:R1154" si="104">IF(ISERROR(VLOOKUP(SUBSTITUTE(SUBSTITUTE($X1091,"*","~*"),"+","~+"),$A$2:$J$1663,9,FALSE)),"",VLOOKUP(SUBSTITUTE(SUBSTITUTE($X1091,"*","~*"),"+","~+"),$A$2:$J$1641,9,FALSE))</f>
        <v/>
      </c>
      <c r="S1091" t="str">
        <f t="shared" ref="S1091:S1154" si="105">IF(ISERROR(VLOOKUP(SUBSTITUTE(SUBSTITUTE($X1091,"*","~*"),"+","~+"),$A$2:$J$1663,10,FALSE)),"",VLOOKUP(SUBSTITUTE(SUBSTITUTE($X1091,"*","~*"),"+","~+"),$A$2:$J$1641,10,FALSE))</f>
        <v/>
      </c>
      <c r="V1091" t="str">
        <f t="shared" ref="V1091:V1154" si="106">IF(OR(RIGHT(M1091)="*",RIGHT(M1091)="+"),CONCATENATE(LEFT(M1091,LEN(M1091)),N1091,L1091),CONCATENATE(LEFT(M1091,LEN(M1091)),N1091,L1091))</f>
        <v>Paredes,EpCHN</v>
      </c>
      <c r="W1091" t="str">
        <f>IF(T1091&lt;&gt;"multiple",IF(ISERROR(VLOOKUP(SUBSTITUTE(SUBSTITUTE(V1091,"*","~*"),"+","~+"),playerChgs!G$2:H$411,2,FALSE)),"",VLOOKUP(SUBSTITUTE(SUBSTITUTE(V1091,"*","~*"),"+","~+"),playerChgs!G$2:H$411,2,FALSE)),"")</f>
        <v/>
      </c>
      <c r="X1091" t="str">
        <f t="shared" ref="X1091:X1154" si="107">IF(W1091="",V1091,W1091)</f>
        <v>Paredes,EpCHN</v>
      </c>
    </row>
    <row r="1092" spans="1:24" x14ac:dyDescent="0.25">
      <c r="A1092" s="7" t="str">
        <f t="shared" si="102"/>
        <v/>
      </c>
      <c r="B1092" s="4" t="str">
        <f>IF(copyYourOldExportHere!G1092="x",IF(copyYourOldExportHere!A1092="","",copyYourOldExportHere!A1092),"")</f>
        <v/>
      </c>
      <c r="C1092" s="4" t="str">
        <f>IF(copyYourOldExportHere!G1092="x",IF(copyYourOldExportHere!B1092="","",copyYourOldExportHere!B1092),"")</f>
        <v/>
      </c>
      <c r="D1092" s="4" t="str">
        <f>IF(copyYourOldExportHere!G1092="x",IF(copyYourOldExportHere!C1092="","",copyYourOldExportHere!C1092),"")</f>
        <v/>
      </c>
      <c r="E1092" s="4" t="str">
        <f>IF(copyYourOldExportHere!G1092="x",IF(copyYourOldExportHere!D1092="","",copyYourOldExportHere!D1092),"")</f>
        <v/>
      </c>
      <c r="F1092" s="4" t="str">
        <f>IF(copyYourOldExportHere!G1092="x",IF(copyYourOldExportHere!E1092="","",copyYourOldExportHere!E1092),"")</f>
        <v/>
      </c>
      <c r="G1092" s="4" t="str">
        <f>IF(copyYourOldExportHere!G1092="x",IF(copyYourOldExportHere!F1092="","",copyYourOldExportHere!F1092),"")</f>
        <v/>
      </c>
      <c r="H1092" s="4" t="str">
        <f>IF(copyYourOldExportHere!G1092="x",IF(copyYourOldExportHere!G1092="","",copyYourOldExportHere!G1092),"")</f>
        <v/>
      </c>
      <c r="I1092" s="4" t="str">
        <f>IF(copyYourOldExportHere!G1092="x",IF(copyYourOldExportHere!H1092="","",copyYourOldExportHere!H1092),"")</f>
        <v/>
      </c>
      <c r="J1092" s="4" t="str">
        <f>IF(copyYourOldExportHere!G1092="x",IF(copyYourOldExportHere!I1092="","",copyYourOldExportHere!I1092),"")</f>
        <v/>
      </c>
      <c r="K1092">
        <v>1091</v>
      </c>
      <c r="L1092" t="s">
        <v>24</v>
      </c>
      <c r="M1092" t="s">
        <v>565</v>
      </c>
      <c r="N1092" t="s">
        <v>27</v>
      </c>
      <c r="O1092">
        <v>542</v>
      </c>
      <c r="P1092" t="s">
        <v>1896</v>
      </c>
      <c r="Q1092" t="str">
        <f t="shared" si="103"/>
        <v/>
      </c>
      <c r="R1092" t="str">
        <f t="shared" si="104"/>
        <v/>
      </c>
      <c r="S1092" t="str">
        <f t="shared" si="105"/>
        <v/>
      </c>
      <c r="V1092" t="str">
        <f t="shared" si="106"/>
        <v>Paredes,IhCHN</v>
      </c>
      <c r="W1092" t="str">
        <f>IF(T1092&lt;&gt;"multiple",IF(ISERROR(VLOOKUP(SUBSTITUTE(SUBSTITUTE(V1092,"*","~*"),"+","~+"),playerChgs!G$2:H$411,2,FALSE)),"",VLOOKUP(SUBSTITUTE(SUBSTITUTE(V1092,"*","~*"),"+","~+"),playerChgs!G$2:H$411,2,FALSE)),"")</f>
        <v/>
      </c>
      <c r="X1092" t="str">
        <f t="shared" si="107"/>
        <v>Paredes,IhCHN</v>
      </c>
    </row>
    <row r="1093" spans="1:24" x14ac:dyDescent="0.25">
      <c r="A1093" s="7" t="str">
        <f t="shared" si="102"/>
        <v/>
      </c>
      <c r="B1093" s="4" t="str">
        <f>IF(copyYourOldExportHere!G1093="x",IF(copyYourOldExportHere!A1093="","",copyYourOldExportHere!A1093),"")</f>
        <v/>
      </c>
      <c r="C1093" s="4" t="str">
        <f>IF(copyYourOldExportHere!G1093="x",IF(copyYourOldExportHere!B1093="","",copyYourOldExportHere!B1093),"")</f>
        <v/>
      </c>
      <c r="D1093" s="4" t="str">
        <f>IF(copyYourOldExportHere!G1093="x",IF(copyYourOldExportHere!C1093="","",copyYourOldExportHere!C1093),"")</f>
        <v/>
      </c>
      <c r="E1093" s="4" t="str">
        <f>IF(copyYourOldExportHere!G1093="x",IF(copyYourOldExportHere!D1093="","",copyYourOldExportHere!D1093),"")</f>
        <v/>
      </c>
      <c r="F1093" s="4" t="str">
        <f>IF(copyYourOldExportHere!G1093="x",IF(copyYourOldExportHere!E1093="","",copyYourOldExportHere!E1093),"")</f>
        <v/>
      </c>
      <c r="G1093" s="4" t="str">
        <f>IF(copyYourOldExportHere!G1093="x",IF(copyYourOldExportHere!F1093="","",copyYourOldExportHere!F1093),"")</f>
        <v/>
      </c>
      <c r="H1093" s="4" t="str">
        <f>IF(copyYourOldExportHere!G1093="x",IF(copyYourOldExportHere!G1093="","",copyYourOldExportHere!G1093),"")</f>
        <v/>
      </c>
      <c r="I1093" s="4" t="str">
        <f>IF(copyYourOldExportHere!G1093="x",IF(copyYourOldExportHere!H1093="","",copyYourOldExportHere!H1093),"")</f>
        <v/>
      </c>
      <c r="J1093" s="4" t="str">
        <f>IF(copyYourOldExportHere!G1093="x",IF(copyYourOldExportHere!I1093="","",copyYourOldExportHere!I1093),"")</f>
        <v/>
      </c>
      <c r="K1093">
        <v>1092</v>
      </c>
      <c r="L1093" t="s">
        <v>47</v>
      </c>
      <c r="M1093" t="s">
        <v>565</v>
      </c>
      <c r="N1093" t="s">
        <v>27</v>
      </c>
      <c r="O1093">
        <v>363</v>
      </c>
      <c r="P1093" t="s">
        <v>1897</v>
      </c>
      <c r="Q1093" t="str">
        <f t="shared" si="103"/>
        <v/>
      </c>
      <c r="R1093" t="str">
        <f t="shared" si="104"/>
        <v/>
      </c>
      <c r="S1093" t="str">
        <f t="shared" si="105"/>
        <v/>
      </c>
      <c r="T1093" t="s">
        <v>7</v>
      </c>
      <c r="V1093" t="str">
        <f t="shared" si="106"/>
        <v>Paredes,IhTBA</v>
      </c>
      <c r="W1093" t="str">
        <f>IF(T1093&lt;&gt;"multiple",IF(ISERROR(VLOOKUP(SUBSTITUTE(SUBSTITUTE(V1093,"*","~*"),"+","~+"),playerChgs!G$2:H$411,2,FALSE)),"",VLOOKUP(SUBSTITUTE(SUBSTITUTE(V1093,"*","~*"),"+","~+"),playerChgs!G$2:H$411,2,FALSE)),"")</f>
        <v/>
      </c>
      <c r="X1093" t="str">
        <f t="shared" si="107"/>
        <v>Paredes,IhTBA</v>
      </c>
    </row>
    <row r="1094" spans="1:24" x14ac:dyDescent="0.25">
      <c r="A1094" s="7" t="str">
        <f t="shared" si="102"/>
        <v/>
      </c>
      <c r="B1094" s="4" t="str">
        <f>IF(copyYourOldExportHere!G1094="x",IF(copyYourOldExportHere!A1094="","",copyYourOldExportHere!A1094),"")</f>
        <v/>
      </c>
      <c r="C1094" s="4" t="str">
        <f>IF(copyYourOldExportHere!G1094="x",IF(copyYourOldExportHere!B1094="","",copyYourOldExportHere!B1094),"")</f>
        <v/>
      </c>
      <c r="D1094" s="4" t="str">
        <f>IF(copyYourOldExportHere!G1094="x",IF(copyYourOldExportHere!C1094="","",copyYourOldExportHere!C1094),"")</f>
        <v/>
      </c>
      <c r="E1094" s="4" t="str">
        <f>IF(copyYourOldExportHere!G1094="x",IF(copyYourOldExportHere!D1094="","",copyYourOldExportHere!D1094),"")</f>
        <v/>
      </c>
      <c r="F1094" s="4" t="str">
        <f>IF(copyYourOldExportHere!G1094="x",IF(copyYourOldExportHere!E1094="","",copyYourOldExportHere!E1094),"")</f>
        <v/>
      </c>
      <c r="G1094" s="4" t="str">
        <f>IF(copyYourOldExportHere!G1094="x",IF(copyYourOldExportHere!F1094="","",copyYourOldExportHere!F1094),"")</f>
        <v/>
      </c>
      <c r="H1094" s="4" t="str">
        <f>IF(copyYourOldExportHere!G1094="x",IF(copyYourOldExportHere!G1094="","",copyYourOldExportHere!G1094),"")</f>
        <v/>
      </c>
      <c r="I1094" s="4" t="str">
        <f>IF(copyYourOldExportHere!G1094="x",IF(copyYourOldExportHere!H1094="","",copyYourOldExportHere!H1094),"")</f>
        <v/>
      </c>
      <c r="J1094" s="4" t="str">
        <f>IF(copyYourOldExportHere!G1094="x",IF(copyYourOldExportHere!I1094="","",copyYourOldExportHere!I1094),"")</f>
        <v/>
      </c>
      <c r="K1094">
        <v>1093</v>
      </c>
      <c r="L1094" t="s">
        <v>24</v>
      </c>
      <c r="M1094" t="s">
        <v>565</v>
      </c>
      <c r="N1094" t="s">
        <v>27</v>
      </c>
      <c r="O1094">
        <v>179</v>
      </c>
      <c r="P1094" t="s">
        <v>1898</v>
      </c>
      <c r="Q1094" t="str">
        <f t="shared" si="103"/>
        <v/>
      </c>
      <c r="R1094" t="str">
        <f t="shared" si="104"/>
        <v/>
      </c>
      <c r="S1094" t="str">
        <f t="shared" si="105"/>
        <v/>
      </c>
      <c r="T1094" t="s">
        <v>7</v>
      </c>
      <c r="V1094" t="str">
        <f t="shared" si="106"/>
        <v>Paredes,IhCHN</v>
      </c>
      <c r="W1094" t="str">
        <f>IF(T1094&lt;&gt;"multiple",IF(ISERROR(VLOOKUP(SUBSTITUTE(SUBSTITUTE(V1094,"*","~*"),"+","~+"),playerChgs!G$2:H$411,2,FALSE)),"",VLOOKUP(SUBSTITUTE(SUBSTITUTE(V1094,"*","~*"),"+","~+"),playerChgs!G$2:H$411,2,FALSE)),"")</f>
        <v/>
      </c>
      <c r="X1094" t="str">
        <f t="shared" si="107"/>
        <v>Paredes,IhCHN</v>
      </c>
    </row>
    <row r="1095" spans="1:24" x14ac:dyDescent="0.25">
      <c r="A1095" s="7" t="str">
        <f t="shared" si="102"/>
        <v/>
      </c>
      <c r="B1095" s="4" t="str">
        <f>IF(copyYourOldExportHere!G1095="x",IF(copyYourOldExportHere!A1095="","",copyYourOldExportHere!A1095),"")</f>
        <v/>
      </c>
      <c r="C1095" s="4" t="str">
        <f>IF(copyYourOldExportHere!G1095="x",IF(copyYourOldExportHere!B1095="","",copyYourOldExportHere!B1095),"")</f>
        <v/>
      </c>
      <c r="D1095" s="4" t="str">
        <f>IF(copyYourOldExportHere!G1095="x",IF(copyYourOldExportHere!C1095="","",copyYourOldExportHere!C1095),"")</f>
        <v/>
      </c>
      <c r="E1095" s="4" t="str">
        <f>IF(copyYourOldExportHere!G1095="x",IF(copyYourOldExportHere!D1095="","",copyYourOldExportHere!D1095),"")</f>
        <v/>
      </c>
      <c r="F1095" s="4" t="str">
        <f>IF(copyYourOldExportHere!G1095="x",IF(copyYourOldExportHere!E1095="","",copyYourOldExportHere!E1095),"")</f>
        <v/>
      </c>
      <c r="G1095" s="4" t="str">
        <f>IF(copyYourOldExportHere!G1095="x",IF(copyYourOldExportHere!F1095="","",copyYourOldExportHere!F1095),"")</f>
        <v/>
      </c>
      <c r="H1095" s="4" t="str">
        <f>IF(copyYourOldExportHere!G1095="x",IF(copyYourOldExportHere!G1095="","",copyYourOldExportHere!G1095),"")</f>
        <v/>
      </c>
      <c r="I1095" s="4" t="str">
        <f>IF(copyYourOldExportHere!G1095="x",IF(copyYourOldExportHere!H1095="","",copyYourOldExportHere!H1095),"")</f>
        <v/>
      </c>
      <c r="J1095" s="4" t="str">
        <f>IF(copyYourOldExportHere!G1095="x",IF(copyYourOldExportHere!I1095="","",copyYourOldExportHere!I1095),"")</f>
        <v/>
      </c>
      <c r="K1095">
        <v>1094</v>
      </c>
      <c r="L1095" t="s">
        <v>51</v>
      </c>
      <c r="M1095" t="s">
        <v>1132</v>
      </c>
      <c r="N1095" t="s">
        <v>27</v>
      </c>
      <c r="O1095">
        <v>51</v>
      </c>
      <c r="P1095" t="s">
        <v>1899</v>
      </c>
      <c r="Q1095" t="str">
        <f t="shared" si="103"/>
        <v/>
      </c>
      <c r="R1095" t="str">
        <f t="shared" si="104"/>
        <v/>
      </c>
      <c r="S1095" t="str">
        <f t="shared" si="105"/>
        <v/>
      </c>
      <c r="V1095" t="str">
        <f t="shared" si="106"/>
        <v>Paris,KhLAA</v>
      </c>
      <c r="W1095" t="str">
        <f>IF(T1095&lt;&gt;"multiple",IF(ISERROR(VLOOKUP(SUBSTITUTE(SUBSTITUTE(V1095,"*","~*"),"+","~+"),playerChgs!G$2:H$411,2,FALSE)),"",VLOOKUP(SUBSTITUTE(SUBSTITUTE(V1095,"*","~*"),"+","~+"),playerChgs!G$2:H$411,2,FALSE)),"")</f>
        <v/>
      </c>
      <c r="X1095" t="str">
        <f t="shared" si="107"/>
        <v>Paris,KhLAA</v>
      </c>
    </row>
    <row r="1096" spans="1:24" x14ac:dyDescent="0.25">
      <c r="A1096" s="7" t="str">
        <f t="shared" si="102"/>
        <v/>
      </c>
      <c r="B1096" s="4" t="str">
        <f>IF(copyYourOldExportHere!G1096="x",IF(copyYourOldExportHere!A1096="","",copyYourOldExportHere!A1096),"")</f>
        <v/>
      </c>
      <c r="C1096" s="4" t="str">
        <f>IF(copyYourOldExportHere!G1096="x",IF(copyYourOldExportHere!B1096="","",copyYourOldExportHere!B1096),"")</f>
        <v/>
      </c>
      <c r="D1096" s="4" t="str">
        <f>IF(copyYourOldExportHere!G1096="x",IF(copyYourOldExportHere!C1096="","",copyYourOldExportHere!C1096),"")</f>
        <v/>
      </c>
      <c r="E1096" s="4" t="str">
        <f>IF(copyYourOldExportHere!G1096="x",IF(copyYourOldExportHere!D1096="","",copyYourOldExportHere!D1096),"")</f>
        <v/>
      </c>
      <c r="F1096" s="4" t="str">
        <f>IF(copyYourOldExportHere!G1096="x",IF(copyYourOldExportHere!E1096="","",copyYourOldExportHere!E1096),"")</f>
        <v/>
      </c>
      <c r="G1096" s="4" t="str">
        <f>IF(copyYourOldExportHere!G1096="x",IF(copyYourOldExportHere!F1096="","",copyYourOldExportHere!F1096),"")</f>
        <v/>
      </c>
      <c r="H1096" s="4" t="str">
        <f>IF(copyYourOldExportHere!G1096="x",IF(copyYourOldExportHere!G1096="","",copyYourOldExportHere!G1096),"")</f>
        <v/>
      </c>
      <c r="I1096" s="4" t="str">
        <f>IF(copyYourOldExportHere!G1096="x",IF(copyYourOldExportHere!H1096="","",copyYourOldExportHere!H1096),"")</f>
        <v/>
      </c>
      <c r="J1096" s="4" t="str">
        <f>IF(copyYourOldExportHere!G1096="x",IF(copyYourOldExportHere!I1096="","",copyYourOldExportHere!I1096),"")</f>
        <v/>
      </c>
      <c r="K1096">
        <v>1095</v>
      </c>
      <c r="L1096" t="s">
        <v>33</v>
      </c>
      <c r="M1096" t="s">
        <v>1900</v>
      </c>
      <c r="N1096" t="s">
        <v>22</v>
      </c>
      <c r="O1096">
        <v>151</v>
      </c>
      <c r="P1096" t="s">
        <v>69</v>
      </c>
      <c r="Q1096" t="str">
        <f t="shared" si="103"/>
        <v/>
      </c>
      <c r="R1096" t="str">
        <f t="shared" si="104"/>
        <v/>
      </c>
      <c r="S1096" t="str">
        <f t="shared" si="105"/>
        <v/>
      </c>
      <c r="V1096" t="str">
        <f t="shared" si="106"/>
        <v>Parker,M*pWAN</v>
      </c>
      <c r="W1096" t="str">
        <f>IF(T1096&lt;&gt;"multiple",IF(ISERROR(VLOOKUP(SUBSTITUTE(SUBSTITUTE(V1096,"*","~*"),"+","~+"),playerChgs!G$2:H$411,2,FALSE)),"",VLOOKUP(SUBSTITUTE(SUBSTITUTE(V1096,"*","~*"),"+","~+"),playerChgs!G$2:H$411,2,FALSE)),"")</f>
        <v/>
      </c>
      <c r="X1096" t="str">
        <f t="shared" si="107"/>
        <v>Parker,M*pWAN</v>
      </c>
    </row>
    <row r="1097" spans="1:24" x14ac:dyDescent="0.25">
      <c r="A1097" s="7" t="str">
        <f t="shared" si="102"/>
        <v/>
      </c>
      <c r="B1097" s="4" t="str">
        <f>IF(copyYourOldExportHere!G1097="x",IF(copyYourOldExportHere!A1097="","",copyYourOldExportHere!A1097),"")</f>
        <v/>
      </c>
      <c r="C1097" s="4" t="str">
        <f>IF(copyYourOldExportHere!G1097="x",IF(copyYourOldExportHere!B1097="","",copyYourOldExportHere!B1097),"")</f>
        <v/>
      </c>
      <c r="D1097" s="4" t="str">
        <f>IF(copyYourOldExportHere!G1097="x",IF(copyYourOldExportHere!C1097="","",copyYourOldExportHere!C1097),"")</f>
        <v/>
      </c>
      <c r="E1097" s="4" t="str">
        <f>IF(copyYourOldExportHere!G1097="x",IF(copyYourOldExportHere!D1097="","",copyYourOldExportHere!D1097),"")</f>
        <v/>
      </c>
      <c r="F1097" s="4" t="str">
        <f>IF(copyYourOldExportHere!G1097="x",IF(copyYourOldExportHere!E1097="","",copyYourOldExportHere!E1097),"")</f>
        <v/>
      </c>
      <c r="G1097" s="4" t="str">
        <f>IF(copyYourOldExportHere!G1097="x",IF(copyYourOldExportHere!F1097="","",copyYourOldExportHere!F1097),"")</f>
        <v/>
      </c>
      <c r="H1097" s="4" t="str">
        <f>IF(copyYourOldExportHere!G1097="x",IF(copyYourOldExportHere!G1097="","",copyYourOldExportHere!G1097),"")</f>
        <v/>
      </c>
      <c r="I1097" s="4" t="str">
        <f>IF(copyYourOldExportHere!G1097="x",IF(copyYourOldExportHere!H1097="","",copyYourOldExportHere!H1097),"")</f>
        <v/>
      </c>
      <c r="J1097" s="4" t="str">
        <f>IF(copyYourOldExportHere!G1097="x",IF(copyYourOldExportHere!I1097="","",copyYourOldExportHere!I1097),"")</f>
        <v/>
      </c>
      <c r="K1097">
        <v>1096</v>
      </c>
      <c r="L1097" t="s">
        <v>40</v>
      </c>
      <c r="M1097" t="s">
        <v>1133</v>
      </c>
      <c r="N1097" t="s">
        <v>22</v>
      </c>
      <c r="O1097">
        <v>9</v>
      </c>
      <c r="P1097" t="s">
        <v>60</v>
      </c>
      <c r="Q1097" t="str">
        <f t="shared" si="103"/>
        <v/>
      </c>
      <c r="R1097" t="str">
        <f t="shared" si="104"/>
        <v/>
      </c>
      <c r="S1097" t="str">
        <f t="shared" si="105"/>
        <v/>
      </c>
      <c r="T1097" t="s">
        <v>6</v>
      </c>
      <c r="V1097" t="str">
        <f t="shared" si="106"/>
        <v>Parsons,WpCLA</v>
      </c>
      <c r="W1097" t="str">
        <f>IF(T1097&lt;&gt;"multiple",IF(ISERROR(VLOOKUP(SUBSTITUTE(SUBSTITUTE(V1097,"*","~*"),"+","~+"),playerChgs!G$2:H$411,2,FALSE)),"",VLOOKUP(SUBSTITUTE(SUBSTITUTE(V1097,"*","~*"),"+","~+"),playerChgs!G$2:H$411,2,FALSE)),"")</f>
        <v/>
      </c>
      <c r="X1097" t="str">
        <f t="shared" si="107"/>
        <v>Parsons,WpCLA</v>
      </c>
    </row>
    <row r="1098" spans="1:24" x14ac:dyDescent="0.25">
      <c r="A1098" s="7" t="str">
        <f t="shared" si="102"/>
        <v/>
      </c>
      <c r="B1098" s="4" t="str">
        <f>IF(copyYourOldExportHere!G1098="x",IF(copyYourOldExportHere!A1098="","",copyYourOldExportHere!A1098),"")</f>
        <v/>
      </c>
      <c r="C1098" s="4" t="str">
        <f>IF(copyYourOldExportHere!G1098="x",IF(copyYourOldExportHere!B1098="","",copyYourOldExportHere!B1098),"")</f>
        <v/>
      </c>
      <c r="D1098" s="4" t="str">
        <f>IF(copyYourOldExportHere!G1098="x",IF(copyYourOldExportHere!C1098="","",copyYourOldExportHere!C1098),"")</f>
        <v/>
      </c>
      <c r="E1098" s="4" t="str">
        <f>IF(copyYourOldExportHere!G1098="x",IF(copyYourOldExportHere!D1098="","",copyYourOldExportHere!D1098),"")</f>
        <v/>
      </c>
      <c r="F1098" s="4" t="str">
        <f>IF(copyYourOldExportHere!G1098="x",IF(copyYourOldExportHere!E1098="","",copyYourOldExportHere!E1098),"")</f>
        <v/>
      </c>
      <c r="G1098" s="4" t="str">
        <f>IF(copyYourOldExportHere!G1098="x",IF(copyYourOldExportHere!F1098="","",copyYourOldExportHere!F1098),"")</f>
        <v/>
      </c>
      <c r="H1098" s="4" t="str">
        <f>IF(copyYourOldExportHere!G1098="x",IF(copyYourOldExportHere!G1098="","",copyYourOldExportHere!G1098),"")</f>
        <v/>
      </c>
      <c r="I1098" s="4" t="str">
        <f>IF(copyYourOldExportHere!G1098="x",IF(copyYourOldExportHere!H1098="","",copyYourOldExportHere!H1098),"")</f>
        <v/>
      </c>
      <c r="J1098" s="4" t="str">
        <f>IF(copyYourOldExportHere!G1098="x",IF(copyYourOldExportHere!I1098="","",copyYourOldExportHere!I1098),"")</f>
        <v/>
      </c>
      <c r="K1098">
        <v>1097</v>
      </c>
      <c r="L1098" t="s">
        <v>37</v>
      </c>
      <c r="M1098" t="s">
        <v>884</v>
      </c>
      <c r="N1098" t="s">
        <v>27</v>
      </c>
      <c r="O1098">
        <v>496</v>
      </c>
      <c r="P1098" t="s">
        <v>1772</v>
      </c>
      <c r="Q1098" t="str">
        <f t="shared" si="103"/>
        <v/>
      </c>
      <c r="R1098" t="str">
        <f t="shared" si="104"/>
        <v/>
      </c>
      <c r="S1098" t="str">
        <f t="shared" si="105"/>
        <v/>
      </c>
      <c r="V1098" t="str">
        <f t="shared" si="106"/>
        <v>Pasquantino,V*hKCA</v>
      </c>
      <c r="W1098" t="str">
        <f>IF(T1098&lt;&gt;"multiple",IF(ISERROR(VLOOKUP(SUBSTITUTE(SUBSTITUTE(V1098,"*","~*"),"+","~+"),playerChgs!G$2:H$411,2,FALSE)),"",VLOOKUP(SUBSTITUTE(SUBSTITUTE(V1098,"*","~*"),"+","~+"),playerChgs!G$2:H$411,2,FALSE)),"")</f>
        <v/>
      </c>
      <c r="X1098" t="str">
        <f t="shared" si="107"/>
        <v>Pasquantino,V*hKCA</v>
      </c>
    </row>
    <row r="1099" spans="1:24" x14ac:dyDescent="0.25">
      <c r="A1099" s="7" t="str">
        <f t="shared" si="102"/>
        <v/>
      </c>
      <c r="B1099" s="4" t="str">
        <f>IF(copyYourOldExportHere!G1099="x",IF(copyYourOldExportHere!A1099="","",copyYourOldExportHere!A1099),"")</f>
        <v/>
      </c>
      <c r="C1099" s="4" t="str">
        <f>IF(copyYourOldExportHere!G1099="x",IF(copyYourOldExportHere!B1099="","",copyYourOldExportHere!B1099),"")</f>
        <v/>
      </c>
      <c r="D1099" s="4" t="str">
        <f>IF(copyYourOldExportHere!G1099="x",IF(copyYourOldExportHere!C1099="","",copyYourOldExportHere!C1099),"")</f>
        <v/>
      </c>
      <c r="E1099" s="4" t="str">
        <f>IF(copyYourOldExportHere!G1099="x",IF(copyYourOldExportHere!D1099="","",copyYourOldExportHere!D1099),"")</f>
        <v/>
      </c>
      <c r="F1099" s="4" t="str">
        <f>IF(copyYourOldExportHere!G1099="x",IF(copyYourOldExportHere!E1099="","",copyYourOldExportHere!E1099),"")</f>
        <v/>
      </c>
      <c r="G1099" s="4" t="str">
        <f>IF(copyYourOldExportHere!G1099="x",IF(copyYourOldExportHere!F1099="","",copyYourOldExportHere!F1099),"")</f>
        <v/>
      </c>
      <c r="H1099" s="4" t="str">
        <f>IF(copyYourOldExportHere!G1099="x",IF(copyYourOldExportHere!G1099="","",copyYourOldExportHere!G1099),"")</f>
        <v/>
      </c>
      <c r="I1099" s="4" t="str">
        <f>IF(copyYourOldExportHere!G1099="x",IF(copyYourOldExportHere!H1099="","",copyYourOldExportHere!H1099),"")</f>
        <v/>
      </c>
      <c r="J1099" s="4" t="str">
        <f>IF(copyYourOldExportHere!G1099="x",IF(copyYourOldExportHere!I1099="","",copyYourOldExportHere!I1099),"")</f>
        <v/>
      </c>
      <c r="K1099">
        <v>1098</v>
      </c>
      <c r="L1099" t="s">
        <v>26</v>
      </c>
      <c r="M1099" t="s">
        <v>1901</v>
      </c>
      <c r="N1099" t="s">
        <v>27</v>
      </c>
      <c r="O1099">
        <v>32</v>
      </c>
      <c r="P1099" t="s">
        <v>1902</v>
      </c>
      <c r="Q1099" t="str">
        <f t="shared" si="103"/>
        <v/>
      </c>
      <c r="R1099" t="str">
        <f t="shared" si="104"/>
        <v/>
      </c>
      <c r="S1099" t="str">
        <f t="shared" si="105"/>
        <v/>
      </c>
      <c r="T1099" t="s">
        <v>6</v>
      </c>
      <c r="V1099" t="str">
        <f t="shared" si="106"/>
        <v>Pauley,G*hSDN</v>
      </c>
      <c r="W1099" t="str">
        <f>IF(T1099&lt;&gt;"multiple",IF(ISERROR(VLOOKUP(SUBSTITUTE(SUBSTITUTE(V1099,"*","~*"),"+","~+"),playerChgs!G$2:H$411,2,FALSE)),"",VLOOKUP(SUBSTITUTE(SUBSTITUTE(V1099,"*","~*"),"+","~+"),playerChgs!G$2:H$411,2,FALSE)),"")</f>
        <v/>
      </c>
      <c r="X1099" t="str">
        <f t="shared" si="107"/>
        <v>Pauley,G*hSDN</v>
      </c>
    </row>
    <row r="1100" spans="1:24" x14ac:dyDescent="0.25">
      <c r="A1100" s="7" t="str">
        <f t="shared" si="102"/>
        <v/>
      </c>
      <c r="B1100" s="4" t="str">
        <f>IF(copyYourOldExportHere!G1100="x",IF(copyYourOldExportHere!A1100="","",copyYourOldExportHere!A1100),"")</f>
        <v/>
      </c>
      <c r="C1100" s="4" t="str">
        <f>IF(copyYourOldExportHere!G1100="x",IF(copyYourOldExportHere!B1100="","",copyYourOldExportHere!B1100),"")</f>
        <v/>
      </c>
      <c r="D1100" s="4" t="str">
        <f>IF(copyYourOldExportHere!G1100="x",IF(copyYourOldExportHere!C1100="","",copyYourOldExportHere!C1100),"")</f>
        <v/>
      </c>
      <c r="E1100" s="4" t="str">
        <f>IF(copyYourOldExportHere!G1100="x",IF(copyYourOldExportHere!D1100="","",copyYourOldExportHere!D1100),"")</f>
        <v/>
      </c>
      <c r="F1100" s="4" t="str">
        <f>IF(copyYourOldExportHere!G1100="x",IF(copyYourOldExportHere!E1100="","",copyYourOldExportHere!E1100),"")</f>
        <v/>
      </c>
      <c r="G1100" s="4" t="str">
        <f>IF(copyYourOldExportHere!G1100="x",IF(copyYourOldExportHere!F1100="","",copyYourOldExportHere!F1100),"")</f>
        <v/>
      </c>
      <c r="H1100" s="4" t="str">
        <f>IF(copyYourOldExportHere!G1100="x",IF(copyYourOldExportHere!G1100="","",copyYourOldExportHere!G1100),"")</f>
        <v/>
      </c>
      <c r="I1100" s="4" t="str">
        <f>IF(copyYourOldExportHere!G1100="x",IF(copyYourOldExportHere!H1100="","",copyYourOldExportHere!H1100),"")</f>
        <v/>
      </c>
      <c r="J1100" s="4" t="str">
        <f>IF(copyYourOldExportHere!G1100="x",IF(copyYourOldExportHere!I1100="","",copyYourOldExportHere!I1100),"")</f>
        <v/>
      </c>
      <c r="K1100">
        <v>1099</v>
      </c>
      <c r="L1100" t="s">
        <v>50</v>
      </c>
      <c r="M1100" t="s">
        <v>1135</v>
      </c>
      <c r="N1100" t="s">
        <v>22</v>
      </c>
      <c r="O1100">
        <v>100</v>
      </c>
      <c r="P1100" t="s">
        <v>69</v>
      </c>
      <c r="Q1100" t="str">
        <f t="shared" si="103"/>
        <v/>
      </c>
      <c r="R1100" t="str">
        <f t="shared" si="104"/>
        <v/>
      </c>
      <c r="S1100" t="str">
        <f t="shared" si="105"/>
        <v/>
      </c>
      <c r="V1100" t="str">
        <f t="shared" si="106"/>
        <v>Paxton,J*pBOA</v>
      </c>
      <c r="W1100" t="str">
        <f>IF(T1100&lt;&gt;"multiple",IF(ISERROR(VLOOKUP(SUBSTITUTE(SUBSTITUTE(V1100,"*","~*"),"+","~+"),playerChgs!G$2:H$411,2,FALSE)),"",VLOOKUP(SUBSTITUTE(SUBSTITUTE(V1100,"*","~*"),"+","~+"),playerChgs!G$2:H$411,2,FALSE)),"")</f>
        <v/>
      </c>
      <c r="X1100" t="str">
        <f t="shared" si="107"/>
        <v>Paxton,J*pBOA</v>
      </c>
    </row>
    <row r="1101" spans="1:24" x14ac:dyDescent="0.25">
      <c r="A1101" s="7" t="str">
        <f t="shared" si="102"/>
        <v/>
      </c>
      <c r="B1101" s="4" t="str">
        <f>IF(copyYourOldExportHere!G1101="x",IF(copyYourOldExportHere!A1101="","",copyYourOldExportHere!A1101),"")</f>
        <v/>
      </c>
      <c r="C1101" s="4" t="str">
        <f>IF(copyYourOldExportHere!G1101="x",IF(copyYourOldExportHere!B1101="","",copyYourOldExportHere!B1101),"")</f>
        <v/>
      </c>
      <c r="D1101" s="4" t="str">
        <f>IF(copyYourOldExportHere!G1101="x",IF(copyYourOldExportHere!C1101="","",copyYourOldExportHere!C1101),"")</f>
        <v/>
      </c>
      <c r="E1101" s="4" t="str">
        <f>IF(copyYourOldExportHere!G1101="x",IF(copyYourOldExportHere!D1101="","",copyYourOldExportHere!D1101),"")</f>
        <v/>
      </c>
      <c r="F1101" s="4" t="str">
        <f>IF(copyYourOldExportHere!G1101="x",IF(copyYourOldExportHere!E1101="","",copyYourOldExportHere!E1101),"")</f>
        <v/>
      </c>
      <c r="G1101" s="4" t="str">
        <f>IF(copyYourOldExportHere!G1101="x",IF(copyYourOldExportHere!F1101="","",copyYourOldExportHere!F1101),"")</f>
        <v/>
      </c>
      <c r="H1101" s="4" t="str">
        <f>IF(copyYourOldExportHere!G1101="x",IF(copyYourOldExportHere!G1101="","",copyYourOldExportHere!G1101),"")</f>
        <v/>
      </c>
      <c r="I1101" s="4" t="str">
        <f>IF(copyYourOldExportHere!G1101="x",IF(copyYourOldExportHere!H1101="","",copyYourOldExportHere!H1101),"")</f>
        <v/>
      </c>
      <c r="J1101" s="4" t="str">
        <f>IF(copyYourOldExportHere!G1101="x",IF(copyYourOldExportHere!I1101="","",copyYourOldExportHere!I1101),"")</f>
        <v/>
      </c>
      <c r="K1101">
        <v>1100</v>
      </c>
      <c r="L1101" t="s">
        <v>29</v>
      </c>
      <c r="M1101" t="s">
        <v>1135</v>
      </c>
      <c r="N1101" t="s">
        <v>22</v>
      </c>
      <c r="O1101">
        <v>89</v>
      </c>
      <c r="P1101" t="s">
        <v>69</v>
      </c>
      <c r="Q1101" t="str">
        <f t="shared" si="103"/>
        <v/>
      </c>
      <c r="R1101" t="str">
        <f t="shared" si="104"/>
        <v/>
      </c>
      <c r="S1101" t="str">
        <f t="shared" si="105"/>
        <v/>
      </c>
      <c r="T1101" t="s">
        <v>7</v>
      </c>
      <c r="V1101" t="str">
        <f t="shared" si="106"/>
        <v>Paxton,J*pLAN</v>
      </c>
      <c r="W1101" t="str">
        <f>IF(T1101&lt;&gt;"multiple",IF(ISERROR(VLOOKUP(SUBSTITUTE(SUBSTITUTE(V1101,"*","~*"),"+","~+"),playerChgs!G$2:H$411,2,FALSE)),"",VLOOKUP(SUBSTITUTE(SUBSTITUTE(V1101,"*","~*"),"+","~+"),playerChgs!G$2:H$411,2,FALSE)),"")</f>
        <v/>
      </c>
      <c r="X1101" t="str">
        <f t="shared" si="107"/>
        <v>Paxton,J*pLAN</v>
      </c>
    </row>
    <row r="1102" spans="1:24" x14ac:dyDescent="0.25">
      <c r="A1102" s="7" t="str">
        <f t="shared" si="102"/>
        <v/>
      </c>
      <c r="B1102" s="4" t="str">
        <f>IF(copyYourOldExportHere!G1102="x",IF(copyYourOldExportHere!A1102="","",copyYourOldExportHere!A1102),"")</f>
        <v/>
      </c>
      <c r="C1102" s="4" t="str">
        <f>IF(copyYourOldExportHere!G1102="x",IF(copyYourOldExportHere!B1102="","",copyYourOldExportHere!B1102),"")</f>
        <v/>
      </c>
      <c r="D1102" s="4" t="str">
        <f>IF(copyYourOldExportHere!G1102="x",IF(copyYourOldExportHere!C1102="","",copyYourOldExportHere!C1102),"")</f>
        <v/>
      </c>
      <c r="E1102" s="4" t="str">
        <f>IF(copyYourOldExportHere!G1102="x",IF(copyYourOldExportHere!D1102="","",copyYourOldExportHere!D1102),"")</f>
        <v/>
      </c>
      <c r="F1102" s="4" t="str">
        <f>IF(copyYourOldExportHere!G1102="x",IF(copyYourOldExportHere!E1102="","",copyYourOldExportHere!E1102),"")</f>
        <v/>
      </c>
      <c r="G1102" s="4" t="str">
        <f>IF(copyYourOldExportHere!G1102="x",IF(copyYourOldExportHere!F1102="","",copyYourOldExportHere!F1102),"")</f>
        <v/>
      </c>
      <c r="H1102" s="4" t="str">
        <f>IF(copyYourOldExportHere!G1102="x",IF(copyYourOldExportHere!G1102="","",copyYourOldExportHere!G1102),"")</f>
        <v/>
      </c>
      <c r="I1102" s="4" t="str">
        <f>IF(copyYourOldExportHere!G1102="x",IF(copyYourOldExportHere!H1102="","",copyYourOldExportHere!H1102),"")</f>
        <v/>
      </c>
      <c r="J1102" s="4" t="str">
        <f>IF(copyYourOldExportHere!G1102="x",IF(copyYourOldExportHere!I1102="","",copyYourOldExportHere!I1102),"")</f>
        <v/>
      </c>
      <c r="K1102">
        <v>1101</v>
      </c>
      <c r="L1102" t="s">
        <v>50</v>
      </c>
      <c r="M1102" t="s">
        <v>1135</v>
      </c>
      <c r="N1102" t="s">
        <v>22</v>
      </c>
      <c r="O1102">
        <v>11</v>
      </c>
      <c r="P1102" t="s">
        <v>339</v>
      </c>
      <c r="Q1102" t="str">
        <f t="shared" si="103"/>
        <v/>
      </c>
      <c r="R1102" t="str">
        <f t="shared" si="104"/>
        <v/>
      </c>
      <c r="S1102" t="str">
        <f t="shared" si="105"/>
        <v/>
      </c>
      <c r="T1102" t="s">
        <v>7</v>
      </c>
      <c r="V1102" t="str">
        <f t="shared" si="106"/>
        <v>Paxton,J*pBOA</v>
      </c>
      <c r="W1102" t="str">
        <f>IF(T1102&lt;&gt;"multiple",IF(ISERROR(VLOOKUP(SUBSTITUTE(SUBSTITUTE(V1102,"*","~*"),"+","~+"),playerChgs!G$2:H$411,2,FALSE)),"",VLOOKUP(SUBSTITUTE(SUBSTITUTE(V1102,"*","~*"),"+","~+"),playerChgs!G$2:H$411,2,FALSE)),"")</f>
        <v/>
      </c>
      <c r="X1102" t="str">
        <f t="shared" si="107"/>
        <v>Paxton,J*pBOA</v>
      </c>
    </row>
    <row r="1103" spans="1:24" x14ac:dyDescent="0.25">
      <c r="A1103" s="7" t="str">
        <f t="shared" si="102"/>
        <v/>
      </c>
      <c r="B1103" s="4" t="str">
        <f>IF(copyYourOldExportHere!G1103="x",IF(copyYourOldExportHere!A1103="","",copyYourOldExportHere!A1103),"")</f>
        <v/>
      </c>
      <c r="C1103" s="4" t="str">
        <f>IF(copyYourOldExportHere!G1103="x",IF(copyYourOldExportHere!B1103="","",copyYourOldExportHere!B1103),"")</f>
        <v/>
      </c>
      <c r="D1103" s="4" t="str">
        <f>IF(copyYourOldExportHere!G1103="x",IF(copyYourOldExportHere!C1103="","",copyYourOldExportHere!C1103),"")</f>
        <v/>
      </c>
      <c r="E1103" s="4" t="str">
        <f>IF(copyYourOldExportHere!G1103="x",IF(copyYourOldExportHere!D1103="","",copyYourOldExportHere!D1103),"")</f>
        <v/>
      </c>
      <c r="F1103" s="4" t="str">
        <f>IF(copyYourOldExportHere!G1103="x",IF(copyYourOldExportHere!E1103="","",copyYourOldExportHere!E1103),"")</f>
        <v/>
      </c>
      <c r="G1103" s="4" t="str">
        <f>IF(copyYourOldExportHere!G1103="x",IF(copyYourOldExportHere!F1103="","",copyYourOldExportHere!F1103),"")</f>
        <v/>
      </c>
      <c r="H1103" s="4" t="str">
        <f>IF(copyYourOldExportHere!G1103="x",IF(copyYourOldExportHere!G1103="","",copyYourOldExportHere!G1103),"")</f>
        <v/>
      </c>
      <c r="I1103" s="4" t="str">
        <f>IF(copyYourOldExportHere!G1103="x",IF(copyYourOldExportHere!H1103="","",copyYourOldExportHere!H1103),"")</f>
        <v/>
      </c>
      <c r="J1103" s="4" t="str">
        <f>IF(copyYourOldExportHere!G1103="x",IF(copyYourOldExportHere!I1103="","",copyYourOldExportHere!I1103),"")</f>
        <v/>
      </c>
      <c r="K1103">
        <v>1102</v>
      </c>
      <c r="L1103" t="s">
        <v>30</v>
      </c>
      <c r="M1103" t="s">
        <v>470</v>
      </c>
      <c r="N1103" t="s">
        <v>22</v>
      </c>
      <c r="O1103">
        <v>59</v>
      </c>
      <c r="P1103" t="s">
        <v>68</v>
      </c>
      <c r="Q1103" t="str">
        <f t="shared" si="103"/>
        <v/>
      </c>
      <c r="R1103" t="str">
        <f t="shared" si="104"/>
        <v/>
      </c>
      <c r="S1103" t="str">
        <f t="shared" si="105"/>
        <v/>
      </c>
      <c r="V1103" t="str">
        <f t="shared" si="106"/>
        <v>Payamps,JpMLN</v>
      </c>
      <c r="W1103" t="str">
        <f>IF(T1103&lt;&gt;"multiple",IF(ISERROR(VLOOKUP(SUBSTITUTE(SUBSTITUTE(V1103,"*","~*"),"+","~+"),playerChgs!G$2:H$411,2,FALSE)),"",VLOOKUP(SUBSTITUTE(SUBSTITUTE(V1103,"*","~*"),"+","~+"),playerChgs!G$2:H$411,2,FALSE)),"")</f>
        <v/>
      </c>
      <c r="X1103" t="str">
        <f t="shared" si="107"/>
        <v>Payamps,JpMLN</v>
      </c>
    </row>
    <row r="1104" spans="1:24" x14ac:dyDescent="0.25">
      <c r="A1104" s="7" t="str">
        <f t="shared" si="102"/>
        <v/>
      </c>
      <c r="B1104" s="4" t="str">
        <f>IF(copyYourOldExportHere!G1104="x",IF(copyYourOldExportHere!A1104="","",copyYourOldExportHere!A1104),"")</f>
        <v/>
      </c>
      <c r="C1104" s="4" t="str">
        <f>IF(copyYourOldExportHere!G1104="x",IF(copyYourOldExportHere!B1104="","",copyYourOldExportHere!B1104),"")</f>
        <v/>
      </c>
      <c r="D1104" s="4" t="str">
        <f>IF(copyYourOldExportHere!G1104="x",IF(copyYourOldExportHere!C1104="","",copyYourOldExportHere!C1104),"")</f>
        <v/>
      </c>
      <c r="E1104" s="4" t="str">
        <f>IF(copyYourOldExportHere!G1104="x",IF(copyYourOldExportHere!D1104="","",copyYourOldExportHere!D1104),"")</f>
        <v/>
      </c>
      <c r="F1104" s="4" t="str">
        <f>IF(copyYourOldExportHere!G1104="x",IF(copyYourOldExportHere!E1104="","",copyYourOldExportHere!E1104),"")</f>
        <v/>
      </c>
      <c r="G1104" s="4" t="str">
        <f>IF(copyYourOldExportHere!G1104="x",IF(copyYourOldExportHere!F1104="","",copyYourOldExportHere!F1104),"")</f>
        <v/>
      </c>
      <c r="H1104" s="4" t="str">
        <f>IF(copyYourOldExportHere!G1104="x",IF(copyYourOldExportHere!G1104="","",copyYourOldExportHere!G1104),"")</f>
        <v/>
      </c>
      <c r="I1104" s="4" t="str">
        <f>IF(copyYourOldExportHere!G1104="x",IF(copyYourOldExportHere!H1104="","",copyYourOldExportHere!H1104),"")</f>
        <v/>
      </c>
      <c r="J1104" s="4" t="str">
        <f>IF(copyYourOldExportHere!G1104="x",IF(copyYourOldExportHere!I1104="","",copyYourOldExportHere!I1104),"")</f>
        <v/>
      </c>
      <c r="K1104">
        <v>1103</v>
      </c>
      <c r="L1104" t="s">
        <v>24</v>
      </c>
      <c r="M1104" t="s">
        <v>1136</v>
      </c>
      <c r="N1104" t="s">
        <v>22</v>
      </c>
      <c r="O1104">
        <v>66</v>
      </c>
      <c r="P1104" t="s">
        <v>74</v>
      </c>
      <c r="Q1104" t="str">
        <f t="shared" si="103"/>
        <v/>
      </c>
      <c r="R1104" t="str">
        <f t="shared" si="104"/>
        <v/>
      </c>
      <c r="S1104" t="str">
        <f t="shared" si="105"/>
        <v/>
      </c>
      <c r="V1104" t="str">
        <f t="shared" si="106"/>
        <v>Pearson,NpCHN</v>
      </c>
      <c r="W1104" t="str">
        <f>IF(T1104&lt;&gt;"multiple",IF(ISERROR(VLOOKUP(SUBSTITUTE(SUBSTITUTE(V1104,"*","~*"),"+","~+"),playerChgs!G$2:H$411,2,FALSE)),"",VLOOKUP(SUBSTITUTE(SUBSTITUTE(V1104,"*","~*"),"+","~+"),playerChgs!G$2:H$411,2,FALSE)),"")</f>
        <v/>
      </c>
      <c r="X1104" t="str">
        <f t="shared" si="107"/>
        <v>Pearson,NpCHN</v>
      </c>
    </row>
    <row r="1105" spans="1:24" x14ac:dyDescent="0.25">
      <c r="A1105" s="7" t="str">
        <f t="shared" si="102"/>
        <v/>
      </c>
      <c r="B1105" s="4" t="str">
        <f>IF(copyYourOldExportHere!G1105="x",IF(copyYourOldExportHere!A1105="","",copyYourOldExportHere!A1105),"")</f>
        <v/>
      </c>
      <c r="C1105" s="4" t="str">
        <f>IF(copyYourOldExportHere!G1105="x",IF(copyYourOldExportHere!B1105="","",copyYourOldExportHere!B1105),"")</f>
        <v/>
      </c>
      <c r="D1105" s="4" t="str">
        <f>IF(copyYourOldExportHere!G1105="x",IF(copyYourOldExportHere!C1105="","",copyYourOldExportHere!C1105),"")</f>
        <v/>
      </c>
      <c r="E1105" s="4" t="str">
        <f>IF(copyYourOldExportHere!G1105="x",IF(copyYourOldExportHere!D1105="","",copyYourOldExportHere!D1105),"")</f>
        <v/>
      </c>
      <c r="F1105" s="4" t="str">
        <f>IF(copyYourOldExportHere!G1105="x",IF(copyYourOldExportHere!E1105="","",copyYourOldExportHere!E1105),"")</f>
        <v/>
      </c>
      <c r="G1105" s="4" t="str">
        <f>IF(copyYourOldExportHere!G1105="x",IF(copyYourOldExportHere!F1105="","",copyYourOldExportHere!F1105),"")</f>
        <v/>
      </c>
      <c r="H1105" s="4" t="str">
        <f>IF(copyYourOldExportHere!G1105="x",IF(copyYourOldExportHere!G1105="","",copyYourOldExportHere!G1105),"")</f>
        <v/>
      </c>
      <c r="I1105" s="4" t="str">
        <f>IF(copyYourOldExportHere!G1105="x",IF(copyYourOldExportHere!H1105="","",copyYourOldExportHere!H1105),"")</f>
        <v/>
      </c>
      <c r="J1105" s="4" t="str">
        <f>IF(copyYourOldExportHere!G1105="x",IF(copyYourOldExportHere!I1105="","",copyYourOldExportHere!I1105),"")</f>
        <v/>
      </c>
      <c r="K1105">
        <v>1104</v>
      </c>
      <c r="L1105" t="s">
        <v>49</v>
      </c>
      <c r="M1105" t="s">
        <v>1136</v>
      </c>
      <c r="N1105" t="s">
        <v>22</v>
      </c>
      <c r="O1105">
        <v>40</v>
      </c>
      <c r="P1105" t="s">
        <v>74</v>
      </c>
      <c r="Q1105" t="str">
        <f t="shared" si="103"/>
        <v/>
      </c>
      <c r="R1105" t="str">
        <f t="shared" si="104"/>
        <v/>
      </c>
      <c r="S1105" t="str">
        <f t="shared" si="105"/>
        <v/>
      </c>
      <c r="T1105" t="s">
        <v>7</v>
      </c>
      <c r="V1105" t="str">
        <f t="shared" si="106"/>
        <v>Pearson,NpTOA</v>
      </c>
      <c r="W1105" t="str">
        <f>IF(T1105&lt;&gt;"multiple",IF(ISERROR(VLOOKUP(SUBSTITUTE(SUBSTITUTE(V1105,"*","~*"),"+","~+"),playerChgs!G$2:H$411,2,FALSE)),"",VLOOKUP(SUBSTITUTE(SUBSTITUTE(V1105,"*","~*"),"+","~+"),playerChgs!G$2:H$411,2,FALSE)),"")</f>
        <v/>
      </c>
      <c r="X1105" t="str">
        <f t="shared" si="107"/>
        <v>Pearson,NpTOA</v>
      </c>
    </row>
    <row r="1106" spans="1:24" x14ac:dyDescent="0.25">
      <c r="A1106" s="7" t="str">
        <f t="shared" si="102"/>
        <v/>
      </c>
      <c r="B1106" s="4" t="str">
        <f>IF(copyYourOldExportHere!G1106="x",IF(copyYourOldExportHere!A1106="","",copyYourOldExportHere!A1106),"")</f>
        <v/>
      </c>
      <c r="C1106" s="4" t="str">
        <f>IF(copyYourOldExportHere!G1106="x",IF(copyYourOldExportHere!B1106="","",copyYourOldExportHere!B1106),"")</f>
        <v/>
      </c>
      <c r="D1106" s="4" t="str">
        <f>IF(copyYourOldExportHere!G1106="x",IF(copyYourOldExportHere!C1106="","",copyYourOldExportHere!C1106),"")</f>
        <v/>
      </c>
      <c r="E1106" s="4" t="str">
        <f>IF(copyYourOldExportHere!G1106="x",IF(copyYourOldExportHere!D1106="","",copyYourOldExportHere!D1106),"")</f>
        <v/>
      </c>
      <c r="F1106" s="4" t="str">
        <f>IF(copyYourOldExportHere!G1106="x",IF(copyYourOldExportHere!E1106="","",copyYourOldExportHere!E1106),"")</f>
        <v/>
      </c>
      <c r="G1106" s="4" t="str">
        <f>IF(copyYourOldExportHere!G1106="x",IF(copyYourOldExportHere!F1106="","",copyYourOldExportHere!F1106),"")</f>
        <v/>
      </c>
      <c r="H1106" s="4" t="str">
        <f>IF(copyYourOldExportHere!G1106="x",IF(copyYourOldExportHere!G1106="","",copyYourOldExportHere!G1106),"")</f>
        <v/>
      </c>
      <c r="I1106" s="4" t="str">
        <f>IF(copyYourOldExportHere!G1106="x",IF(copyYourOldExportHere!H1106="","",copyYourOldExportHere!H1106),"")</f>
        <v/>
      </c>
      <c r="J1106" s="4" t="str">
        <f>IF(copyYourOldExportHere!G1106="x",IF(copyYourOldExportHere!I1106="","",copyYourOldExportHere!I1106),"")</f>
        <v/>
      </c>
      <c r="K1106">
        <v>1105</v>
      </c>
      <c r="L1106" t="s">
        <v>24</v>
      </c>
      <c r="M1106" t="s">
        <v>1136</v>
      </c>
      <c r="N1106" t="s">
        <v>22</v>
      </c>
      <c r="O1106">
        <v>26</v>
      </c>
      <c r="P1106" t="s">
        <v>60</v>
      </c>
      <c r="Q1106" t="str">
        <f t="shared" si="103"/>
        <v/>
      </c>
      <c r="R1106" t="str">
        <f t="shared" si="104"/>
        <v/>
      </c>
      <c r="S1106" t="str">
        <f t="shared" si="105"/>
        <v/>
      </c>
      <c r="T1106" t="s">
        <v>7</v>
      </c>
      <c r="V1106" t="str">
        <f t="shared" si="106"/>
        <v>Pearson,NpCHN</v>
      </c>
      <c r="W1106" t="str">
        <f>IF(T1106&lt;&gt;"multiple",IF(ISERROR(VLOOKUP(SUBSTITUTE(SUBSTITUTE(V1106,"*","~*"),"+","~+"),playerChgs!G$2:H$411,2,FALSE)),"",VLOOKUP(SUBSTITUTE(SUBSTITUTE(V1106,"*","~*"),"+","~+"),playerChgs!G$2:H$411,2,FALSE)),"")</f>
        <v/>
      </c>
      <c r="X1106" t="str">
        <f t="shared" si="107"/>
        <v>Pearson,NpCHN</v>
      </c>
    </row>
    <row r="1107" spans="1:24" x14ac:dyDescent="0.25">
      <c r="A1107" s="7" t="str">
        <f t="shared" si="102"/>
        <v/>
      </c>
      <c r="B1107" s="4" t="str">
        <f>IF(copyYourOldExportHere!G1107="x",IF(copyYourOldExportHere!A1107="","",copyYourOldExportHere!A1107),"")</f>
        <v/>
      </c>
      <c r="C1107" s="4" t="str">
        <f>IF(copyYourOldExportHere!G1107="x",IF(copyYourOldExportHere!B1107="","",copyYourOldExportHere!B1107),"")</f>
        <v/>
      </c>
      <c r="D1107" s="4" t="str">
        <f>IF(copyYourOldExportHere!G1107="x",IF(copyYourOldExportHere!C1107="","",copyYourOldExportHere!C1107),"")</f>
        <v/>
      </c>
      <c r="E1107" s="4" t="str">
        <f>IF(copyYourOldExportHere!G1107="x",IF(copyYourOldExportHere!D1107="","",copyYourOldExportHere!D1107),"")</f>
        <v/>
      </c>
      <c r="F1107" s="4" t="str">
        <f>IF(copyYourOldExportHere!G1107="x",IF(copyYourOldExportHere!E1107="","",copyYourOldExportHere!E1107),"")</f>
        <v/>
      </c>
      <c r="G1107" s="4" t="str">
        <f>IF(copyYourOldExportHere!G1107="x",IF(copyYourOldExportHere!F1107="","",copyYourOldExportHere!F1107),"")</f>
        <v/>
      </c>
      <c r="H1107" s="4" t="str">
        <f>IF(copyYourOldExportHere!G1107="x",IF(copyYourOldExportHere!G1107="","",copyYourOldExportHere!G1107),"")</f>
        <v/>
      </c>
      <c r="I1107" s="4" t="str">
        <f>IF(copyYourOldExportHere!G1107="x",IF(copyYourOldExportHere!H1107="","",copyYourOldExportHere!H1107),"")</f>
        <v/>
      </c>
      <c r="J1107" s="4" t="str">
        <f>IF(copyYourOldExportHere!G1107="x",IF(copyYourOldExportHere!I1107="","",copyYourOldExportHere!I1107),"")</f>
        <v/>
      </c>
      <c r="K1107">
        <v>1106</v>
      </c>
      <c r="L1107" t="s">
        <v>31</v>
      </c>
      <c r="M1107" t="s">
        <v>166</v>
      </c>
      <c r="N1107" t="s">
        <v>27</v>
      </c>
      <c r="O1107">
        <v>367</v>
      </c>
      <c r="Q1107" t="str">
        <f t="shared" si="103"/>
        <v/>
      </c>
      <c r="R1107" t="str">
        <f t="shared" si="104"/>
        <v/>
      </c>
      <c r="S1107" t="str">
        <f t="shared" si="105"/>
        <v/>
      </c>
      <c r="V1107" t="str">
        <f t="shared" si="106"/>
        <v>Pederson,J*hARN</v>
      </c>
      <c r="W1107" t="str">
        <f>IF(T1107&lt;&gt;"multiple",IF(ISERROR(VLOOKUP(SUBSTITUTE(SUBSTITUTE(V1107,"*","~*"),"+","~+"),playerChgs!G$2:H$411,2,FALSE)),"",VLOOKUP(SUBSTITUTE(SUBSTITUTE(V1107,"*","~*"),"+","~+"),playerChgs!G$2:H$411,2,FALSE)),"")</f>
        <v/>
      </c>
      <c r="X1107" t="str">
        <f t="shared" si="107"/>
        <v>Pederson,J*hARN</v>
      </c>
    </row>
    <row r="1108" spans="1:24" x14ac:dyDescent="0.25">
      <c r="A1108" s="7" t="str">
        <f t="shared" si="102"/>
        <v/>
      </c>
      <c r="B1108" s="4" t="str">
        <f>IF(copyYourOldExportHere!G1108="x",IF(copyYourOldExportHere!A1108="","",copyYourOldExportHere!A1108),"")</f>
        <v/>
      </c>
      <c r="C1108" s="4" t="str">
        <f>IF(copyYourOldExportHere!G1108="x",IF(copyYourOldExportHere!B1108="","",copyYourOldExportHere!B1108),"")</f>
        <v/>
      </c>
      <c r="D1108" s="4" t="str">
        <f>IF(copyYourOldExportHere!G1108="x",IF(copyYourOldExportHere!C1108="","",copyYourOldExportHere!C1108),"")</f>
        <v/>
      </c>
      <c r="E1108" s="4" t="str">
        <f>IF(copyYourOldExportHere!G1108="x",IF(copyYourOldExportHere!D1108="","",copyYourOldExportHere!D1108),"")</f>
        <v/>
      </c>
      <c r="F1108" s="4" t="str">
        <f>IF(copyYourOldExportHere!G1108="x",IF(copyYourOldExportHere!E1108="","",copyYourOldExportHere!E1108),"")</f>
        <v/>
      </c>
      <c r="G1108" s="4" t="str">
        <f>IF(copyYourOldExportHere!G1108="x",IF(copyYourOldExportHere!F1108="","",copyYourOldExportHere!F1108),"")</f>
        <v/>
      </c>
      <c r="H1108" s="4" t="str">
        <f>IF(copyYourOldExportHere!G1108="x",IF(copyYourOldExportHere!G1108="","",copyYourOldExportHere!G1108),"")</f>
        <v/>
      </c>
      <c r="I1108" s="4" t="str">
        <f>IF(copyYourOldExportHere!G1108="x",IF(copyYourOldExportHere!H1108="","",copyYourOldExportHere!H1108),"")</f>
        <v/>
      </c>
      <c r="J1108" s="4" t="str">
        <f>IF(copyYourOldExportHere!G1108="x",IF(copyYourOldExportHere!I1108="","",copyYourOldExportHere!I1108),"")</f>
        <v/>
      </c>
      <c r="K1108">
        <v>1107</v>
      </c>
      <c r="L1108" t="s">
        <v>30</v>
      </c>
      <c r="M1108" t="s">
        <v>695</v>
      </c>
      <c r="N1108" t="s">
        <v>22</v>
      </c>
      <c r="O1108">
        <v>51</v>
      </c>
      <c r="P1108" t="s">
        <v>74</v>
      </c>
      <c r="Q1108" t="str">
        <f t="shared" si="103"/>
        <v/>
      </c>
      <c r="R1108" t="str">
        <f t="shared" si="104"/>
        <v/>
      </c>
      <c r="S1108" t="str">
        <f t="shared" si="105"/>
        <v/>
      </c>
      <c r="V1108" t="str">
        <f t="shared" si="106"/>
        <v>Peguero,EpMLN</v>
      </c>
      <c r="W1108" t="str">
        <f>IF(T1108&lt;&gt;"multiple",IF(ISERROR(VLOOKUP(SUBSTITUTE(SUBSTITUTE(V1108,"*","~*"),"+","~+"),playerChgs!G$2:H$411,2,FALSE)),"",VLOOKUP(SUBSTITUTE(SUBSTITUTE(V1108,"*","~*"),"+","~+"),playerChgs!G$2:H$411,2,FALSE)),"")</f>
        <v/>
      </c>
      <c r="X1108" t="str">
        <f t="shared" si="107"/>
        <v>Peguero,EpMLN</v>
      </c>
    </row>
    <row r="1109" spans="1:24" x14ac:dyDescent="0.25">
      <c r="A1109" s="7" t="str">
        <f t="shared" si="102"/>
        <v/>
      </c>
      <c r="B1109" s="4" t="str">
        <f>IF(copyYourOldExportHere!G1109="x",IF(copyYourOldExportHere!A1109="","",copyYourOldExportHere!A1109),"")</f>
        <v/>
      </c>
      <c r="C1109" s="4" t="str">
        <f>IF(copyYourOldExportHere!G1109="x",IF(copyYourOldExportHere!B1109="","",copyYourOldExportHere!B1109),"")</f>
        <v/>
      </c>
      <c r="D1109" s="4" t="str">
        <f>IF(copyYourOldExportHere!G1109="x",IF(copyYourOldExportHere!C1109="","",copyYourOldExportHere!C1109),"")</f>
        <v/>
      </c>
      <c r="E1109" s="4" t="str">
        <f>IF(copyYourOldExportHere!G1109="x",IF(copyYourOldExportHere!D1109="","",copyYourOldExportHere!D1109),"")</f>
        <v/>
      </c>
      <c r="F1109" s="4" t="str">
        <f>IF(copyYourOldExportHere!G1109="x",IF(copyYourOldExportHere!E1109="","",copyYourOldExportHere!E1109),"")</f>
        <v/>
      </c>
      <c r="G1109" s="4" t="str">
        <f>IF(copyYourOldExportHere!G1109="x",IF(copyYourOldExportHere!F1109="","",copyYourOldExportHere!F1109),"")</f>
        <v/>
      </c>
      <c r="H1109" s="4" t="str">
        <f>IF(copyYourOldExportHere!G1109="x",IF(copyYourOldExportHere!G1109="","",copyYourOldExportHere!G1109),"")</f>
        <v/>
      </c>
      <c r="I1109" s="4" t="str">
        <f>IF(copyYourOldExportHere!G1109="x",IF(copyYourOldExportHere!H1109="","",copyYourOldExportHere!H1109),"")</f>
        <v/>
      </c>
      <c r="J1109" s="4" t="str">
        <f>IF(copyYourOldExportHere!G1109="x",IF(copyYourOldExportHere!I1109="","",copyYourOldExportHere!I1109),"")</f>
        <v/>
      </c>
      <c r="K1109">
        <v>1108</v>
      </c>
      <c r="L1109" t="s">
        <v>32</v>
      </c>
      <c r="M1109" t="s">
        <v>885</v>
      </c>
      <c r="N1109" t="s">
        <v>27</v>
      </c>
      <c r="O1109">
        <v>10</v>
      </c>
      <c r="P1109" t="s">
        <v>1903</v>
      </c>
      <c r="Q1109" t="str">
        <f t="shared" si="103"/>
        <v/>
      </c>
      <c r="R1109" t="str">
        <f t="shared" si="104"/>
        <v/>
      </c>
      <c r="S1109" t="str">
        <f t="shared" si="105"/>
        <v/>
      </c>
      <c r="T1109" t="s">
        <v>6</v>
      </c>
      <c r="V1109" t="str">
        <f t="shared" si="106"/>
        <v>Peguero,LhPIN</v>
      </c>
      <c r="W1109" t="str">
        <f>IF(T1109&lt;&gt;"multiple",IF(ISERROR(VLOOKUP(SUBSTITUTE(SUBSTITUTE(V1109,"*","~*"),"+","~+"),playerChgs!G$2:H$411,2,FALSE)),"",VLOOKUP(SUBSTITUTE(SUBSTITUTE(V1109,"*","~*"),"+","~+"),playerChgs!G$2:H$411,2,FALSE)),"")</f>
        <v/>
      </c>
      <c r="X1109" t="str">
        <f t="shared" si="107"/>
        <v>Peguero,LhPIN</v>
      </c>
    </row>
    <row r="1110" spans="1:24" x14ac:dyDescent="0.25">
      <c r="A1110" s="7" t="str">
        <f t="shared" si="102"/>
        <v/>
      </c>
      <c r="B1110" s="4" t="str">
        <f>IF(copyYourOldExportHere!G1110="x",IF(copyYourOldExportHere!A1110="","",copyYourOldExportHere!A1110),"")</f>
        <v/>
      </c>
      <c r="C1110" s="4" t="str">
        <f>IF(copyYourOldExportHere!G1110="x",IF(copyYourOldExportHere!B1110="","",copyYourOldExportHere!B1110),"")</f>
        <v/>
      </c>
      <c r="D1110" s="4" t="str">
        <f>IF(copyYourOldExportHere!G1110="x",IF(copyYourOldExportHere!C1110="","",copyYourOldExportHere!C1110),"")</f>
        <v/>
      </c>
      <c r="E1110" s="4" t="str">
        <f>IF(copyYourOldExportHere!G1110="x",IF(copyYourOldExportHere!D1110="","",copyYourOldExportHere!D1110),"")</f>
        <v/>
      </c>
      <c r="F1110" s="4" t="str">
        <f>IF(copyYourOldExportHere!G1110="x",IF(copyYourOldExportHere!E1110="","",copyYourOldExportHere!E1110),"")</f>
        <v/>
      </c>
      <c r="G1110" s="4" t="str">
        <f>IF(copyYourOldExportHere!G1110="x",IF(copyYourOldExportHere!F1110="","",copyYourOldExportHere!F1110),"")</f>
        <v/>
      </c>
      <c r="H1110" s="4" t="str">
        <f>IF(copyYourOldExportHere!G1110="x",IF(copyYourOldExportHere!G1110="","",copyYourOldExportHere!G1110),"")</f>
        <v/>
      </c>
      <c r="I1110" s="4" t="str">
        <f>IF(copyYourOldExportHere!G1110="x",IF(copyYourOldExportHere!H1110="","",copyYourOldExportHere!H1110),"")</f>
        <v/>
      </c>
      <c r="J1110" s="4" t="str">
        <f>IF(copyYourOldExportHere!G1110="x",IF(copyYourOldExportHere!I1110="","",copyYourOldExportHere!I1110),"")</f>
        <v/>
      </c>
      <c r="K1110">
        <v>1109</v>
      </c>
      <c r="L1110" t="s">
        <v>118</v>
      </c>
      <c r="M1110" t="s">
        <v>886</v>
      </c>
      <c r="N1110" t="s">
        <v>27</v>
      </c>
      <c r="O1110">
        <v>602</v>
      </c>
      <c r="P1110" t="s">
        <v>1904</v>
      </c>
      <c r="Q1110" t="str">
        <f t="shared" si="103"/>
        <v/>
      </c>
      <c r="R1110" t="str">
        <f t="shared" si="104"/>
        <v/>
      </c>
      <c r="S1110" t="str">
        <f t="shared" si="105"/>
        <v/>
      </c>
      <c r="V1110" t="str">
        <f t="shared" si="106"/>
        <v>Pena,JhHOA</v>
      </c>
      <c r="W1110" t="str">
        <f>IF(T1110&lt;&gt;"multiple",IF(ISERROR(VLOOKUP(SUBSTITUTE(SUBSTITUTE(V1110,"*","~*"),"+","~+"),playerChgs!G$2:H$411,2,FALSE)),"",VLOOKUP(SUBSTITUTE(SUBSTITUTE(V1110,"*","~*"),"+","~+"),playerChgs!G$2:H$411,2,FALSE)),"")</f>
        <v/>
      </c>
      <c r="X1110" t="str">
        <f t="shared" si="107"/>
        <v>Pena,JhHOA</v>
      </c>
    </row>
    <row r="1111" spans="1:24" x14ac:dyDescent="0.25">
      <c r="A1111" s="7" t="str">
        <f t="shared" si="102"/>
        <v/>
      </c>
      <c r="B1111" s="4" t="str">
        <f>IF(copyYourOldExportHere!G1111="x",IF(copyYourOldExportHere!A1111="","",copyYourOldExportHere!A1111),"")</f>
        <v/>
      </c>
      <c r="C1111" s="4" t="str">
        <f>IF(copyYourOldExportHere!G1111="x",IF(copyYourOldExportHere!B1111="","",copyYourOldExportHere!B1111),"")</f>
        <v/>
      </c>
      <c r="D1111" s="4" t="str">
        <f>IF(copyYourOldExportHere!G1111="x",IF(copyYourOldExportHere!C1111="","",copyYourOldExportHere!C1111),"")</f>
        <v/>
      </c>
      <c r="E1111" s="4" t="str">
        <f>IF(copyYourOldExportHere!G1111="x",IF(copyYourOldExportHere!D1111="","",copyYourOldExportHere!D1111),"")</f>
        <v/>
      </c>
      <c r="F1111" s="4" t="str">
        <f>IF(copyYourOldExportHere!G1111="x",IF(copyYourOldExportHere!E1111="","",copyYourOldExportHere!E1111),"")</f>
        <v/>
      </c>
      <c r="G1111" s="4" t="str">
        <f>IF(copyYourOldExportHere!G1111="x",IF(copyYourOldExportHere!F1111="","",copyYourOldExportHere!F1111),"")</f>
        <v/>
      </c>
      <c r="H1111" s="4" t="str">
        <f>IF(copyYourOldExportHere!G1111="x",IF(copyYourOldExportHere!G1111="","",copyYourOldExportHere!G1111),"")</f>
        <v/>
      </c>
      <c r="I1111" s="4" t="str">
        <f>IF(copyYourOldExportHere!G1111="x",IF(copyYourOldExportHere!H1111="","",copyYourOldExportHere!H1111),"")</f>
        <v/>
      </c>
      <c r="J1111" s="4" t="str">
        <f>IF(copyYourOldExportHere!G1111="x",IF(copyYourOldExportHere!I1111="","",copyYourOldExportHere!I1111),"")</f>
        <v/>
      </c>
      <c r="K1111">
        <v>1110</v>
      </c>
      <c r="L1111" t="s">
        <v>39</v>
      </c>
      <c r="M1111" t="s">
        <v>1905</v>
      </c>
      <c r="N1111" t="s">
        <v>22</v>
      </c>
      <c r="O1111">
        <v>18</v>
      </c>
      <c r="P1111" t="s">
        <v>62</v>
      </c>
      <c r="Q1111" t="str">
        <f t="shared" si="103"/>
        <v/>
      </c>
      <c r="R1111" t="str">
        <f t="shared" si="104"/>
        <v/>
      </c>
      <c r="S1111" t="str">
        <f t="shared" si="105"/>
        <v/>
      </c>
      <c r="T1111" t="s">
        <v>6</v>
      </c>
      <c r="V1111" t="str">
        <f t="shared" si="106"/>
        <v>Pennington,W*pTEA</v>
      </c>
      <c r="W1111" t="str">
        <f>IF(T1111&lt;&gt;"multiple",IF(ISERROR(VLOOKUP(SUBSTITUTE(SUBSTITUTE(V1111,"*","~*"),"+","~+"),playerChgs!G$2:H$411,2,FALSE)),"",VLOOKUP(SUBSTITUTE(SUBSTITUTE(V1111,"*","~*"),"+","~+"),playerChgs!G$2:H$411,2,FALSE)),"")</f>
        <v/>
      </c>
      <c r="X1111" t="str">
        <f t="shared" si="107"/>
        <v>Pennington,W*pTEA</v>
      </c>
    </row>
    <row r="1112" spans="1:24" x14ac:dyDescent="0.25">
      <c r="A1112" s="7" t="str">
        <f t="shared" si="102"/>
        <v/>
      </c>
      <c r="B1112" s="4" t="str">
        <f>IF(copyYourOldExportHere!G1112="x",IF(copyYourOldExportHere!A1112="","",copyYourOldExportHere!A1112),"")</f>
        <v/>
      </c>
      <c r="C1112" s="4" t="str">
        <f>IF(copyYourOldExportHere!G1112="x",IF(copyYourOldExportHere!B1112="","",copyYourOldExportHere!B1112),"")</f>
        <v/>
      </c>
      <c r="D1112" s="4" t="str">
        <f>IF(copyYourOldExportHere!G1112="x",IF(copyYourOldExportHere!C1112="","",copyYourOldExportHere!C1112),"")</f>
        <v/>
      </c>
      <c r="E1112" s="4" t="str">
        <f>IF(copyYourOldExportHere!G1112="x",IF(copyYourOldExportHere!D1112="","",copyYourOldExportHere!D1112),"")</f>
        <v/>
      </c>
      <c r="F1112" s="4" t="str">
        <f>IF(copyYourOldExportHere!G1112="x",IF(copyYourOldExportHere!E1112="","",copyYourOldExportHere!E1112),"")</f>
        <v/>
      </c>
      <c r="G1112" s="4" t="str">
        <f>IF(copyYourOldExportHere!G1112="x",IF(copyYourOldExportHere!F1112="","",copyYourOldExportHere!F1112),"")</f>
        <v/>
      </c>
      <c r="H1112" s="4" t="str">
        <f>IF(copyYourOldExportHere!G1112="x",IF(copyYourOldExportHere!G1112="","",copyYourOldExportHere!G1112),"")</f>
        <v/>
      </c>
      <c r="I1112" s="4" t="str">
        <f>IF(copyYourOldExportHere!G1112="x",IF(copyYourOldExportHere!H1112="","",copyYourOldExportHere!H1112),"")</f>
        <v/>
      </c>
      <c r="J1112" s="4" t="str">
        <f>IF(copyYourOldExportHere!G1112="x",IF(copyYourOldExportHere!I1112="","",copyYourOldExportHere!I1112),"")</f>
        <v/>
      </c>
      <c r="K1112">
        <v>1111</v>
      </c>
      <c r="L1112" t="s">
        <v>50</v>
      </c>
      <c r="M1112" t="s">
        <v>1906</v>
      </c>
      <c r="N1112" t="s">
        <v>22</v>
      </c>
      <c r="O1112">
        <v>4</v>
      </c>
      <c r="P1112" t="s">
        <v>62</v>
      </c>
      <c r="Q1112" t="str">
        <f t="shared" si="103"/>
        <v/>
      </c>
      <c r="R1112" t="str">
        <f t="shared" si="104"/>
        <v/>
      </c>
      <c r="S1112" t="str">
        <f t="shared" si="105"/>
        <v/>
      </c>
      <c r="T1112" t="s">
        <v>6</v>
      </c>
      <c r="V1112" t="str">
        <f t="shared" si="106"/>
        <v>Penrod,Z*pBOA</v>
      </c>
      <c r="W1112" t="str">
        <f>IF(T1112&lt;&gt;"multiple",IF(ISERROR(VLOOKUP(SUBSTITUTE(SUBSTITUTE(V1112,"*","~*"),"+","~+"),playerChgs!G$2:H$411,2,FALSE)),"",VLOOKUP(SUBSTITUTE(SUBSTITUTE(V1112,"*","~*"),"+","~+"),playerChgs!G$2:H$411,2,FALSE)),"")</f>
        <v/>
      </c>
      <c r="X1112" t="str">
        <f t="shared" si="107"/>
        <v>Penrod,Z*pBOA</v>
      </c>
    </row>
    <row r="1113" spans="1:24" x14ac:dyDescent="0.25">
      <c r="A1113" s="7" t="str">
        <f t="shared" si="102"/>
        <v/>
      </c>
      <c r="B1113" s="4" t="str">
        <f>IF(copyYourOldExportHere!G1113="x",IF(copyYourOldExportHere!A1113="","",copyYourOldExportHere!A1113),"")</f>
        <v/>
      </c>
      <c r="C1113" s="4" t="str">
        <f>IF(copyYourOldExportHere!G1113="x",IF(copyYourOldExportHere!B1113="","",copyYourOldExportHere!B1113),"")</f>
        <v/>
      </c>
      <c r="D1113" s="4" t="str">
        <f>IF(copyYourOldExportHere!G1113="x",IF(copyYourOldExportHere!C1113="","",copyYourOldExportHere!C1113),"")</f>
        <v/>
      </c>
      <c r="E1113" s="4" t="str">
        <f>IF(copyYourOldExportHere!G1113="x",IF(copyYourOldExportHere!D1113="","",copyYourOldExportHere!D1113),"")</f>
        <v/>
      </c>
      <c r="F1113" s="4" t="str">
        <f>IF(copyYourOldExportHere!G1113="x",IF(copyYourOldExportHere!E1113="","",copyYourOldExportHere!E1113),"")</f>
        <v/>
      </c>
      <c r="G1113" s="4" t="str">
        <f>IF(copyYourOldExportHere!G1113="x",IF(copyYourOldExportHere!F1113="","",copyYourOldExportHere!F1113),"")</f>
        <v/>
      </c>
      <c r="H1113" s="4" t="str">
        <f>IF(copyYourOldExportHere!G1113="x",IF(copyYourOldExportHere!G1113="","",copyYourOldExportHere!G1113),"")</f>
        <v/>
      </c>
      <c r="I1113" s="4" t="str">
        <f>IF(copyYourOldExportHere!G1113="x",IF(copyYourOldExportHere!H1113="","",copyYourOldExportHere!H1113),"")</f>
        <v/>
      </c>
      <c r="J1113" s="4" t="str">
        <f>IF(copyYourOldExportHere!G1113="x",IF(copyYourOldExportHere!I1113="","",copyYourOldExportHere!I1113),"")</f>
        <v/>
      </c>
      <c r="K1113">
        <v>1112</v>
      </c>
      <c r="L1113" t="s">
        <v>47</v>
      </c>
      <c r="M1113" t="s">
        <v>887</v>
      </c>
      <c r="N1113" t="s">
        <v>22</v>
      </c>
      <c r="O1113">
        <v>130</v>
      </c>
      <c r="P1113" t="s">
        <v>69</v>
      </c>
      <c r="Q1113" t="str">
        <f t="shared" si="103"/>
        <v/>
      </c>
      <c r="R1113" t="str">
        <f t="shared" si="104"/>
        <v/>
      </c>
      <c r="S1113" t="str">
        <f t="shared" si="105"/>
        <v/>
      </c>
      <c r="V1113" t="str">
        <f t="shared" si="106"/>
        <v>Pepiot,RpTBA</v>
      </c>
      <c r="W1113" t="str">
        <f>IF(T1113&lt;&gt;"multiple",IF(ISERROR(VLOOKUP(SUBSTITUTE(SUBSTITUTE(V1113,"*","~*"),"+","~+"),playerChgs!G$2:H$411,2,FALSE)),"",VLOOKUP(SUBSTITUTE(SUBSTITUTE(V1113,"*","~*"),"+","~+"),playerChgs!G$2:H$411,2,FALSE)),"")</f>
        <v/>
      </c>
      <c r="X1113" t="str">
        <f t="shared" si="107"/>
        <v>Pepiot,RpTBA</v>
      </c>
    </row>
    <row r="1114" spans="1:24" x14ac:dyDescent="0.25">
      <c r="A1114" s="7" t="str">
        <f t="shared" si="102"/>
        <v/>
      </c>
      <c r="B1114" s="4" t="str">
        <f>IF(copyYourOldExportHere!G1114="x",IF(copyYourOldExportHere!A1114="","",copyYourOldExportHere!A1114),"")</f>
        <v/>
      </c>
      <c r="C1114" s="4" t="str">
        <f>IF(copyYourOldExportHere!G1114="x",IF(copyYourOldExportHere!B1114="","",copyYourOldExportHere!B1114),"")</f>
        <v/>
      </c>
      <c r="D1114" s="4" t="str">
        <f>IF(copyYourOldExportHere!G1114="x",IF(copyYourOldExportHere!C1114="","",copyYourOldExportHere!C1114),"")</f>
        <v/>
      </c>
      <c r="E1114" s="4" t="str">
        <f>IF(copyYourOldExportHere!G1114="x",IF(copyYourOldExportHere!D1114="","",copyYourOldExportHere!D1114),"")</f>
        <v/>
      </c>
      <c r="F1114" s="4" t="str">
        <f>IF(copyYourOldExportHere!G1114="x",IF(copyYourOldExportHere!E1114="","",copyYourOldExportHere!E1114),"")</f>
        <v/>
      </c>
      <c r="G1114" s="4" t="str">
        <f>IF(copyYourOldExportHere!G1114="x",IF(copyYourOldExportHere!F1114="","",copyYourOldExportHere!F1114),"")</f>
        <v/>
      </c>
      <c r="H1114" s="4" t="str">
        <f>IF(copyYourOldExportHere!G1114="x",IF(copyYourOldExportHere!G1114="","",copyYourOldExportHere!G1114),"")</f>
        <v/>
      </c>
      <c r="I1114" s="4" t="str">
        <f>IF(copyYourOldExportHere!G1114="x",IF(copyYourOldExportHere!H1114="","",copyYourOldExportHere!H1114),"")</f>
        <v/>
      </c>
      <c r="J1114" s="4" t="str">
        <f>IF(copyYourOldExportHere!G1114="x",IF(copyYourOldExportHere!I1114="","",copyYourOldExportHere!I1114),"")</f>
        <v/>
      </c>
      <c r="K1114">
        <v>1113</v>
      </c>
      <c r="L1114" t="s">
        <v>26</v>
      </c>
      <c r="M1114" t="s">
        <v>167</v>
      </c>
      <c r="N1114" t="s">
        <v>27</v>
      </c>
      <c r="O1114">
        <v>236</v>
      </c>
      <c r="P1114" t="s">
        <v>1183</v>
      </c>
      <c r="Q1114" t="str">
        <f t="shared" si="103"/>
        <v/>
      </c>
      <c r="R1114" t="str">
        <f t="shared" si="104"/>
        <v/>
      </c>
      <c r="S1114" t="str">
        <f t="shared" si="105"/>
        <v/>
      </c>
      <c r="V1114" t="str">
        <f t="shared" si="106"/>
        <v>Peralta,D*hSDN</v>
      </c>
      <c r="W1114" t="str">
        <f>IF(T1114&lt;&gt;"multiple",IF(ISERROR(VLOOKUP(SUBSTITUTE(SUBSTITUTE(V1114,"*","~*"),"+","~+"),playerChgs!G$2:H$411,2,FALSE)),"",VLOOKUP(SUBSTITUTE(SUBSTITUTE(V1114,"*","~*"),"+","~+"),playerChgs!G$2:H$411,2,FALSE)),"")</f>
        <v/>
      </c>
      <c r="X1114" t="str">
        <f t="shared" si="107"/>
        <v>Peralta,D*hSDN</v>
      </c>
    </row>
    <row r="1115" spans="1:24" x14ac:dyDescent="0.25">
      <c r="A1115" s="7" t="str">
        <f t="shared" si="102"/>
        <v/>
      </c>
      <c r="B1115" s="4" t="str">
        <f>IF(copyYourOldExportHere!G1115="x",IF(copyYourOldExportHere!A1115="","",copyYourOldExportHere!A1115),"")</f>
        <v/>
      </c>
      <c r="C1115" s="4" t="str">
        <f>IF(copyYourOldExportHere!G1115="x",IF(copyYourOldExportHere!B1115="","",copyYourOldExportHere!B1115),"")</f>
        <v/>
      </c>
      <c r="D1115" s="4" t="str">
        <f>IF(copyYourOldExportHere!G1115="x",IF(copyYourOldExportHere!C1115="","",copyYourOldExportHere!C1115),"")</f>
        <v/>
      </c>
      <c r="E1115" s="4" t="str">
        <f>IF(copyYourOldExportHere!G1115="x",IF(copyYourOldExportHere!D1115="","",copyYourOldExportHere!D1115),"")</f>
        <v/>
      </c>
      <c r="F1115" s="4" t="str">
        <f>IF(copyYourOldExportHere!G1115="x",IF(copyYourOldExportHere!E1115="","",copyYourOldExportHere!E1115),"")</f>
        <v/>
      </c>
      <c r="G1115" s="4" t="str">
        <f>IF(copyYourOldExportHere!G1115="x",IF(copyYourOldExportHere!F1115="","",copyYourOldExportHere!F1115),"")</f>
        <v/>
      </c>
      <c r="H1115" s="4" t="str">
        <f>IF(copyYourOldExportHere!G1115="x",IF(copyYourOldExportHere!G1115="","",copyYourOldExportHere!G1115),"")</f>
        <v/>
      </c>
      <c r="I1115" s="4" t="str">
        <f>IF(copyYourOldExportHere!G1115="x",IF(copyYourOldExportHere!H1115="","",copyYourOldExportHere!H1115),"")</f>
        <v/>
      </c>
      <c r="J1115" s="4" t="str">
        <f>IF(copyYourOldExportHere!G1115="x",IF(copyYourOldExportHere!I1115="","",copyYourOldExportHere!I1115),"")</f>
        <v/>
      </c>
      <c r="K1115">
        <v>1114</v>
      </c>
      <c r="L1115" t="s">
        <v>30</v>
      </c>
      <c r="M1115" t="s">
        <v>380</v>
      </c>
      <c r="N1115" t="s">
        <v>22</v>
      </c>
      <c r="O1115">
        <v>174</v>
      </c>
      <c r="P1115" t="s">
        <v>69</v>
      </c>
      <c r="Q1115" t="str">
        <f t="shared" si="103"/>
        <v/>
      </c>
      <c r="R1115" t="str">
        <f t="shared" si="104"/>
        <v/>
      </c>
      <c r="S1115" t="str">
        <f t="shared" si="105"/>
        <v/>
      </c>
      <c r="V1115" t="str">
        <f t="shared" si="106"/>
        <v>Peralta,FpMLN</v>
      </c>
      <c r="W1115" t="str">
        <f>IF(T1115&lt;&gt;"multiple",IF(ISERROR(VLOOKUP(SUBSTITUTE(SUBSTITUTE(V1115,"*","~*"),"+","~+"),playerChgs!G$2:H$411,2,FALSE)),"",VLOOKUP(SUBSTITUTE(SUBSTITUTE(V1115,"*","~*"),"+","~+"),playerChgs!G$2:H$411,2,FALSE)),"")</f>
        <v/>
      </c>
      <c r="X1115" t="str">
        <f t="shared" si="107"/>
        <v>Peralta,FpMLN</v>
      </c>
    </row>
    <row r="1116" spans="1:24" x14ac:dyDescent="0.25">
      <c r="A1116" s="7" t="str">
        <f t="shared" si="102"/>
        <v/>
      </c>
      <c r="B1116" s="4" t="str">
        <f>IF(copyYourOldExportHere!G1116="x",IF(copyYourOldExportHere!A1116="","",copyYourOldExportHere!A1116),"")</f>
        <v/>
      </c>
      <c r="C1116" s="4" t="str">
        <f>IF(copyYourOldExportHere!G1116="x",IF(copyYourOldExportHere!B1116="","",copyYourOldExportHere!B1116),"")</f>
        <v/>
      </c>
      <c r="D1116" s="4" t="str">
        <f>IF(copyYourOldExportHere!G1116="x",IF(copyYourOldExportHere!C1116="","",copyYourOldExportHere!C1116),"")</f>
        <v/>
      </c>
      <c r="E1116" s="4" t="str">
        <f>IF(copyYourOldExportHere!G1116="x",IF(copyYourOldExportHere!D1116="","",copyYourOldExportHere!D1116),"")</f>
        <v/>
      </c>
      <c r="F1116" s="4" t="str">
        <f>IF(copyYourOldExportHere!G1116="x",IF(copyYourOldExportHere!E1116="","",copyYourOldExportHere!E1116),"")</f>
        <v/>
      </c>
      <c r="G1116" s="4" t="str">
        <f>IF(copyYourOldExportHere!G1116="x",IF(copyYourOldExportHere!F1116="","",copyYourOldExportHere!F1116),"")</f>
        <v/>
      </c>
      <c r="H1116" s="4" t="str">
        <f>IF(copyYourOldExportHere!G1116="x",IF(copyYourOldExportHere!G1116="","",copyYourOldExportHere!G1116),"")</f>
        <v/>
      </c>
      <c r="I1116" s="4" t="str">
        <f>IF(copyYourOldExportHere!G1116="x",IF(copyYourOldExportHere!H1116="","",copyYourOldExportHere!H1116),"")</f>
        <v/>
      </c>
      <c r="J1116" s="4" t="str">
        <f>IF(copyYourOldExportHere!G1116="x",IF(copyYourOldExportHere!I1116="","",copyYourOldExportHere!I1116),"")</f>
        <v/>
      </c>
      <c r="K1116">
        <v>1115</v>
      </c>
      <c r="L1116" t="s">
        <v>46</v>
      </c>
      <c r="M1116" t="s">
        <v>1907</v>
      </c>
      <c r="N1116" t="s">
        <v>22</v>
      </c>
      <c r="O1116">
        <v>12</v>
      </c>
      <c r="P1116" t="s">
        <v>62</v>
      </c>
      <c r="Q1116" t="str">
        <f t="shared" si="103"/>
        <v/>
      </c>
      <c r="R1116" t="str">
        <f t="shared" si="104"/>
        <v/>
      </c>
      <c r="S1116" t="str">
        <f t="shared" si="105"/>
        <v/>
      </c>
      <c r="T1116" t="s">
        <v>6</v>
      </c>
      <c r="V1116" t="str">
        <f t="shared" si="106"/>
        <v>Peralta,L*pCON</v>
      </c>
      <c r="W1116" t="str">
        <f>IF(T1116&lt;&gt;"multiple",IF(ISERROR(VLOOKUP(SUBSTITUTE(SUBSTITUTE(V1116,"*","~*"),"+","~+"),playerChgs!G$2:H$411,2,FALSE)),"",VLOOKUP(SUBSTITUTE(SUBSTITUTE(V1116,"*","~*"),"+","~+"),playerChgs!G$2:H$411,2,FALSE)),"")</f>
        <v/>
      </c>
      <c r="X1116" t="str">
        <f t="shared" si="107"/>
        <v>Peralta,L*pCON</v>
      </c>
    </row>
    <row r="1117" spans="1:24" x14ac:dyDescent="0.25">
      <c r="A1117" s="7" t="str">
        <f t="shared" si="102"/>
        <v/>
      </c>
      <c r="B1117" s="4" t="str">
        <f>IF(copyYourOldExportHere!G1117="x",IF(copyYourOldExportHere!A1117="","",copyYourOldExportHere!A1117),"")</f>
        <v/>
      </c>
      <c r="C1117" s="4" t="str">
        <f>IF(copyYourOldExportHere!G1117="x",IF(copyYourOldExportHere!B1117="","",copyYourOldExportHere!B1117),"")</f>
        <v/>
      </c>
      <c r="D1117" s="4" t="str">
        <f>IF(copyYourOldExportHere!G1117="x",IF(copyYourOldExportHere!C1117="","",copyYourOldExportHere!C1117),"")</f>
        <v/>
      </c>
      <c r="E1117" s="4" t="str">
        <f>IF(copyYourOldExportHere!G1117="x",IF(copyYourOldExportHere!D1117="","",copyYourOldExportHere!D1117),"")</f>
        <v/>
      </c>
      <c r="F1117" s="4" t="str">
        <f>IF(copyYourOldExportHere!G1117="x",IF(copyYourOldExportHere!E1117="","",copyYourOldExportHere!E1117),"")</f>
        <v/>
      </c>
      <c r="G1117" s="4" t="str">
        <f>IF(copyYourOldExportHere!G1117="x",IF(copyYourOldExportHere!F1117="","",copyYourOldExportHere!F1117),"")</f>
        <v/>
      </c>
      <c r="H1117" s="4" t="str">
        <f>IF(copyYourOldExportHere!G1117="x",IF(copyYourOldExportHere!G1117="","",copyYourOldExportHere!G1117),"")</f>
        <v/>
      </c>
      <c r="I1117" s="4" t="str">
        <f>IF(copyYourOldExportHere!G1117="x",IF(copyYourOldExportHere!H1117="","",copyYourOldExportHere!H1117),"")</f>
        <v/>
      </c>
      <c r="J1117" s="4" t="str">
        <f>IF(copyYourOldExportHere!G1117="x",IF(copyYourOldExportHere!I1117="","",copyYourOldExportHere!I1117),"")</f>
        <v/>
      </c>
      <c r="K1117">
        <v>1116</v>
      </c>
      <c r="L1117" t="s">
        <v>23</v>
      </c>
      <c r="M1117" t="s">
        <v>1137</v>
      </c>
      <c r="N1117" t="s">
        <v>22</v>
      </c>
      <c r="O1117">
        <v>15</v>
      </c>
      <c r="P1117" t="s">
        <v>60</v>
      </c>
      <c r="Q1117" t="str">
        <f t="shared" si="103"/>
        <v/>
      </c>
      <c r="R1117" t="str">
        <f t="shared" si="104"/>
        <v/>
      </c>
      <c r="S1117" t="str">
        <f t="shared" si="105"/>
        <v/>
      </c>
      <c r="T1117" t="s">
        <v>6</v>
      </c>
      <c r="V1117" t="str">
        <f t="shared" si="106"/>
        <v>Peralta,S*pCHA</v>
      </c>
      <c r="W1117" t="str">
        <f>IF(T1117&lt;&gt;"multiple",IF(ISERROR(VLOOKUP(SUBSTITUTE(SUBSTITUTE(V1117,"*","~*"),"+","~+"),playerChgs!G$2:H$411,2,FALSE)),"",VLOOKUP(SUBSTITUTE(SUBSTITUTE(V1117,"*","~*"),"+","~+"),playerChgs!G$2:H$411,2,FALSE)),"")</f>
        <v/>
      </c>
      <c r="X1117" t="str">
        <f t="shared" si="107"/>
        <v>Peralta,S*pCHA</v>
      </c>
    </row>
    <row r="1118" spans="1:24" x14ac:dyDescent="0.25">
      <c r="A1118" s="7" t="str">
        <f t="shared" si="102"/>
        <v/>
      </c>
      <c r="B1118" s="4" t="str">
        <f>IF(copyYourOldExportHere!G1118="x",IF(copyYourOldExportHere!A1118="","",copyYourOldExportHere!A1118),"")</f>
        <v/>
      </c>
      <c r="C1118" s="4" t="str">
        <f>IF(copyYourOldExportHere!G1118="x",IF(copyYourOldExportHere!B1118="","",copyYourOldExportHere!B1118),"")</f>
        <v/>
      </c>
      <c r="D1118" s="4" t="str">
        <f>IF(copyYourOldExportHere!G1118="x",IF(copyYourOldExportHere!C1118="","",copyYourOldExportHere!C1118),"")</f>
        <v/>
      </c>
      <c r="E1118" s="4" t="str">
        <f>IF(copyYourOldExportHere!G1118="x",IF(copyYourOldExportHere!D1118="","",copyYourOldExportHere!D1118),"")</f>
        <v/>
      </c>
      <c r="F1118" s="4" t="str">
        <f>IF(copyYourOldExportHere!G1118="x",IF(copyYourOldExportHere!E1118="","",copyYourOldExportHere!E1118),"")</f>
        <v/>
      </c>
      <c r="G1118" s="4" t="str">
        <f>IF(copyYourOldExportHere!G1118="x",IF(copyYourOldExportHere!F1118="","",copyYourOldExportHere!F1118),"")</f>
        <v/>
      </c>
      <c r="H1118" s="4" t="str">
        <f>IF(copyYourOldExportHere!G1118="x",IF(copyYourOldExportHere!G1118="","",copyYourOldExportHere!G1118),"")</f>
        <v/>
      </c>
      <c r="I1118" s="4" t="str">
        <f>IF(copyYourOldExportHere!G1118="x",IF(copyYourOldExportHere!H1118="","",copyYourOldExportHere!H1118),"")</f>
        <v/>
      </c>
      <c r="J1118" s="4" t="str">
        <f>IF(copyYourOldExportHere!G1118="x",IF(copyYourOldExportHere!I1118="","",copyYourOldExportHere!I1118),"")</f>
        <v/>
      </c>
      <c r="K1118">
        <v>1117</v>
      </c>
      <c r="L1118" t="s">
        <v>26</v>
      </c>
      <c r="M1118" t="s">
        <v>296</v>
      </c>
      <c r="N1118" t="s">
        <v>22</v>
      </c>
      <c r="O1118">
        <v>38</v>
      </c>
      <c r="P1118" t="s">
        <v>62</v>
      </c>
      <c r="Q1118" t="str">
        <f t="shared" si="103"/>
        <v/>
      </c>
      <c r="R1118" t="str">
        <f t="shared" si="104"/>
        <v/>
      </c>
      <c r="S1118" t="str">
        <f t="shared" si="105"/>
        <v/>
      </c>
      <c r="V1118" t="str">
        <f t="shared" si="106"/>
        <v>Peralta,W*pSDN</v>
      </c>
      <c r="W1118" t="str">
        <f>IF(T1118&lt;&gt;"multiple",IF(ISERROR(VLOOKUP(SUBSTITUTE(SUBSTITUTE(V1118,"*","~*"),"+","~+"),playerChgs!G$2:H$411,2,FALSE)),"",VLOOKUP(SUBSTITUTE(SUBSTITUTE(V1118,"*","~*"),"+","~+"),playerChgs!G$2:H$411,2,FALSE)),"")</f>
        <v/>
      </c>
      <c r="X1118" t="str">
        <f t="shared" si="107"/>
        <v>Peralta,W*pSDN</v>
      </c>
    </row>
    <row r="1119" spans="1:24" x14ac:dyDescent="0.25">
      <c r="A1119" s="7" t="str">
        <f t="shared" si="102"/>
        <v/>
      </c>
      <c r="B1119" s="4" t="str">
        <f>IF(copyYourOldExportHere!G1119="x",IF(copyYourOldExportHere!A1119="","",copyYourOldExportHere!A1119),"")</f>
        <v/>
      </c>
      <c r="C1119" s="4" t="str">
        <f>IF(copyYourOldExportHere!G1119="x",IF(copyYourOldExportHere!B1119="","",copyYourOldExportHere!B1119),"")</f>
        <v/>
      </c>
      <c r="D1119" s="4" t="str">
        <f>IF(copyYourOldExportHere!G1119="x",IF(copyYourOldExportHere!C1119="","",copyYourOldExportHere!C1119),"")</f>
        <v/>
      </c>
      <c r="E1119" s="4" t="str">
        <f>IF(copyYourOldExportHere!G1119="x",IF(copyYourOldExportHere!D1119="","",copyYourOldExportHere!D1119),"")</f>
        <v/>
      </c>
      <c r="F1119" s="4" t="str">
        <f>IF(copyYourOldExportHere!G1119="x",IF(copyYourOldExportHere!E1119="","",copyYourOldExportHere!E1119),"")</f>
        <v/>
      </c>
      <c r="G1119" s="4" t="str">
        <f>IF(copyYourOldExportHere!G1119="x",IF(copyYourOldExportHere!F1119="","",copyYourOldExportHere!F1119),"")</f>
        <v/>
      </c>
      <c r="H1119" s="4" t="str">
        <f>IF(copyYourOldExportHere!G1119="x",IF(copyYourOldExportHere!G1119="","",copyYourOldExportHere!G1119),"")</f>
        <v/>
      </c>
      <c r="I1119" s="4" t="str">
        <f>IF(copyYourOldExportHere!G1119="x",IF(copyYourOldExportHere!H1119="","",copyYourOldExportHere!H1119),"")</f>
        <v/>
      </c>
      <c r="J1119" s="4" t="str">
        <f>IF(copyYourOldExportHere!G1119="x",IF(copyYourOldExportHere!I1119="","",copyYourOldExportHere!I1119),"")</f>
        <v/>
      </c>
      <c r="K1119">
        <v>1118</v>
      </c>
      <c r="L1119" t="s">
        <v>44</v>
      </c>
      <c r="M1119" t="s">
        <v>888</v>
      </c>
      <c r="N1119" t="s">
        <v>27</v>
      </c>
      <c r="O1119">
        <v>10</v>
      </c>
      <c r="P1119" t="s">
        <v>1092</v>
      </c>
      <c r="Q1119" t="str">
        <f t="shared" si="103"/>
        <v/>
      </c>
      <c r="R1119" t="str">
        <f t="shared" si="104"/>
        <v/>
      </c>
      <c r="S1119" t="str">
        <f t="shared" si="105"/>
        <v/>
      </c>
      <c r="T1119" t="s">
        <v>6</v>
      </c>
      <c r="V1119" t="str">
        <f t="shared" si="106"/>
        <v>Peraza,OhNYA</v>
      </c>
      <c r="W1119" t="str">
        <f>IF(T1119&lt;&gt;"multiple",IF(ISERROR(VLOOKUP(SUBSTITUTE(SUBSTITUTE(V1119,"*","~*"),"+","~+"),playerChgs!G$2:H$411,2,FALSE)),"",VLOOKUP(SUBSTITUTE(SUBSTITUTE(V1119,"*","~*"),"+","~+"),playerChgs!G$2:H$411,2,FALSE)),"")</f>
        <v/>
      </c>
      <c r="X1119" t="str">
        <f t="shared" si="107"/>
        <v>Peraza,OhNYA</v>
      </c>
    </row>
    <row r="1120" spans="1:24" x14ac:dyDescent="0.25">
      <c r="A1120" s="7" t="str">
        <f t="shared" si="102"/>
        <v/>
      </c>
      <c r="B1120" s="4" t="str">
        <f>IF(copyYourOldExportHere!G1120="x",IF(copyYourOldExportHere!A1120="","",copyYourOldExportHere!A1120),"")</f>
        <v/>
      </c>
      <c r="C1120" s="4" t="str">
        <f>IF(copyYourOldExportHere!G1120="x",IF(copyYourOldExportHere!B1120="","",copyYourOldExportHere!B1120),"")</f>
        <v/>
      </c>
      <c r="D1120" s="4" t="str">
        <f>IF(copyYourOldExportHere!G1120="x",IF(copyYourOldExportHere!C1120="","",copyYourOldExportHere!C1120),"")</f>
        <v/>
      </c>
      <c r="E1120" s="4" t="str">
        <f>IF(copyYourOldExportHere!G1120="x",IF(copyYourOldExportHere!D1120="","",copyYourOldExportHere!D1120),"")</f>
        <v/>
      </c>
      <c r="F1120" s="4" t="str">
        <f>IF(copyYourOldExportHere!G1120="x",IF(copyYourOldExportHere!E1120="","",copyYourOldExportHere!E1120),"")</f>
        <v/>
      </c>
      <c r="G1120" s="4" t="str">
        <f>IF(copyYourOldExportHere!G1120="x",IF(copyYourOldExportHere!F1120="","",copyYourOldExportHere!F1120),"")</f>
        <v/>
      </c>
      <c r="H1120" s="4" t="str">
        <f>IF(copyYourOldExportHere!G1120="x",IF(copyYourOldExportHere!G1120="","",copyYourOldExportHere!G1120),"")</f>
        <v/>
      </c>
      <c r="I1120" s="4" t="str">
        <f>IF(copyYourOldExportHere!G1120="x",IF(copyYourOldExportHere!H1120="","",copyYourOldExportHere!H1120),"")</f>
        <v/>
      </c>
      <c r="J1120" s="4" t="str">
        <f>IF(copyYourOldExportHere!G1120="x",IF(copyYourOldExportHere!I1120="","",copyYourOldExportHere!I1120),"")</f>
        <v/>
      </c>
      <c r="K1120">
        <v>1119</v>
      </c>
      <c r="L1120" t="s">
        <v>31</v>
      </c>
      <c r="M1120" t="s">
        <v>696</v>
      </c>
      <c r="N1120" t="s">
        <v>27</v>
      </c>
      <c r="O1120">
        <v>337</v>
      </c>
      <c r="P1120" t="s">
        <v>1001</v>
      </c>
      <c r="Q1120" t="str">
        <f t="shared" si="103"/>
        <v/>
      </c>
      <c r="R1120" t="str">
        <f t="shared" si="104"/>
        <v/>
      </c>
      <c r="S1120" t="str">
        <f t="shared" si="105"/>
        <v/>
      </c>
      <c r="V1120" t="str">
        <f t="shared" si="106"/>
        <v>Perdomo,G+hARN</v>
      </c>
      <c r="W1120" t="str">
        <f>IF(T1120&lt;&gt;"multiple",IF(ISERROR(VLOOKUP(SUBSTITUTE(SUBSTITUTE(V1120,"*","~*"),"+","~+"),playerChgs!G$2:H$411,2,FALSE)),"",VLOOKUP(SUBSTITUTE(SUBSTITUTE(V1120,"*","~*"),"+","~+"),playerChgs!G$2:H$411,2,FALSE)),"")</f>
        <v/>
      </c>
      <c r="X1120" t="str">
        <f t="shared" si="107"/>
        <v>Perdomo,G+hARN</v>
      </c>
    </row>
    <row r="1121" spans="1:24" x14ac:dyDescent="0.25">
      <c r="A1121" s="7" t="str">
        <f t="shared" si="102"/>
        <v/>
      </c>
      <c r="B1121" s="4" t="str">
        <f>IF(copyYourOldExportHere!G1121="x",IF(copyYourOldExportHere!A1121="","",copyYourOldExportHere!A1121),"")</f>
        <v/>
      </c>
      <c r="C1121" s="4" t="str">
        <f>IF(copyYourOldExportHere!G1121="x",IF(copyYourOldExportHere!B1121="","",copyYourOldExportHere!B1121),"")</f>
        <v/>
      </c>
      <c r="D1121" s="4" t="str">
        <f>IF(copyYourOldExportHere!G1121="x",IF(copyYourOldExportHere!C1121="","",copyYourOldExportHere!C1121),"")</f>
        <v/>
      </c>
      <c r="E1121" s="4" t="str">
        <f>IF(copyYourOldExportHere!G1121="x",IF(copyYourOldExportHere!D1121="","",copyYourOldExportHere!D1121),"")</f>
        <v/>
      </c>
      <c r="F1121" s="4" t="str">
        <f>IF(copyYourOldExportHere!G1121="x",IF(copyYourOldExportHere!E1121="","",copyYourOldExportHere!E1121),"")</f>
        <v/>
      </c>
      <c r="G1121" s="4" t="str">
        <f>IF(copyYourOldExportHere!G1121="x",IF(copyYourOldExportHere!F1121="","",copyYourOldExportHere!F1121),"")</f>
        <v/>
      </c>
      <c r="H1121" s="4" t="str">
        <f>IF(copyYourOldExportHere!G1121="x",IF(copyYourOldExportHere!G1121="","",copyYourOldExportHere!G1121),"")</f>
        <v/>
      </c>
      <c r="I1121" s="4" t="str">
        <f>IF(copyYourOldExportHere!G1121="x",IF(copyYourOldExportHere!H1121="","",copyYourOldExportHere!H1121),"")</f>
        <v/>
      </c>
      <c r="J1121" s="4" t="str">
        <f>IF(copyYourOldExportHere!G1121="x",IF(copyYourOldExportHere!I1121="","",copyYourOldExportHere!I1121),"")</f>
        <v/>
      </c>
      <c r="K1121">
        <v>1120</v>
      </c>
      <c r="L1121" t="s">
        <v>102</v>
      </c>
      <c r="M1121" t="s">
        <v>1908</v>
      </c>
      <c r="N1121" t="s">
        <v>27</v>
      </c>
      <c r="O1121">
        <v>39</v>
      </c>
      <c r="P1121" t="s">
        <v>1909</v>
      </c>
      <c r="Q1121" t="str">
        <f t="shared" si="103"/>
        <v/>
      </c>
      <c r="R1121" t="str">
        <f t="shared" si="104"/>
        <v/>
      </c>
      <c r="S1121" t="str">
        <f t="shared" si="105"/>
        <v/>
      </c>
      <c r="T1121" t="s">
        <v>6</v>
      </c>
      <c r="V1121" t="str">
        <f t="shared" si="106"/>
        <v>Pereda,JhMMN</v>
      </c>
      <c r="W1121" t="str">
        <f>IF(T1121&lt;&gt;"multiple",IF(ISERROR(VLOOKUP(SUBSTITUTE(SUBSTITUTE(V1121,"*","~*"),"+","~+"),playerChgs!G$2:H$411,2,FALSE)),"",VLOOKUP(SUBSTITUTE(SUBSTITUTE(V1121,"*","~*"),"+","~+"),playerChgs!G$2:H$411,2,FALSE)),"")</f>
        <v/>
      </c>
      <c r="X1121" t="str">
        <f t="shared" si="107"/>
        <v>Pereda,JhMMN</v>
      </c>
    </row>
    <row r="1122" spans="1:24" x14ac:dyDescent="0.25">
      <c r="A1122" s="7" t="str">
        <f t="shared" si="102"/>
        <v/>
      </c>
      <c r="B1122" s="4" t="str">
        <f>IF(copyYourOldExportHere!G1122="x",IF(copyYourOldExportHere!A1122="","",copyYourOldExportHere!A1122),"")</f>
        <v/>
      </c>
      <c r="C1122" s="4" t="str">
        <f>IF(copyYourOldExportHere!G1122="x",IF(copyYourOldExportHere!B1122="","",copyYourOldExportHere!B1122),"")</f>
        <v/>
      </c>
      <c r="D1122" s="4" t="str">
        <f>IF(copyYourOldExportHere!G1122="x",IF(copyYourOldExportHere!C1122="","",copyYourOldExportHere!C1122),"")</f>
        <v/>
      </c>
      <c r="E1122" s="4" t="str">
        <f>IF(copyYourOldExportHere!G1122="x",IF(copyYourOldExportHere!D1122="","",copyYourOldExportHere!D1122),"")</f>
        <v/>
      </c>
      <c r="F1122" s="4" t="str">
        <f>IF(copyYourOldExportHere!G1122="x",IF(copyYourOldExportHere!E1122="","",copyYourOldExportHere!E1122),"")</f>
        <v/>
      </c>
      <c r="G1122" s="4" t="str">
        <f>IF(copyYourOldExportHere!G1122="x",IF(copyYourOldExportHere!F1122="","",copyYourOldExportHere!F1122),"")</f>
        <v/>
      </c>
      <c r="H1122" s="4" t="str">
        <f>IF(copyYourOldExportHere!G1122="x",IF(copyYourOldExportHere!G1122="","",copyYourOldExportHere!G1122),"")</f>
        <v/>
      </c>
      <c r="I1122" s="4" t="str">
        <f>IF(copyYourOldExportHere!G1122="x",IF(copyYourOldExportHere!H1122="","",copyYourOldExportHere!H1122),"")</f>
        <v/>
      </c>
      <c r="J1122" s="4" t="str">
        <f>IF(copyYourOldExportHere!G1122="x",IF(copyYourOldExportHere!I1122="","",copyYourOldExportHere!I1122),"")</f>
        <v/>
      </c>
      <c r="K1122">
        <v>1121</v>
      </c>
      <c r="L1122" t="s">
        <v>35</v>
      </c>
      <c r="M1122" t="s">
        <v>381</v>
      </c>
      <c r="N1122" t="s">
        <v>22</v>
      </c>
      <c r="O1122">
        <v>54</v>
      </c>
      <c r="P1122" t="s">
        <v>74</v>
      </c>
      <c r="Q1122" t="str">
        <f t="shared" si="103"/>
        <v/>
      </c>
      <c r="R1122" t="str">
        <f t="shared" si="104"/>
        <v/>
      </c>
      <c r="S1122" t="str">
        <f t="shared" si="105"/>
        <v/>
      </c>
      <c r="V1122" t="str">
        <f t="shared" si="106"/>
        <v>Perez,C*pBAA</v>
      </c>
      <c r="W1122" t="str">
        <f>IF(T1122&lt;&gt;"multiple",IF(ISERROR(VLOOKUP(SUBSTITUTE(SUBSTITUTE(V1122,"*","~*"),"+","~+"),playerChgs!G$2:H$411,2,FALSE)),"",VLOOKUP(SUBSTITUTE(SUBSTITUTE(V1122,"*","~*"),"+","~+"),playerChgs!G$2:H$411,2,FALSE)),"")</f>
        <v/>
      </c>
      <c r="X1122" t="str">
        <f t="shared" si="107"/>
        <v>Perez,C*pBAA</v>
      </c>
    </row>
    <row r="1123" spans="1:24" x14ac:dyDescent="0.25">
      <c r="A1123" s="7" t="str">
        <f t="shared" si="102"/>
        <v/>
      </c>
      <c r="B1123" s="4" t="str">
        <f>IF(copyYourOldExportHere!G1123="x",IF(copyYourOldExportHere!A1123="","",copyYourOldExportHere!A1123),"")</f>
        <v/>
      </c>
      <c r="C1123" s="4" t="str">
        <f>IF(copyYourOldExportHere!G1123="x",IF(copyYourOldExportHere!B1123="","",copyYourOldExportHere!B1123),"")</f>
        <v/>
      </c>
      <c r="D1123" s="4" t="str">
        <f>IF(copyYourOldExportHere!G1123="x",IF(copyYourOldExportHere!C1123="","",copyYourOldExportHere!C1123),"")</f>
        <v/>
      </c>
      <c r="E1123" s="4" t="str">
        <f>IF(copyYourOldExportHere!G1123="x",IF(copyYourOldExportHere!D1123="","",copyYourOldExportHere!D1123),"")</f>
        <v/>
      </c>
      <c r="F1123" s="4" t="str">
        <f>IF(copyYourOldExportHere!G1123="x",IF(copyYourOldExportHere!E1123="","",copyYourOldExportHere!E1123),"")</f>
        <v/>
      </c>
      <c r="G1123" s="4" t="str">
        <f>IF(copyYourOldExportHere!G1123="x",IF(copyYourOldExportHere!F1123="","",copyYourOldExportHere!F1123),"")</f>
        <v/>
      </c>
      <c r="H1123" s="4" t="str">
        <f>IF(copyYourOldExportHere!G1123="x",IF(copyYourOldExportHere!G1123="","",copyYourOldExportHere!G1123),"")</f>
        <v/>
      </c>
      <c r="I1123" s="4" t="str">
        <f>IF(copyYourOldExportHere!G1123="x",IF(copyYourOldExportHere!H1123="","",copyYourOldExportHere!H1123),"")</f>
        <v/>
      </c>
      <c r="J1123" s="4" t="str">
        <f>IF(copyYourOldExportHere!G1123="x",IF(copyYourOldExportHere!I1123="","",copyYourOldExportHere!I1123),"")</f>
        <v/>
      </c>
      <c r="K1123">
        <v>1122</v>
      </c>
      <c r="L1123" t="s">
        <v>26</v>
      </c>
      <c r="M1123" t="s">
        <v>113</v>
      </c>
      <c r="N1123" t="s">
        <v>22</v>
      </c>
      <c r="O1123">
        <v>135</v>
      </c>
      <c r="P1123" t="s">
        <v>69</v>
      </c>
      <c r="Q1123" t="str">
        <f t="shared" si="103"/>
        <v/>
      </c>
      <c r="R1123" t="str">
        <f t="shared" si="104"/>
        <v/>
      </c>
      <c r="S1123" t="str">
        <f t="shared" si="105"/>
        <v/>
      </c>
      <c r="V1123" t="str">
        <f t="shared" si="106"/>
        <v>Perez,M*pSDN</v>
      </c>
      <c r="W1123" t="str">
        <f>IF(T1123&lt;&gt;"multiple",IF(ISERROR(VLOOKUP(SUBSTITUTE(SUBSTITUTE(V1123,"*","~*"),"+","~+"),playerChgs!G$2:H$411,2,FALSE)),"",VLOOKUP(SUBSTITUTE(SUBSTITUTE(V1123,"*","~*"),"+","~+"),playerChgs!G$2:H$411,2,FALSE)),"")</f>
        <v/>
      </c>
      <c r="X1123" t="str">
        <f t="shared" si="107"/>
        <v>Perez,M*pSDN</v>
      </c>
    </row>
    <row r="1124" spans="1:24" x14ac:dyDescent="0.25">
      <c r="A1124" s="7" t="str">
        <f t="shared" si="102"/>
        <v/>
      </c>
      <c r="B1124" s="4" t="str">
        <f>IF(copyYourOldExportHere!G1124="x",IF(copyYourOldExportHere!A1124="","",copyYourOldExportHere!A1124),"")</f>
        <v/>
      </c>
      <c r="C1124" s="4" t="str">
        <f>IF(copyYourOldExportHere!G1124="x",IF(copyYourOldExportHere!B1124="","",copyYourOldExportHere!B1124),"")</f>
        <v/>
      </c>
      <c r="D1124" s="4" t="str">
        <f>IF(copyYourOldExportHere!G1124="x",IF(copyYourOldExportHere!C1124="","",copyYourOldExportHere!C1124),"")</f>
        <v/>
      </c>
      <c r="E1124" s="4" t="str">
        <f>IF(copyYourOldExportHere!G1124="x",IF(copyYourOldExportHere!D1124="","",copyYourOldExportHere!D1124),"")</f>
        <v/>
      </c>
      <c r="F1124" s="4" t="str">
        <f>IF(copyYourOldExportHere!G1124="x",IF(copyYourOldExportHere!E1124="","",copyYourOldExportHere!E1124),"")</f>
        <v/>
      </c>
      <c r="G1124" s="4" t="str">
        <f>IF(copyYourOldExportHere!G1124="x",IF(copyYourOldExportHere!F1124="","",copyYourOldExportHere!F1124),"")</f>
        <v/>
      </c>
      <c r="H1124" s="4" t="str">
        <f>IF(copyYourOldExportHere!G1124="x",IF(copyYourOldExportHere!G1124="","",copyYourOldExportHere!G1124),"")</f>
        <v/>
      </c>
      <c r="I1124" s="4" t="str">
        <f>IF(copyYourOldExportHere!G1124="x",IF(copyYourOldExportHere!H1124="","",copyYourOldExportHere!H1124),"")</f>
        <v/>
      </c>
      <c r="J1124" s="4" t="str">
        <f>IF(copyYourOldExportHere!G1124="x",IF(copyYourOldExportHere!I1124="","",copyYourOldExportHere!I1124),"")</f>
        <v/>
      </c>
      <c r="K1124">
        <v>1123</v>
      </c>
      <c r="L1124" t="s">
        <v>37</v>
      </c>
      <c r="M1124" t="s">
        <v>566</v>
      </c>
      <c r="N1124" t="s">
        <v>27</v>
      </c>
      <c r="O1124">
        <v>590</v>
      </c>
      <c r="P1124" t="s">
        <v>1910</v>
      </c>
      <c r="Q1124" t="str">
        <f t="shared" si="103"/>
        <v/>
      </c>
      <c r="R1124" t="str">
        <f t="shared" si="104"/>
        <v/>
      </c>
      <c r="S1124" t="str">
        <f t="shared" si="105"/>
        <v/>
      </c>
      <c r="V1124" t="str">
        <f t="shared" si="106"/>
        <v>Perez,ShKCA</v>
      </c>
      <c r="W1124" t="str">
        <f>IF(T1124&lt;&gt;"multiple",IF(ISERROR(VLOOKUP(SUBSTITUTE(SUBSTITUTE(V1124,"*","~*"),"+","~+"),playerChgs!G$2:H$411,2,FALSE)),"",VLOOKUP(SUBSTITUTE(SUBSTITUTE(V1124,"*","~*"),"+","~+"),playerChgs!G$2:H$411,2,FALSE)),"")</f>
        <v/>
      </c>
      <c r="X1124" t="str">
        <f t="shared" si="107"/>
        <v>Perez,ShKCA</v>
      </c>
    </row>
    <row r="1125" spans="1:24" x14ac:dyDescent="0.25">
      <c r="A1125" s="7" t="str">
        <f t="shared" si="102"/>
        <v/>
      </c>
      <c r="B1125" s="4" t="str">
        <f>IF(copyYourOldExportHere!G1125="x",IF(copyYourOldExportHere!A1125="","",copyYourOldExportHere!A1125),"")</f>
        <v/>
      </c>
      <c r="C1125" s="4" t="str">
        <f>IF(copyYourOldExportHere!G1125="x",IF(copyYourOldExportHere!B1125="","",copyYourOldExportHere!B1125),"")</f>
        <v/>
      </c>
      <c r="D1125" s="4" t="str">
        <f>IF(copyYourOldExportHere!G1125="x",IF(copyYourOldExportHere!C1125="","",copyYourOldExportHere!C1125),"")</f>
        <v/>
      </c>
      <c r="E1125" s="4" t="str">
        <f>IF(copyYourOldExportHere!G1125="x",IF(copyYourOldExportHere!D1125="","",copyYourOldExportHere!D1125),"")</f>
        <v/>
      </c>
      <c r="F1125" s="4" t="str">
        <f>IF(copyYourOldExportHere!G1125="x",IF(copyYourOldExportHere!E1125="","",copyYourOldExportHere!E1125),"")</f>
        <v/>
      </c>
      <c r="G1125" s="4" t="str">
        <f>IF(copyYourOldExportHere!G1125="x",IF(copyYourOldExportHere!F1125="","",copyYourOldExportHere!F1125),"")</f>
        <v/>
      </c>
      <c r="H1125" s="4" t="str">
        <f>IF(copyYourOldExportHere!G1125="x",IF(copyYourOldExportHere!G1125="","",copyYourOldExportHere!G1125),"")</f>
        <v/>
      </c>
      <c r="I1125" s="4" t="str">
        <f>IF(copyYourOldExportHere!G1125="x",IF(copyYourOldExportHere!H1125="","",copyYourOldExportHere!H1125),"")</f>
        <v/>
      </c>
      <c r="J1125" s="4" t="str">
        <f>IF(copyYourOldExportHere!G1125="x",IF(copyYourOldExportHere!I1125="","",copyYourOldExportHere!I1125),"")</f>
        <v/>
      </c>
      <c r="K1125">
        <v>1124</v>
      </c>
      <c r="L1125" t="s">
        <v>48</v>
      </c>
      <c r="M1125" t="s">
        <v>1911</v>
      </c>
      <c r="N1125" t="s">
        <v>27</v>
      </c>
      <c r="O1125">
        <v>389</v>
      </c>
      <c r="P1125" t="s">
        <v>1912</v>
      </c>
      <c r="Q1125" t="str">
        <f t="shared" si="103"/>
        <v/>
      </c>
      <c r="R1125" t="str">
        <f t="shared" si="104"/>
        <v/>
      </c>
      <c r="S1125" t="str">
        <f t="shared" si="105"/>
        <v/>
      </c>
      <c r="V1125" t="str">
        <f t="shared" si="106"/>
        <v>Perez,W+hDEA</v>
      </c>
      <c r="W1125" t="str">
        <f>IF(T1125&lt;&gt;"multiple",IF(ISERROR(VLOOKUP(SUBSTITUTE(SUBSTITUTE(V1125,"*","~*"),"+","~+"),playerChgs!G$2:H$411,2,FALSE)),"",VLOOKUP(SUBSTITUTE(SUBSTITUTE(V1125,"*","~*"),"+","~+"),playerChgs!G$2:H$411,2,FALSE)),"")</f>
        <v/>
      </c>
      <c r="X1125" t="str">
        <f t="shared" si="107"/>
        <v>Perez,W+hDEA</v>
      </c>
    </row>
    <row r="1126" spans="1:24" x14ac:dyDescent="0.25">
      <c r="A1126" s="7" t="str">
        <f t="shared" si="102"/>
        <v/>
      </c>
      <c r="B1126" s="4" t="str">
        <f>IF(copyYourOldExportHere!G1126="x",IF(copyYourOldExportHere!A1126="","",copyYourOldExportHere!A1126),"")</f>
        <v/>
      </c>
      <c r="C1126" s="4" t="str">
        <f>IF(copyYourOldExportHere!G1126="x",IF(copyYourOldExportHere!B1126="","",copyYourOldExportHere!B1126),"")</f>
        <v/>
      </c>
      <c r="D1126" s="4" t="str">
        <f>IF(copyYourOldExportHere!G1126="x",IF(copyYourOldExportHere!C1126="","",copyYourOldExportHere!C1126),"")</f>
        <v/>
      </c>
      <c r="E1126" s="4" t="str">
        <f>IF(copyYourOldExportHere!G1126="x",IF(copyYourOldExportHere!D1126="","",copyYourOldExportHere!D1126),"")</f>
        <v/>
      </c>
      <c r="F1126" s="4" t="str">
        <f>IF(copyYourOldExportHere!G1126="x",IF(copyYourOldExportHere!E1126="","",copyYourOldExportHere!E1126),"")</f>
        <v/>
      </c>
      <c r="G1126" s="4" t="str">
        <f>IF(copyYourOldExportHere!G1126="x",IF(copyYourOldExportHere!F1126="","",copyYourOldExportHere!F1126),"")</f>
        <v/>
      </c>
      <c r="H1126" s="4" t="str">
        <f>IF(copyYourOldExportHere!G1126="x",IF(copyYourOldExportHere!G1126="","",copyYourOldExportHere!G1126),"")</f>
        <v/>
      </c>
      <c r="I1126" s="4" t="str">
        <f>IF(copyYourOldExportHere!G1126="x",IF(copyYourOldExportHere!H1126="","",copyYourOldExportHere!H1126),"")</f>
        <v/>
      </c>
      <c r="J1126" s="4" t="str">
        <f>IF(copyYourOldExportHere!G1126="x",IF(copyYourOldExportHere!I1126="","",copyYourOldExportHere!I1126),"")</f>
        <v/>
      </c>
      <c r="K1126">
        <v>1125</v>
      </c>
      <c r="L1126" t="s">
        <v>30</v>
      </c>
      <c r="M1126" t="s">
        <v>1138</v>
      </c>
      <c r="N1126" t="s">
        <v>27</v>
      </c>
      <c r="O1126">
        <v>383</v>
      </c>
      <c r="P1126" t="s">
        <v>423</v>
      </c>
      <c r="Q1126" t="str">
        <f t="shared" si="103"/>
        <v/>
      </c>
      <c r="R1126" t="str">
        <f t="shared" si="104"/>
        <v/>
      </c>
      <c r="S1126" t="str">
        <f t="shared" si="105"/>
        <v/>
      </c>
      <c r="V1126" t="str">
        <f t="shared" si="106"/>
        <v>Perkins,B+hMLN</v>
      </c>
      <c r="W1126" t="str">
        <f>IF(T1126&lt;&gt;"multiple",IF(ISERROR(VLOOKUP(SUBSTITUTE(SUBSTITUTE(V1126,"*","~*"),"+","~+"),playerChgs!G$2:H$411,2,FALSE)),"",VLOOKUP(SUBSTITUTE(SUBSTITUTE(V1126,"*","~*"),"+","~+"),playerChgs!G$2:H$411,2,FALSE)),"")</f>
        <v/>
      </c>
      <c r="X1126" t="str">
        <f t="shared" si="107"/>
        <v>Perkins,B+hMLN</v>
      </c>
    </row>
    <row r="1127" spans="1:24" x14ac:dyDescent="0.25">
      <c r="A1127" s="7" t="str">
        <f t="shared" si="102"/>
        <v/>
      </c>
      <c r="B1127" s="4" t="str">
        <f>IF(copyYourOldExportHere!G1127="x",IF(copyYourOldExportHere!A1127="","",copyYourOldExportHere!A1127),"")</f>
        <v/>
      </c>
      <c r="C1127" s="4" t="str">
        <f>IF(copyYourOldExportHere!G1127="x",IF(copyYourOldExportHere!B1127="","",copyYourOldExportHere!B1127),"")</f>
        <v/>
      </c>
      <c r="D1127" s="4" t="str">
        <f>IF(copyYourOldExportHere!G1127="x",IF(copyYourOldExportHere!C1127="","",copyYourOldExportHere!C1127),"")</f>
        <v/>
      </c>
      <c r="E1127" s="4" t="str">
        <f>IF(copyYourOldExportHere!G1127="x",IF(copyYourOldExportHere!D1127="","",copyYourOldExportHere!D1127),"")</f>
        <v/>
      </c>
      <c r="F1127" s="4" t="str">
        <f>IF(copyYourOldExportHere!G1127="x",IF(copyYourOldExportHere!E1127="","",copyYourOldExportHere!E1127),"")</f>
        <v/>
      </c>
      <c r="G1127" s="4" t="str">
        <f>IF(copyYourOldExportHere!G1127="x",IF(copyYourOldExportHere!F1127="","",copyYourOldExportHere!F1127),"")</f>
        <v/>
      </c>
      <c r="H1127" s="4" t="str">
        <f>IF(copyYourOldExportHere!G1127="x",IF(copyYourOldExportHere!G1127="","",copyYourOldExportHere!G1127),"")</f>
        <v/>
      </c>
      <c r="I1127" s="4" t="str">
        <f>IF(copyYourOldExportHere!G1127="x",IF(copyYourOldExportHere!H1127="","",copyYourOldExportHere!H1127),"")</f>
        <v/>
      </c>
      <c r="J1127" s="4" t="str">
        <f>IF(copyYourOldExportHere!G1127="x",IF(copyYourOldExportHere!I1127="","",copyYourOldExportHere!I1127),"")</f>
        <v/>
      </c>
      <c r="K1127">
        <v>1126</v>
      </c>
      <c r="L1127" t="s">
        <v>102</v>
      </c>
      <c r="M1127" t="s">
        <v>1913</v>
      </c>
      <c r="N1127" t="s">
        <v>22</v>
      </c>
      <c r="O1127">
        <v>20</v>
      </c>
      <c r="P1127" t="s">
        <v>60</v>
      </c>
      <c r="Q1127" t="str">
        <f t="shared" si="103"/>
        <v/>
      </c>
      <c r="R1127" t="str">
        <f t="shared" si="104"/>
        <v/>
      </c>
      <c r="S1127" t="str">
        <f t="shared" si="105"/>
        <v/>
      </c>
      <c r="V1127" t="str">
        <f t="shared" si="106"/>
        <v>Petersen,MpMMN</v>
      </c>
      <c r="W1127" t="str">
        <f>IF(T1127&lt;&gt;"multiple",IF(ISERROR(VLOOKUP(SUBSTITUTE(SUBSTITUTE(V1127,"*","~*"),"+","~+"),playerChgs!G$2:H$411,2,FALSE)),"",VLOOKUP(SUBSTITUTE(SUBSTITUTE(V1127,"*","~*"),"+","~+"),playerChgs!G$2:H$411,2,FALSE)),"")</f>
        <v/>
      </c>
      <c r="X1127" t="str">
        <f t="shared" si="107"/>
        <v>Petersen,MpMMN</v>
      </c>
    </row>
    <row r="1128" spans="1:24" x14ac:dyDescent="0.25">
      <c r="A1128" s="7" t="str">
        <f t="shared" si="102"/>
        <v/>
      </c>
      <c r="B1128" s="4" t="str">
        <f>IF(copyYourOldExportHere!G1128="x",IF(copyYourOldExportHere!A1128="","",copyYourOldExportHere!A1128),"")</f>
        <v/>
      </c>
      <c r="C1128" s="4" t="str">
        <f>IF(copyYourOldExportHere!G1128="x",IF(copyYourOldExportHere!B1128="","",copyYourOldExportHere!B1128),"")</f>
        <v/>
      </c>
      <c r="D1128" s="4" t="str">
        <f>IF(copyYourOldExportHere!G1128="x",IF(copyYourOldExportHere!C1128="","",copyYourOldExportHere!C1128),"")</f>
        <v/>
      </c>
      <c r="E1128" s="4" t="str">
        <f>IF(copyYourOldExportHere!G1128="x",IF(copyYourOldExportHere!D1128="","",copyYourOldExportHere!D1128),"")</f>
        <v/>
      </c>
      <c r="F1128" s="4" t="str">
        <f>IF(copyYourOldExportHere!G1128="x",IF(copyYourOldExportHere!E1128="","",copyYourOldExportHere!E1128),"")</f>
        <v/>
      </c>
      <c r="G1128" s="4" t="str">
        <f>IF(copyYourOldExportHere!G1128="x",IF(copyYourOldExportHere!F1128="","",copyYourOldExportHere!F1128),"")</f>
        <v/>
      </c>
      <c r="H1128" s="4" t="str">
        <f>IF(copyYourOldExportHere!G1128="x",IF(copyYourOldExportHere!G1128="","",copyYourOldExportHere!G1128),"")</f>
        <v/>
      </c>
      <c r="I1128" s="4" t="str">
        <f>IF(copyYourOldExportHere!G1128="x",IF(copyYourOldExportHere!H1128="","",copyYourOldExportHere!H1128),"")</f>
        <v/>
      </c>
      <c r="J1128" s="4" t="str">
        <f>IF(copyYourOldExportHere!G1128="x",IF(copyYourOldExportHere!I1128="","",copyYourOldExportHere!I1128),"")</f>
        <v/>
      </c>
      <c r="K1128">
        <v>1127</v>
      </c>
      <c r="L1128" t="s">
        <v>25</v>
      </c>
      <c r="M1128" t="s">
        <v>567</v>
      </c>
      <c r="N1128" t="s">
        <v>22</v>
      </c>
      <c r="O1128">
        <v>121</v>
      </c>
      <c r="P1128" t="s">
        <v>67</v>
      </c>
      <c r="Q1128" t="str">
        <f t="shared" si="103"/>
        <v/>
      </c>
      <c r="R1128" t="str">
        <f t="shared" si="104"/>
        <v/>
      </c>
      <c r="S1128" t="str">
        <f t="shared" si="105"/>
        <v/>
      </c>
      <c r="V1128" t="str">
        <f t="shared" si="106"/>
        <v>Peterson,D*pNYN</v>
      </c>
      <c r="W1128" t="str">
        <f>IF(T1128&lt;&gt;"multiple",IF(ISERROR(VLOOKUP(SUBSTITUTE(SUBSTITUTE(V1128,"*","~*"),"+","~+"),playerChgs!G$2:H$411,2,FALSE)),"",VLOOKUP(SUBSTITUTE(SUBSTITUTE(V1128,"*","~*"),"+","~+"),playerChgs!G$2:H$411,2,FALSE)),"")</f>
        <v/>
      </c>
      <c r="X1128" t="str">
        <f t="shared" si="107"/>
        <v>Peterson,D*pNYN</v>
      </c>
    </row>
    <row r="1129" spans="1:24" x14ac:dyDescent="0.25">
      <c r="A1129" s="7" t="str">
        <f t="shared" si="102"/>
        <v/>
      </c>
      <c r="B1129" s="4" t="str">
        <f>IF(copyYourOldExportHere!G1129="x",IF(copyYourOldExportHere!A1129="","",copyYourOldExportHere!A1129),"")</f>
        <v/>
      </c>
      <c r="C1129" s="4" t="str">
        <f>IF(copyYourOldExportHere!G1129="x",IF(copyYourOldExportHere!B1129="","",copyYourOldExportHere!B1129),"")</f>
        <v/>
      </c>
      <c r="D1129" s="4" t="str">
        <f>IF(copyYourOldExportHere!G1129="x",IF(copyYourOldExportHere!C1129="","",copyYourOldExportHere!C1129),"")</f>
        <v/>
      </c>
      <c r="E1129" s="4" t="str">
        <f>IF(copyYourOldExportHere!G1129="x",IF(copyYourOldExportHere!D1129="","",copyYourOldExportHere!D1129),"")</f>
        <v/>
      </c>
      <c r="F1129" s="4" t="str">
        <f>IF(copyYourOldExportHere!G1129="x",IF(copyYourOldExportHere!E1129="","",copyYourOldExportHere!E1129),"")</f>
        <v/>
      </c>
      <c r="G1129" s="4" t="str">
        <f>IF(copyYourOldExportHere!G1129="x",IF(copyYourOldExportHere!F1129="","",copyYourOldExportHere!F1129),"")</f>
        <v/>
      </c>
      <c r="H1129" s="4" t="str">
        <f>IF(copyYourOldExportHere!G1129="x",IF(copyYourOldExportHere!G1129="","",copyYourOldExportHere!G1129),"")</f>
        <v/>
      </c>
      <c r="I1129" s="4" t="str">
        <f>IF(copyYourOldExportHere!G1129="x",IF(copyYourOldExportHere!H1129="","",copyYourOldExportHere!H1129),"")</f>
        <v/>
      </c>
      <c r="J1129" s="4" t="str">
        <f>IF(copyYourOldExportHere!G1129="x",IF(copyYourOldExportHere!I1129="","",copyYourOldExportHere!I1129),"")</f>
        <v/>
      </c>
      <c r="K1129">
        <v>1128</v>
      </c>
      <c r="L1129" t="s">
        <v>31</v>
      </c>
      <c r="M1129" t="s">
        <v>168</v>
      </c>
      <c r="N1129" t="s">
        <v>27</v>
      </c>
      <c r="O1129">
        <v>22</v>
      </c>
      <c r="P1129" t="s">
        <v>1914</v>
      </c>
      <c r="Q1129" t="str">
        <f t="shared" si="103"/>
        <v/>
      </c>
      <c r="R1129" t="str">
        <f t="shared" si="104"/>
        <v/>
      </c>
      <c r="S1129" t="str">
        <f t="shared" si="105"/>
        <v/>
      </c>
      <c r="T1129" t="s">
        <v>6</v>
      </c>
      <c r="V1129" t="str">
        <f t="shared" si="106"/>
        <v>Peterson,J*hARN</v>
      </c>
      <c r="W1129" t="str">
        <f>IF(T1129&lt;&gt;"multiple",IF(ISERROR(VLOOKUP(SUBSTITUTE(SUBSTITUTE(V1129,"*","~*"),"+","~+"),playerChgs!G$2:H$411,2,FALSE)),"",VLOOKUP(SUBSTITUTE(SUBSTITUTE(V1129,"*","~*"),"+","~+"),playerChgs!G$2:H$411,2,FALSE)),"")</f>
        <v/>
      </c>
      <c r="X1129" t="str">
        <f t="shared" si="107"/>
        <v>Peterson,J*hARN</v>
      </c>
    </row>
    <row r="1130" spans="1:24" x14ac:dyDescent="0.25">
      <c r="A1130" s="7" t="str">
        <f t="shared" si="102"/>
        <v/>
      </c>
      <c r="B1130" s="4" t="str">
        <f>IF(copyYourOldExportHere!G1130="x",IF(copyYourOldExportHere!A1130="","",copyYourOldExportHere!A1130),"")</f>
        <v/>
      </c>
      <c r="C1130" s="4" t="str">
        <f>IF(copyYourOldExportHere!G1130="x",IF(copyYourOldExportHere!B1130="","",copyYourOldExportHere!B1130),"")</f>
        <v/>
      </c>
      <c r="D1130" s="4" t="str">
        <f>IF(copyYourOldExportHere!G1130="x",IF(copyYourOldExportHere!C1130="","",copyYourOldExportHere!C1130),"")</f>
        <v/>
      </c>
      <c r="E1130" s="4" t="str">
        <f>IF(copyYourOldExportHere!G1130="x",IF(copyYourOldExportHere!D1130="","",copyYourOldExportHere!D1130),"")</f>
        <v/>
      </c>
      <c r="F1130" s="4" t="str">
        <f>IF(copyYourOldExportHere!G1130="x",IF(copyYourOldExportHere!E1130="","",copyYourOldExportHere!E1130),"")</f>
        <v/>
      </c>
      <c r="G1130" s="4" t="str">
        <f>IF(copyYourOldExportHere!G1130="x",IF(copyYourOldExportHere!F1130="","",copyYourOldExportHere!F1130),"")</f>
        <v/>
      </c>
      <c r="H1130" s="4" t="str">
        <f>IF(copyYourOldExportHere!G1130="x",IF(copyYourOldExportHere!G1130="","",copyYourOldExportHere!G1130),"")</f>
        <v/>
      </c>
      <c r="I1130" s="4" t="str">
        <f>IF(copyYourOldExportHere!G1130="x",IF(copyYourOldExportHere!H1130="","",copyYourOldExportHere!H1130),"")</f>
        <v/>
      </c>
      <c r="J1130" s="4" t="str">
        <f>IF(copyYourOldExportHere!G1130="x",IF(copyYourOldExportHere!I1130="","",copyYourOldExportHere!I1130),"")</f>
        <v/>
      </c>
      <c r="K1130">
        <v>1129</v>
      </c>
      <c r="L1130" t="s">
        <v>31</v>
      </c>
      <c r="M1130" t="s">
        <v>1139</v>
      </c>
      <c r="N1130" t="s">
        <v>22</v>
      </c>
      <c r="O1130">
        <v>182</v>
      </c>
      <c r="P1130" t="s">
        <v>67</v>
      </c>
      <c r="Q1130" t="str">
        <f t="shared" si="103"/>
        <v/>
      </c>
      <c r="R1130" t="str">
        <f t="shared" si="104"/>
        <v/>
      </c>
      <c r="S1130" t="str">
        <f t="shared" si="105"/>
        <v/>
      </c>
      <c r="V1130" t="str">
        <f t="shared" si="106"/>
        <v>Pfaadt,BpARN</v>
      </c>
      <c r="W1130" t="str">
        <f>IF(T1130&lt;&gt;"multiple",IF(ISERROR(VLOOKUP(SUBSTITUTE(SUBSTITUTE(V1130,"*","~*"),"+","~+"),playerChgs!G$2:H$411,2,FALSE)),"",VLOOKUP(SUBSTITUTE(SUBSTITUTE(V1130,"*","~*"),"+","~+"),playerChgs!G$2:H$411,2,FALSE)),"")</f>
        <v/>
      </c>
      <c r="X1130" t="str">
        <f t="shared" si="107"/>
        <v>Pfaadt,BpARN</v>
      </c>
    </row>
    <row r="1131" spans="1:24" x14ac:dyDescent="0.25">
      <c r="A1131" s="7" t="str">
        <f t="shared" si="102"/>
        <v/>
      </c>
      <c r="B1131" s="4" t="str">
        <f>IF(copyYourOldExportHere!G1131="x",IF(copyYourOldExportHere!A1131="","",copyYourOldExportHere!A1131),"")</f>
        <v/>
      </c>
      <c r="C1131" s="4" t="str">
        <f>IF(copyYourOldExportHere!G1131="x",IF(copyYourOldExportHere!B1131="","",copyYourOldExportHere!B1131),"")</f>
        <v/>
      </c>
      <c r="D1131" s="4" t="str">
        <f>IF(copyYourOldExportHere!G1131="x",IF(copyYourOldExportHere!C1131="","",copyYourOldExportHere!C1131),"")</f>
        <v/>
      </c>
      <c r="E1131" s="4" t="str">
        <f>IF(copyYourOldExportHere!G1131="x",IF(copyYourOldExportHere!D1131="","",copyYourOldExportHere!D1131),"")</f>
        <v/>
      </c>
      <c r="F1131" s="4" t="str">
        <f>IF(copyYourOldExportHere!G1131="x",IF(copyYourOldExportHere!E1131="","",copyYourOldExportHere!E1131),"")</f>
        <v/>
      </c>
      <c r="G1131" s="4" t="str">
        <f>IF(copyYourOldExportHere!G1131="x",IF(copyYourOldExportHere!F1131="","",copyYourOldExportHere!F1131),"")</f>
        <v/>
      </c>
      <c r="H1131" s="4" t="str">
        <f>IF(copyYourOldExportHere!G1131="x",IF(copyYourOldExportHere!G1131="","",copyYourOldExportHere!G1131),"")</f>
        <v/>
      </c>
      <c r="I1131" s="4" t="str">
        <f>IF(copyYourOldExportHere!G1131="x",IF(copyYourOldExportHere!H1131="","",copyYourOldExportHere!H1131),"")</f>
        <v/>
      </c>
      <c r="J1131" s="4" t="str">
        <f>IF(copyYourOldExportHere!G1131="x",IF(copyYourOldExportHere!I1131="","",copyYourOldExportHere!I1131),"")</f>
        <v/>
      </c>
      <c r="K1131">
        <v>1130</v>
      </c>
      <c r="L1131" t="s">
        <v>37</v>
      </c>
      <c r="M1131" t="s">
        <v>169</v>
      </c>
      <c r="N1131" t="s">
        <v>27</v>
      </c>
      <c r="O1131">
        <v>440</v>
      </c>
      <c r="P1131" t="s">
        <v>1915</v>
      </c>
      <c r="Q1131" t="str">
        <f t="shared" si="103"/>
        <v/>
      </c>
      <c r="R1131" t="str">
        <f t="shared" si="104"/>
        <v/>
      </c>
      <c r="S1131" t="str">
        <f t="shared" si="105"/>
        <v/>
      </c>
      <c r="V1131" t="str">
        <f t="shared" si="106"/>
        <v>Pham,ThKCA</v>
      </c>
      <c r="W1131" t="str">
        <f>IF(T1131&lt;&gt;"multiple",IF(ISERROR(VLOOKUP(SUBSTITUTE(SUBSTITUTE(V1131,"*","~*"),"+","~+"),playerChgs!G$2:H$411,2,FALSE)),"",VLOOKUP(SUBSTITUTE(SUBSTITUTE(V1131,"*","~*"),"+","~+"),playerChgs!G$2:H$411,2,FALSE)),"")</f>
        <v/>
      </c>
      <c r="X1131" t="str">
        <f t="shared" si="107"/>
        <v>Pham,ThKCA</v>
      </c>
    </row>
    <row r="1132" spans="1:24" x14ac:dyDescent="0.25">
      <c r="A1132" s="7" t="str">
        <f t="shared" si="102"/>
        <v/>
      </c>
      <c r="B1132" s="4" t="str">
        <f>IF(copyYourOldExportHere!G1132="x",IF(copyYourOldExportHere!A1132="","",copyYourOldExportHere!A1132),"")</f>
        <v/>
      </c>
      <c r="C1132" s="4" t="str">
        <f>IF(copyYourOldExportHere!G1132="x",IF(copyYourOldExportHere!B1132="","",copyYourOldExportHere!B1132),"")</f>
        <v/>
      </c>
      <c r="D1132" s="4" t="str">
        <f>IF(copyYourOldExportHere!G1132="x",IF(copyYourOldExportHere!C1132="","",copyYourOldExportHere!C1132),"")</f>
        <v/>
      </c>
      <c r="E1132" s="4" t="str">
        <f>IF(copyYourOldExportHere!G1132="x",IF(copyYourOldExportHere!D1132="","",copyYourOldExportHere!D1132),"")</f>
        <v/>
      </c>
      <c r="F1132" s="4" t="str">
        <f>IF(copyYourOldExportHere!G1132="x",IF(copyYourOldExportHere!E1132="","",copyYourOldExportHere!E1132),"")</f>
        <v/>
      </c>
      <c r="G1132" s="4" t="str">
        <f>IF(copyYourOldExportHere!G1132="x",IF(copyYourOldExportHere!F1132="","",copyYourOldExportHere!F1132),"")</f>
        <v/>
      </c>
      <c r="H1132" s="4" t="str">
        <f>IF(copyYourOldExportHere!G1132="x",IF(copyYourOldExportHere!G1132="","",copyYourOldExportHere!G1132),"")</f>
        <v/>
      </c>
      <c r="I1132" s="4" t="str">
        <f>IF(copyYourOldExportHere!G1132="x",IF(copyYourOldExportHere!H1132="","",copyYourOldExportHere!H1132),"")</f>
        <v/>
      </c>
      <c r="J1132" s="4" t="str">
        <f>IF(copyYourOldExportHere!G1132="x",IF(copyYourOldExportHere!I1132="","",copyYourOldExportHere!I1132),"")</f>
        <v/>
      </c>
      <c r="K1132">
        <v>1131</v>
      </c>
      <c r="L1132" t="s">
        <v>37</v>
      </c>
      <c r="M1132" t="s">
        <v>169</v>
      </c>
      <c r="N1132" t="s">
        <v>27</v>
      </c>
      <c r="O1132">
        <v>372</v>
      </c>
      <c r="P1132" t="s">
        <v>1916</v>
      </c>
      <c r="Q1132" t="str">
        <f t="shared" si="103"/>
        <v/>
      </c>
      <c r="R1132" t="str">
        <f t="shared" si="104"/>
        <v/>
      </c>
      <c r="S1132" t="str">
        <f t="shared" si="105"/>
        <v/>
      </c>
      <c r="T1132" t="s">
        <v>7</v>
      </c>
      <c r="V1132" t="str">
        <f t="shared" si="106"/>
        <v>Pham,ThKCA</v>
      </c>
      <c r="W1132" t="str">
        <f>IF(T1132&lt;&gt;"multiple",IF(ISERROR(VLOOKUP(SUBSTITUTE(SUBSTITUTE(V1132,"*","~*"),"+","~+"),playerChgs!G$2:H$411,2,FALSE)),"",VLOOKUP(SUBSTITUTE(SUBSTITUTE(V1132,"*","~*"),"+","~+"),playerChgs!G$2:H$411,2,FALSE)),"")</f>
        <v/>
      </c>
      <c r="X1132" t="str">
        <f t="shared" si="107"/>
        <v>Pham,ThKCA</v>
      </c>
    </row>
    <row r="1133" spans="1:24" x14ac:dyDescent="0.25">
      <c r="A1133" s="7" t="str">
        <f t="shared" si="102"/>
        <v/>
      </c>
      <c r="B1133" s="4" t="str">
        <f>IF(copyYourOldExportHere!G1133="x",IF(copyYourOldExportHere!A1133="","",copyYourOldExportHere!A1133),"")</f>
        <v/>
      </c>
      <c r="C1133" s="4" t="str">
        <f>IF(copyYourOldExportHere!G1133="x",IF(copyYourOldExportHere!B1133="","",copyYourOldExportHere!B1133),"")</f>
        <v/>
      </c>
      <c r="D1133" s="4" t="str">
        <f>IF(copyYourOldExportHere!G1133="x",IF(copyYourOldExportHere!C1133="","",copyYourOldExportHere!C1133),"")</f>
        <v/>
      </c>
      <c r="E1133" s="4" t="str">
        <f>IF(copyYourOldExportHere!G1133="x",IF(copyYourOldExportHere!D1133="","",copyYourOldExportHere!D1133),"")</f>
        <v/>
      </c>
      <c r="F1133" s="4" t="str">
        <f>IF(copyYourOldExportHere!G1133="x",IF(copyYourOldExportHere!E1133="","",copyYourOldExportHere!E1133),"")</f>
        <v/>
      </c>
      <c r="G1133" s="4" t="str">
        <f>IF(copyYourOldExportHere!G1133="x",IF(copyYourOldExportHere!F1133="","",copyYourOldExportHere!F1133),"")</f>
        <v/>
      </c>
      <c r="H1133" s="4" t="str">
        <f>IF(copyYourOldExportHere!G1133="x",IF(copyYourOldExportHere!G1133="","",copyYourOldExportHere!G1133),"")</f>
        <v/>
      </c>
      <c r="I1133" s="4" t="str">
        <f>IF(copyYourOldExportHere!G1133="x",IF(copyYourOldExportHere!H1133="","",copyYourOldExportHere!H1133),"")</f>
        <v/>
      </c>
      <c r="J1133" s="4" t="str">
        <f>IF(copyYourOldExportHere!G1133="x",IF(copyYourOldExportHere!I1133="","",copyYourOldExportHere!I1133),"")</f>
        <v/>
      </c>
      <c r="K1133">
        <v>1132</v>
      </c>
      <c r="L1133" t="s">
        <v>43</v>
      </c>
      <c r="M1133" t="s">
        <v>169</v>
      </c>
      <c r="N1133" t="s">
        <v>27</v>
      </c>
      <c r="O1133">
        <v>68</v>
      </c>
      <c r="P1133" t="s">
        <v>973</v>
      </c>
      <c r="Q1133" t="str">
        <f t="shared" si="103"/>
        <v/>
      </c>
      <c r="R1133" t="str">
        <f t="shared" si="104"/>
        <v/>
      </c>
      <c r="S1133" t="str">
        <f t="shared" si="105"/>
        <v/>
      </c>
      <c r="T1133" t="s">
        <v>7</v>
      </c>
      <c r="V1133" t="str">
        <f t="shared" si="106"/>
        <v>Pham,ThSLN</v>
      </c>
      <c r="W1133" t="str">
        <f>IF(T1133&lt;&gt;"multiple",IF(ISERROR(VLOOKUP(SUBSTITUTE(SUBSTITUTE(V1133,"*","~*"),"+","~+"),playerChgs!G$2:H$411,2,FALSE)),"",VLOOKUP(SUBSTITUTE(SUBSTITUTE(V1133,"*","~*"),"+","~+"),playerChgs!G$2:H$411,2,FALSE)),"")</f>
        <v/>
      </c>
      <c r="X1133" t="str">
        <f t="shared" si="107"/>
        <v>Pham,ThSLN</v>
      </c>
    </row>
    <row r="1134" spans="1:24" x14ac:dyDescent="0.25">
      <c r="A1134" s="7" t="str">
        <f t="shared" si="102"/>
        <v/>
      </c>
      <c r="B1134" s="4" t="str">
        <f>IF(copyYourOldExportHere!G1134="x",IF(copyYourOldExportHere!A1134="","",copyYourOldExportHere!A1134),"")</f>
        <v/>
      </c>
      <c r="C1134" s="4" t="str">
        <f>IF(copyYourOldExportHere!G1134="x",IF(copyYourOldExportHere!B1134="","",copyYourOldExportHere!B1134),"")</f>
        <v/>
      </c>
      <c r="D1134" s="4" t="str">
        <f>IF(copyYourOldExportHere!G1134="x",IF(copyYourOldExportHere!C1134="","",copyYourOldExportHere!C1134),"")</f>
        <v/>
      </c>
      <c r="E1134" s="4" t="str">
        <f>IF(copyYourOldExportHere!G1134="x",IF(copyYourOldExportHere!D1134="","",copyYourOldExportHere!D1134),"")</f>
        <v/>
      </c>
      <c r="F1134" s="4" t="str">
        <f>IF(copyYourOldExportHere!G1134="x",IF(copyYourOldExportHere!E1134="","",copyYourOldExportHere!E1134),"")</f>
        <v/>
      </c>
      <c r="G1134" s="4" t="str">
        <f>IF(copyYourOldExportHere!G1134="x",IF(copyYourOldExportHere!F1134="","",copyYourOldExportHere!F1134),"")</f>
        <v/>
      </c>
      <c r="H1134" s="4" t="str">
        <f>IF(copyYourOldExportHere!G1134="x",IF(copyYourOldExportHere!G1134="","",copyYourOldExportHere!G1134),"")</f>
        <v/>
      </c>
      <c r="I1134" s="4" t="str">
        <f>IF(copyYourOldExportHere!G1134="x",IF(copyYourOldExportHere!H1134="","",copyYourOldExportHere!H1134),"")</f>
        <v/>
      </c>
      <c r="J1134" s="4" t="str">
        <f>IF(copyYourOldExportHere!G1134="x",IF(copyYourOldExportHere!I1134="","",copyYourOldExportHere!I1134),"")</f>
        <v/>
      </c>
      <c r="K1134">
        <v>1133</v>
      </c>
      <c r="L1134" t="s">
        <v>29</v>
      </c>
      <c r="M1134" t="s">
        <v>382</v>
      </c>
      <c r="N1134" t="s">
        <v>22</v>
      </c>
      <c r="O1134">
        <v>55</v>
      </c>
      <c r="P1134" t="s">
        <v>78</v>
      </c>
      <c r="Q1134" t="str">
        <f t="shared" si="103"/>
        <v/>
      </c>
      <c r="R1134" t="str">
        <f t="shared" si="104"/>
        <v/>
      </c>
      <c r="S1134" t="str">
        <f t="shared" si="105"/>
        <v/>
      </c>
      <c r="V1134" t="str">
        <f t="shared" si="106"/>
        <v>Phillips,EpLAN</v>
      </c>
      <c r="W1134" t="str">
        <f>IF(T1134&lt;&gt;"multiple",IF(ISERROR(VLOOKUP(SUBSTITUTE(SUBSTITUTE(V1134,"*","~*"),"+","~+"),playerChgs!G$2:H$411,2,FALSE)),"",VLOOKUP(SUBSTITUTE(SUBSTITUTE(V1134,"*","~*"),"+","~+"),playerChgs!G$2:H$411,2,FALSE)),"")</f>
        <v/>
      </c>
      <c r="X1134" t="str">
        <f t="shared" si="107"/>
        <v>Phillips,EpLAN</v>
      </c>
    </row>
    <row r="1135" spans="1:24" x14ac:dyDescent="0.25">
      <c r="A1135" s="7" t="str">
        <f t="shared" si="102"/>
        <v/>
      </c>
      <c r="B1135" s="4" t="str">
        <f>IF(copyYourOldExportHere!G1135="x",IF(copyYourOldExportHere!A1135="","",copyYourOldExportHere!A1135),"")</f>
        <v/>
      </c>
      <c r="C1135" s="4" t="str">
        <f>IF(copyYourOldExportHere!G1135="x",IF(copyYourOldExportHere!B1135="","",copyYourOldExportHere!B1135),"")</f>
        <v/>
      </c>
      <c r="D1135" s="4" t="str">
        <f>IF(copyYourOldExportHere!G1135="x",IF(copyYourOldExportHere!C1135="","",copyYourOldExportHere!C1135),"")</f>
        <v/>
      </c>
      <c r="E1135" s="4" t="str">
        <f>IF(copyYourOldExportHere!G1135="x",IF(copyYourOldExportHere!D1135="","",copyYourOldExportHere!D1135),"")</f>
        <v/>
      </c>
      <c r="F1135" s="4" t="str">
        <f>IF(copyYourOldExportHere!G1135="x",IF(copyYourOldExportHere!E1135="","",copyYourOldExportHere!E1135),"")</f>
        <v/>
      </c>
      <c r="G1135" s="4" t="str">
        <f>IF(copyYourOldExportHere!G1135="x",IF(copyYourOldExportHere!F1135="","",copyYourOldExportHere!F1135),"")</f>
        <v/>
      </c>
      <c r="H1135" s="4" t="str">
        <f>IF(copyYourOldExportHere!G1135="x",IF(copyYourOldExportHere!G1135="","",copyYourOldExportHere!G1135),"")</f>
        <v/>
      </c>
      <c r="I1135" s="4" t="str">
        <f>IF(copyYourOldExportHere!G1135="x",IF(copyYourOldExportHere!H1135="","",copyYourOldExportHere!H1135),"")</f>
        <v/>
      </c>
      <c r="J1135" s="4" t="str">
        <f>IF(copyYourOldExportHere!G1135="x",IF(copyYourOldExportHere!I1135="","",copyYourOldExportHere!I1135),"")</f>
        <v/>
      </c>
      <c r="K1135">
        <v>1134</v>
      </c>
      <c r="L1135" t="s">
        <v>38</v>
      </c>
      <c r="M1135" t="s">
        <v>1917</v>
      </c>
      <c r="N1135" t="s">
        <v>22</v>
      </c>
      <c r="O1135">
        <v>37</v>
      </c>
      <c r="P1135" t="s">
        <v>333</v>
      </c>
      <c r="Q1135" t="str">
        <f t="shared" si="103"/>
        <v/>
      </c>
      <c r="R1135" t="str">
        <f t="shared" si="104"/>
        <v/>
      </c>
      <c r="S1135" t="str">
        <f t="shared" si="105"/>
        <v/>
      </c>
      <c r="V1135" t="str">
        <f t="shared" si="106"/>
        <v>Phillips,TpPHN</v>
      </c>
      <c r="W1135" t="str">
        <f>IF(T1135&lt;&gt;"multiple",IF(ISERROR(VLOOKUP(SUBSTITUTE(SUBSTITUTE(V1135,"*","~*"),"+","~+"),playerChgs!G$2:H$411,2,FALSE)),"",VLOOKUP(SUBSTITUTE(SUBSTITUTE(V1135,"*","~*"),"+","~+"),playerChgs!G$2:H$411,2,FALSE)),"")</f>
        <v/>
      </c>
      <c r="X1135" t="str">
        <f t="shared" si="107"/>
        <v>Phillips,TpPHN</v>
      </c>
    </row>
    <row r="1136" spans="1:24" x14ac:dyDescent="0.25">
      <c r="A1136" s="7" t="str">
        <f t="shared" si="102"/>
        <v/>
      </c>
      <c r="B1136" s="4" t="str">
        <f>IF(copyYourOldExportHere!G1136="x",IF(copyYourOldExportHere!A1136="","",copyYourOldExportHere!A1136),"")</f>
        <v/>
      </c>
      <c r="C1136" s="4" t="str">
        <f>IF(copyYourOldExportHere!G1136="x",IF(copyYourOldExportHere!B1136="","",copyYourOldExportHere!B1136),"")</f>
        <v/>
      </c>
      <c r="D1136" s="4" t="str">
        <f>IF(copyYourOldExportHere!G1136="x",IF(copyYourOldExportHere!C1136="","",copyYourOldExportHere!C1136),"")</f>
        <v/>
      </c>
      <c r="E1136" s="4" t="str">
        <f>IF(copyYourOldExportHere!G1136="x",IF(copyYourOldExportHere!D1136="","",copyYourOldExportHere!D1136),"")</f>
        <v/>
      </c>
      <c r="F1136" s="4" t="str">
        <f>IF(copyYourOldExportHere!G1136="x",IF(copyYourOldExportHere!E1136="","",copyYourOldExportHere!E1136),"")</f>
        <v/>
      </c>
      <c r="G1136" s="4" t="str">
        <f>IF(copyYourOldExportHere!G1136="x",IF(copyYourOldExportHere!F1136="","",copyYourOldExportHere!F1136),"")</f>
        <v/>
      </c>
      <c r="H1136" s="4" t="str">
        <f>IF(copyYourOldExportHere!G1136="x",IF(copyYourOldExportHere!G1136="","",copyYourOldExportHere!G1136),"")</f>
        <v/>
      </c>
      <c r="I1136" s="4" t="str">
        <f>IF(copyYourOldExportHere!G1136="x",IF(copyYourOldExportHere!H1136="","",copyYourOldExportHere!H1136),"")</f>
        <v/>
      </c>
      <c r="J1136" s="4" t="str">
        <f>IF(copyYourOldExportHere!G1136="x",IF(copyYourOldExportHere!I1136="","",copyYourOldExportHere!I1136),"")</f>
        <v/>
      </c>
      <c r="K1136">
        <v>1135</v>
      </c>
      <c r="L1136" t="s">
        <v>51</v>
      </c>
      <c r="M1136" t="s">
        <v>134</v>
      </c>
      <c r="N1136" t="s">
        <v>27</v>
      </c>
      <c r="O1136">
        <v>284</v>
      </c>
      <c r="P1136" t="s">
        <v>1918</v>
      </c>
      <c r="Q1136" t="str">
        <f t="shared" si="103"/>
        <v/>
      </c>
      <c r="R1136" t="str">
        <f t="shared" si="104"/>
        <v/>
      </c>
      <c r="S1136" t="str">
        <f t="shared" si="105"/>
        <v/>
      </c>
      <c r="V1136" t="str">
        <f t="shared" si="106"/>
        <v>Pillar,KhLAA</v>
      </c>
      <c r="W1136" t="str">
        <f>IF(T1136&lt;&gt;"multiple",IF(ISERROR(VLOOKUP(SUBSTITUTE(SUBSTITUTE(V1136,"*","~*"),"+","~+"),playerChgs!G$2:H$411,2,FALSE)),"",VLOOKUP(SUBSTITUTE(SUBSTITUTE(V1136,"*","~*"),"+","~+"),playerChgs!G$2:H$411,2,FALSE)),"")</f>
        <v/>
      </c>
      <c r="X1136" t="str">
        <f t="shared" si="107"/>
        <v>Pillar,KhLAA</v>
      </c>
    </row>
    <row r="1137" spans="1:24" x14ac:dyDescent="0.25">
      <c r="A1137" s="7" t="str">
        <f t="shared" si="102"/>
        <v/>
      </c>
      <c r="B1137" s="4" t="str">
        <f>IF(copyYourOldExportHere!G1137="x",IF(copyYourOldExportHere!A1137="","",copyYourOldExportHere!A1137),"")</f>
        <v/>
      </c>
      <c r="C1137" s="4" t="str">
        <f>IF(copyYourOldExportHere!G1137="x",IF(copyYourOldExportHere!B1137="","",copyYourOldExportHere!B1137),"")</f>
        <v/>
      </c>
      <c r="D1137" s="4" t="str">
        <f>IF(copyYourOldExportHere!G1137="x",IF(copyYourOldExportHere!C1137="","",copyYourOldExportHere!C1137),"")</f>
        <v/>
      </c>
      <c r="E1137" s="4" t="str">
        <f>IF(copyYourOldExportHere!G1137="x",IF(copyYourOldExportHere!D1137="","",copyYourOldExportHere!D1137),"")</f>
        <v/>
      </c>
      <c r="F1137" s="4" t="str">
        <f>IF(copyYourOldExportHere!G1137="x",IF(copyYourOldExportHere!E1137="","",copyYourOldExportHere!E1137),"")</f>
        <v/>
      </c>
      <c r="G1137" s="4" t="str">
        <f>IF(copyYourOldExportHere!G1137="x",IF(copyYourOldExportHere!F1137="","",copyYourOldExportHere!F1137),"")</f>
        <v/>
      </c>
      <c r="H1137" s="4" t="str">
        <f>IF(copyYourOldExportHere!G1137="x",IF(copyYourOldExportHere!G1137="","",copyYourOldExportHere!G1137),"")</f>
        <v/>
      </c>
      <c r="I1137" s="4" t="str">
        <f>IF(copyYourOldExportHere!G1137="x",IF(copyYourOldExportHere!H1137="","",copyYourOldExportHere!H1137),"")</f>
        <v/>
      </c>
      <c r="J1137" s="4" t="str">
        <f>IF(copyYourOldExportHere!G1137="x",IF(copyYourOldExportHere!I1137="","",copyYourOldExportHere!I1137),"")</f>
        <v/>
      </c>
      <c r="K1137">
        <v>1136</v>
      </c>
      <c r="L1137" t="s">
        <v>46</v>
      </c>
      <c r="M1137" t="s">
        <v>1140</v>
      </c>
      <c r="N1137" t="s">
        <v>22</v>
      </c>
      <c r="O1137">
        <v>3</v>
      </c>
      <c r="P1137" t="s">
        <v>62</v>
      </c>
      <c r="Q1137" t="str">
        <f t="shared" si="103"/>
        <v/>
      </c>
      <c r="R1137" t="str">
        <f t="shared" si="104"/>
        <v/>
      </c>
      <c r="S1137" t="str">
        <f t="shared" si="105"/>
        <v/>
      </c>
      <c r="T1137" t="s">
        <v>6</v>
      </c>
      <c r="V1137" t="str">
        <f t="shared" si="106"/>
        <v>Pint,RpCON</v>
      </c>
      <c r="W1137" t="str">
        <f>IF(T1137&lt;&gt;"multiple",IF(ISERROR(VLOOKUP(SUBSTITUTE(SUBSTITUTE(V1137,"*","~*"),"+","~+"),playerChgs!G$2:H$411,2,FALSE)),"",VLOOKUP(SUBSTITUTE(SUBSTITUTE(V1137,"*","~*"),"+","~+"),playerChgs!G$2:H$411,2,FALSE)),"")</f>
        <v/>
      </c>
      <c r="X1137" t="str">
        <f t="shared" si="107"/>
        <v>Pint,RpCON</v>
      </c>
    </row>
    <row r="1138" spans="1:24" x14ac:dyDescent="0.25">
      <c r="A1138" s="7" t="str">
        <f t="shared" si="102"/>
        <v/>
      </c>
      <c r="B1138" s="4" t="str">
        <f>IF(copyYourOldExportHere!G1138="x",IF(copyYourOldExportHere!A1138="","",copyYourOldExportHere!A1138),"")</f>
        <v/>
      </c>
      <c r="C1138" s="4" t="str">
        <f>IF(copyYourOldExportHere!G1138="x",IF(copyYourOldExportHere!B1138="","",copyYourOldExportHere!B1138),"")</f>
        <v/>
      </c>
      <c r="D1138" s="4" t="str">
        <f>IF(copyYourOldExportHere!G1138="x",IF(copyYourOldExportHere!C1138="","",copyYourOldExportHere!C1138),"")</f>
        <v/>
      </c>
      <c r="E1138" s="4" t="str">
        <f>IF(copyYourOldExportHere!G1138="x",IF(copyYourOldExportHere!D1138="","",copyYourOldExportHere!D1138),"")</f>
        <v/>
      </c>
      <c r="F1138" s="4" t="str">
        <f>IF(copyYourOldExportHere!G1138="x",IF(copyYourOldExportHere!E1138="","",copyYourOldExportHere!E1138),"")</f>
        <v/>
      </c>
      <c r="G1138" s="4" t="str">
        <f>IF(copyYourOldExportHere!G1138="x",IF(copyYourOldExportHere!F1138="","",copyYourOldExportHere!F1138),"")</f>
        <v/>
      </c>
      <c r="H1138" s="4" t="str">
        <f>IF(copyYourOldExportHere!G1138="x",IF(copyYourOldExportHere!G1138="","",copyYourOldExportHere!G1138),"")</f>
        <v/>
      </c>
      <c r="I1138" s="4" t="str">
        <f>IF(copyYourOldExportHere!G1138="x",IF(copyYourOldExportHere!H1138="","",copyYourOldExportHere!H1138),"")</f>
        <v/>
      </c>
      <c r="J1138" s="4" t="str">
        <f>IF(copyYourOldExportHere!G1138="x",IF(copyYourOldExportHere!I1138="","",copyYourOldExportHere!I1138),"")</f>
        <v/>
      </c>
      <c r="K1138">
        <v>1137</v>
      </c>
      <c r="L1138" t="s">
        <v>47</v>
      </c>
      <c r="M1138" t="s">
        <v>889</v>
      </c>
      <c r="N1138" t="s">
        <v>27</v>
      </c>
      <c r="O1138">
        <v>42</v>
      </c>
      <c r="P1138" t="s">
        <v>952</v>
      </c>
      <c r="Q1138" t="str">
        <f t="shared" si="103"/>
        <v/>
      </c>
      <c r="R1138" t="str">
        <f t="shared" si="104"/>
        <v/>
      </c>
      <c r="S1138" t="str">
        <f t="shared" si="105"/>
        <v/>
      </c>
      <c r="T1138" t="s">
        <v>6</v>
      </c>
      <c r="V1138" t="str">
        <f t="shared" si="106"/>
        <v>Pinto,RhTBA</v>
      </c>
      <c r="W1138" t="str">
        <f>IF(T1138&lt;&gt;"multiple",IF(ISERROR(VLOOKUP(SUBSTITUTE(SUBSTITUTE(V1138,"*","~*"),"+","~+"),playerChgs!G$2:H$411,2,FALSE)),"",VLOOKUP(SUBSTITUTE(SUBSTITUTE(V1138,"*","~*"),"+","~+"),playerChgs!G$2:H$411,2,FALSE)),"")</f>
        <v/>
      </c>
      <c r="X1138" t="str">
        <f t="shared" si="107"/>
        <v>Pinto,RhTBA</v>
      </c>
    </row>
    <row r="1139" spans="1:24" x14ac:dyDescent="0.25">
      <c r="A1139" s="7" t="str">
        <f t="shared" si="102"/>
        <v/>
      </c>
      <c r="B1139" s="4" t="str">
        <f>IF(copyYourOldExportHere!G1139="x",IF(copyYourOldExportHere!A1139="","",copyYourOldExportHere!A1139),"")</f>
        <v/>
      </c>
      <c r="C1139" s="4" t="str">
        <f>IF(copyYourOldExportHere!G1139="x",IF(copyYourOldExportHere!B1139="","",copyYourOldExportHere!B1139),"")</f>
        <v/>
      </c>
      <c r="D1139" s="4" t="str">
        <f>IF(copyYourOldExportHere!G1139="x",IF(copyYourOldExportHere!C1139="","",copyYourOldExportHere!C1139),"")</f>
        <v/>
      </c>
      <c r="E1139" s="4" t="str">
        <f>IF(copyYourOldExportHere!G1139="x",IF(copyYourOldExportHere!D1139="","",copyYourOldExportHere!D1139),"")</f>
        <v/>
      </c>
      <c r="F1139" s="4" t="str">
        <f>IF(copyYourOldExportHere!G1139="x",IF(copyYourOldExportHere!E1139="","",copyYourOldExportHere!E1139),"")</f>
        <v/>
      </c>
      <c r="G1139" s="4" t="str">
        <f>IF(copyYourOldExportHere!G1139="x",IF(copyYourOldExportHere!F1139="","",copyYourOldExportHere!F1139),"")</f>
        <v/>
      </c>
      <c r="H1139" s="4" t="str">
        <f>IF(copyYourOldExportHere!G1139="x",IF(copyYourOldExportHere!G1139="","",copyYourOldExportHere!G1139),"")</f>
        <v/>
      </c>
      <c r="I1139" s="4" t="str">
        <f>IF(copyYourOldExportHere!G1139="x",IF(copyYourOldExportHere!H1139="","",copyYourOldExportHere!H1139),"")</f>
        <v/>
      </c>
      <c r="J1139" s="4" t="str">
        <f>IF(copyYourOldExportHere!G1139="x",IF(copyYourOldExportHere!I1139="","",copyYourOldExportHere!I1139),"")</f>
        <v/>
      </c>
      <c r="K1139">
        <v>1138</v>
      </c>
      <c r="L1139" t="s">
        <v>38</v>
      </c>
      <c r="M1139" t="s">
        <v>889</v>
      </c>
      <c r="N1139" t="s">
        <v>22</v>
      </c>
      <c r="O1139">
        <v>11</v>
      </c>
      <c r="P1139" t="s">
        <v>72</v>
      </c>
      <c r="Q1139" t="str">
        <f t="shared" si="103"/>
        <v/>
      </c>
      <c r="R1139" t="str">
        <f t="shared" si="104"/>
        <v/>
      </c>
      <c r="S1139" t="str">
        <f t="shared" si="105"/>
        <v/>
      </c>
      <c r="T1139" t="s">
        <v>6</v>
      </c>
      <c r="V1139" t="str">
        <f t="shared" si="106"/>
        <v>Pinto,RpPHN</v>
      </c>
      <c r="W1139" t="str">
        <f>IF(T1139&lt;&gt;"multiple",IF(ISERROR(VLOOKUP(SUBSTITUTE(SUBSTITUTE(V1139,"*","~*"),"+","~+"),playerChgs!G$2:H$411,2,FALSE)),"",VLOOKUP(SUBSTITUTE(SUBSTITUTE(V1139,"*","~*"),"+","~+"),playerChgs!G$2:H$411,2,FALSE)),"")</f>
        <v/>
      </c>
      <c r="X1139" t="str">
        <f t="shared" si="107"/>
        <v>Pinto,RpPHN</v>
      </c>
    </row>
    <row r="1140" spans="1:24" x14ac:dyDescent="0.25">
      <c r="A1140" s="7" t="str">
        <f t="shared" si="102"/>
        <v/>
      </c>
      <c r="B1140" s="4" t="str">
        <f>IF(copyYourOldExportHere!G1140="x",IF(copyYourOldExportHere!A1140="","",copyYourOldExportHere!A1140),"")</f>
        <v/>
      </c>
      <c r="C1140" s="4" t="str">
        <f>IF(copyYourOldExportHere!G1140="x",IF(copyYourOldExportHere!B1140="","",copyYourOldExportHere!B1140),"")</f>
        <v/>
      </c>
      <c r="D1140" s="4" t="str">
        <f>IF(copyYourOldExportHere!G1140="x",IF(copyYourOldExportHere!C1140="","",copyYourOldExportHere!C1140),"")</f>
        <v/>
      </c>
      <c r="E1140" s="4" t="str">
        <f>IF(copyYourOldExportHere!G1140="x",IF(copyYourOldExportHere!D1140="","",copyYourOldExportHere!D1140),"")</f>
        <v/>
      </c>
      <c r="F1140" s="4" t="str">
        <f>IF(copyYourOldExportHere!G1140="x",IF(copyYourOldExportHere!E1140="","",copyYourOldExportHere!E1140),"")</f>
        <v/>
      </c>
      <c r="G1140" s="4" t="str">
        <f>IF(copyYourOldExportHere!G1140="x",IF(copyYourOldExportHere!F1140="","",copyYourOldExportHere!F1140),"")</f>
        <v/>
      </c>
      <c r="H1140" s="4" t="str">
        <f>IF(copyYourOldExportHere!G1140="x",IF(copyYourOldExportHere!G1140="","",copyYourOldExportHere!G1140),"")</f>
        <v/>
      </c>
      <c r="I1140" s="4" t="str">
        <f>IF(copyYourOldExportHere!G1140="x",IF(copyYourOldExportHere!H1140="","",copyYourOldExportHere!H1140),"")</f>
        <v/>
      </c>
      <c r="J1140" s="4" t="str">
        <f>IF(copyYourOldExportHere!G1140="x",IF(copyYourOldExportHere!I1140="","",copyYourOldExportHere!I1140),"")</f>
        <v/>
      </c>
      <c r="K1140">
        <v>1139</v>
      </c>
      <c r="L1140" t="s">
        <v>50</v>
      </c>
      <c r="M1140" t="s">
        <v>297</v>
      </c>
      <c r="N1140" t="s">
        <v>22</v>
      </c>
      <c r="O1140">
        <v>146</v>
      </c>
      <c r="P1140" t="s">
        <v>75</v>
      </c>
      <c r="Q1140" t="str">
        <f t="shared" si="103"/>
        <v/>
      </c>
      <c r="R1140" t="str">
        <f t="shared" si="104"/>
        <v/>
      </c>
      <c r="S1140" t="str">
        <f t="shared" si="105"/>
        <v/>
      </c>
      <c r="V1140" t="str">
        <f t="shared" si="106"/>
        <v>Pivetta,NpBOA</v>
      </c>
      <c r="W1140" t="str">
        <f>IF(T1140&lt;&gt;"multiple",IF(ISERROR(VLOOKUP(SUBSTITUTE(SUBSTITUTE(V1140,"*","~*"),"+","~+"),playerChgs!G$2:H$411,2,FALSE)),"",VLOOKUP(SUBSTITUTE(SUBSTITUTE(V1140,"*","~*"),"+","~+"),playerChgs!G$2:H$411,2,FALSE)),"")</f>
        <v/>
      </c>
      <c r="X1140" t="str">
        <f t="shared" si="107"/>
        <v>Pivetta,NpBOA</v>
      </c>
    </row>
    <row r="1141" spans="1:24" x14ac:dyDescent="0.25">
      <c r="A1141" s="7" t="str">
        <f t="shared" si="102"/>
        <v/>
      </c>
      <c r="B1141" s="4" t="str">
        <f>IF(copyYourOldExportHere!G1141="x",IF(copyYourOldExportHere!A1141="","",copyYourOldExportHere!A1141),"")</f>
        <v/>
      </c>
      <c r="C1141" s="4" t="str">
        <f>IF(copyYourOldExportHere!G1141="x",IF(copyYourOldExportHere!B1141="","",copyYourOldExportHere!B1141),"")</f>
        <v/>
      </c>
      <c r="D1141" s="4" t="str">
        <f>IF(copyYourOldExportHere!G1141="x",IF(copyYourOldExportHere!C1141="","",copyYourOldExportHere!C1141),"")</f>
        <v/>
      </c>
      <c r="E1141" s="4" t="str">
        <f>IF(copyYourOldExportHere!G1141="x",IF(copyYourOldExportHere!D1141="","",copyYourOldExportHere!D1141),"")</f>
        <v/>
      </c>
      <c r="F1141" s="4" t="str">
        <f>IF(copyYourOldExportHere!G1141="x",IF(copyYourOldExportHere!E1141="","",copyYourOldExportHere!E1141),"")</f>
        <v/>
      </c>
      <c r="G1141" s="4" t="str">
        <f>IF(copyYourOldExportHere!G1141="x",IF(copyYourOldExportHere!F1141="","",copyYourOldExportHere!F1141),"")</f>
        <v/>
      </c>
      <c r="H1141" s="4" t="str">
        <f>IF(copyYourOldExportHere!G1141="x",IF(copyYourOldExportHere!G1141="","",copyYourOldExportHere!G1141),"")</f>
        <v/>
      </c>
      <c r="I1141" s="4" t="str">
        <f>IF(copyYourOldExportHere!G1141="x",IF(copyYourOldExportHere!H1141="","",copyYourOldExportHere!H1141),"")</f>
        <v/>
      </c>
      <c r="J1141" s="4" t="str">
        <f>IF(copyYourOldExportHere!G1141="x",IF(copyYourOldExportHere!I1141="","",copyYourOldExportHere!I1141),"")</f>
        <v/>
      </c>
      <c r="K1141">
        <v>1140</v>
      </c>
      <c r="L1141" t="s">
        <v>51</v>
      </c>
      <c r="M1141" t="s">
        <v>471</v>
      </c>
      <c r="N1141" t="s">
        <v>22</v>
      </c>
      <c r="O1141">
        <v>12</v>
      </c>
      <c r="P1141" t="s">
        <v>339</v>
      </c>
      <c r="Q1141" t="str">
        <f t="shared" si="103"/>
        <v/>
      </c>
      <c r="R1141" t="str">
        <f t="shared" si="104"/>
        <v/>
      </c>
      <c r="S1141" t="str">
        <f t="shared" si="105"/>
        <v/>
      </c>
      <c r="T1141" t="s">
        <v>6</v>
      </c>
      <c r="V1141" t="str">
        <f t="shared" si="106"/>
        <v>Plesac,ZpLAA</v>
      </c>
      <c r="W1141" t="str">
        <f>IF(T1141&lt;&gt;"multiple",IF(ISERROR(VLOOKUP(SUBSTITUTE(SUBSTITUTE(V1141,"*","~*"),"+","~+"),playerChgs!G$2:H$411,2,FALSE)),"",VLOOKUP(SUBSTITUTE(SUBSTITUTE(V1141,"*","~*"),"+","~+"),playerChgs!G$2:H$411,2,FALSE)),"")</f>
        <v/>
      </c>
      <c r="X1141" t="str">
        <f t="shared" si="107"/>
        <v>Plesac,ZpLAA</v>
      </c>
    </row>
    <row r="1142" spans="1:24" x14ac:dyDescent="0.25">
      <c r="A1142" s="7" t="str">
        <f t="shared" si="102"/>
        <v/>
      </c>
      <c r="B1142" s="4" t="str">
        <f>IF(copyYourOldExportHere!G1142="x",IF(copyYourOldExportHere!A1142="","",copyYourOldExportHere!A1142),"")</f>
        <v/>
      </c>
      <c r="C1142" s="4" t="str">
        <f>IF(copyYourOldExportHere!G1142="x",IF(copyYourOldExportHere!B1142="","",copyYourOldExportHere!B1142),"")</f>
        <v/>
      </c>
      <c r="D1142" s="4" t="str">
        <f>IF(copyYourOldExportHere!G1142="x",IF(copyYourOldExportHere!C1142="","",copyYourOldExportHere!C1142),"")</f>
        <v/>
      </c>
      <c r="E1142" s="4" t="str">
        <f>IF(copyYourOldExportHere!G1142="x",IF(copyYourOldExportHere!D1142="","",copyYourOldExportHere!D1142),"")</f>
        <v/>
      </c>
      <c r="F1142" s="4" t="str">
        <f>IF(copyYourOldExportHere!G1142="x",IF(copyYourOldExportHere!E1142="","",copyYourOldExportHere!E1142),"")</f>
        <v/>
      </c>
      <c r="G1142" s="4" t="str">
        <f>IF(copyYourOldExportHere!G1142="x",IF(copyYourOldExportHere!F1142="","",copyYourOldExportHere!F1142),"")</f>
        <v/>
      </c>
      <c r="H1142" s="4" t="str">
        <f>IF(copyYourOldExportHere!G1142="x",IF(copyYourOldExportHere!G1142="","",copyYourOldExportHere!G1142),"")</f>
        <v/>
      </c>
      <c r="I1142" s="4" t="str">
        <f>IF(copyYourOldExportHere!G1142="x",IF(copyYourOldExportHere!H1142="","",copyYourOldExportHere!H1142),"")</f>
        <v/>
      </c>
      <c r="J1142" s="4" t="str">
        <f>IF(copyYourOldExportHere!G1142="x",IF(copyYourOldExportHere!I1142="","",copyYourOldExportHere!I1142),"")</f>
        <v/>
      </c>
      <c r="K1142">
        <v>1141</v>
      </c>
      <c r="L1142" t="s">
        <v>47</v>
      </c>
      <c r="M1142" t="s">
        <v>890</v>
      </c>
      <c r="N1142" t="s">
        <v>22</v>
      </c>
      <c r="O1142">
        <v>37</v>
      </c>
      <c r="P1142" t="s">
        <v>74</v>
      </c>
      <c r="Q1142" t="str">
        <f t="shared" si="103"/>
        <v/>
      </c>
      <c r="R1142" t="str">
        <f t="shared" si="104"/>
        <v/>
      </c>
      <c r="S1142" t="str">
        <f t="shared" si="105"/>
        <v/>
      </c>
      <c r="V1142" t="str">
        <f t="shared" si="106"/>
        <v>Poche,C*pTBA</v>
      </c>
      <c r="W1142" t="str">
        <f>IF(T1142&lt;&gt;"multiple",IF(ISERROR(VLOOKUP(SUBSTITUTE(SUBSTITUTE(V1142,"*","~*"),"+","~+"),playerChgs!G$2:H$411,2,FALSE)),"",VLOOKUP(SUBSTITUTE(SUBSTITUTE(V1142,"*","~*"),"+","~+"),playerChgs!G$2:H$411,2,FALSE)),"")</f>
        <v/>
      </c>
      <c r="X1142" t="str">
        <f t="shared" si="107"/>
        <v>Poche,C*pTBA</v>
      </c>
    </row>
    <row r="1143" spans="1:24" x14ac:dyDescent="0.25">
      <c r="A1143" s="7" t="str">
        <f t="shared" si="102"/>
        <v/>
      </c>
      <c r="B1143" s="4" t="str">
        <f>IF(copyYourOldExportHere!G1143="x",IF(copyYourOldExportHere!A1143="","",copyYourOldExportHere!A1143),"")</f>
        <v/>
      </c>
      <c r="C1143" s="4" t="str">
        <f>IF(copyYourOldExportHere!G1143="x",IF(copyYourOldExportHere!B1143="","",copyYourOldExportHere!B1143),"")</f>
        <v/>
      </c>
      <c r="D1143" s="4" t="str">
        <f>IF(copyYourOldExportHere!G1143="x",IF(copyYourOldExportHere!C1143="","",copyYourOldExportHere!C1143),"")</f>
        <v/>
      </c>
      <c r="E1143" s="4" t="str">
        <f>IF(copyYourOldExportHere!G1143="x",IF(copyYourOldExportHere!D1143="","",copyYourOldExportHere!D1143),"")</f>
        <v/>
      </c>
      <c r="F1143" s="4" t="str">
        <f>IF(copyYourOldExportHere!G1143="x",IF(copyYourOldExportHere!E1143="","",copyYourOldExportHere!E1143),"")</f>
        <v/>
      </c>
      <c r="G1143" s="4" t="str">
        <f>IF(copyYourOldExportHere!G1143="x",IF(copyYourOldExportHere!F1143="","",copyYourOldExportHere!F1143),"")</f>
        <v/>
      </c>
      <c r="H1143" s="4" t="str">
        <f>IF(copyYourOldExportHere!G1143="x",IF(copyYourOldExportHere!G1143="","",copyYourOldExportHere!G1143),"")</f>
        <v/>
      </c>
      <c r="I1143" s="4" t="str">
        <f>IF(copyYourOldExportHere!G1143="x",IF(copyYourOldExportHere!H1143="","",copyYourOldExportHere!H1143),"")</f>
        <v/>
      </c>
      <c r="J1143" s="4" t="str">
        <f>IF(copyYourOldExportHere!G1143="x",IF(copyYourOldExportHere!I1143="","",copyYourOldExportHere!I1143),"")</f>
        <v/>
      </c>
      <c r="K1143">
        <v>1142</v>
      </c>
      <c r="L1143" t="s">
        <v>41</v>
      </c>
      <c r="M1143" t="s">
        <v>170</v>
      </c>
      <c r="N1143" t="s">
        <v>27</v>
      </c>
      <c r="O1143">
        <v>417</v>
      </c>
      <c r="P1143" t="s">
        <v>1037</v>
      </c>
      <c r="Q1143" t="str">
        <f t="shared" si="103"/>
        <v/>
      </c>
      <c r="R1143" t="str">
        <f t="shared" si="104"/>
        <v/>
      </c>
      <c r="S1143" t="str">
        <f t="shared" si="105"/>
        <v/>
      </c>
      <c r="V1143" t="str">
        <f t="shared" si="106"/>
        <v>Polanco,J+hSEA</v>
      </c>
      <c r="W1143" t="str">
        <f>IF(T1143&lt;&gt;"multiple",IF(ISERROR(VLOOKUP(SUBSTITUTE(SUBSTITUTE(V1143,"*","~*"),"+","~+"),playerChgs!G$2:H$411,2,FALSE)),"",VLOOKUP(SUBSTITUTE(SUBSTITUTE(V1143,"*","~*"),"+","~+"),playerChgs!G$2:H$411,2,FALSE)),"")</f>
        <v/>
      </c>
      <c r="X1143" t="str">
        <f t="shared" si="107"/>
        <v>Polanco,J+hSEA</v>
      </c>
    </row>
    <row r="1144" spans="1:24" x14ac:dyDescent="0.25">
      <c r="A1144" s="7" t="str">
        <f t="shared" si="102"/>
        <v/>
      </c>
      <c r="B1144" s="4" t="str">
        <f>IF(copyYourOldExportHere!G1144="x",IF(copyYourOldExportHere!A1144="","",copyYourOldExportHere!A1144),"")</f>
        <v/>
      </c>
      <c r="C1144" s="4" t="str">
        <f>IF(copyYourOldExportHere!G1144="x",IF(copyYourOldExportHere!B1144="","",copyYourOldExportHere!B1144),"")</f>
        <v/>
      </c>
      <c r="D1144" s="4" t="str">
        <f>IF(copyYourOldExportHere!G1144="x",IF(copyYourOldExportHere!C1144="","",copyYourOldExportHere!C1144),"")</f>
        <v/>
      </c>
      <c r="E1144" s="4" t="str">
        <f>IF(copyYourOldExportHere!G1144="x",IF(copyYourOldExportHere!D1144="","",copyYourOldExportHere!D1144),"")</f>
        <v/>
      </c>
      <c r="F1144" s="4" t="str">
        <f>IF(copyYourOldExportHere!G1144="x",IF(copyYourOldExportHere!E1144="","",copyYourOldExportHere!E1144),"")</f>
        <v/>
      </c>
      <c r="G1144" s="4" t="str">
        <f>IF(copyYourOldExportHere!G1144="x",IF(copyYourOldExportHere!F1144="","",copyYourOldExportHere!F1144),"")</f>
        <v/>
      </c>
      <c r="H1144" s="4" t="str">
        <f>IF(copyYourOldExportHere!G1144="x",IF(copyYourOldExportHere!G1144="","",copyYourOldExportHere!G1144),"")</f>
        <v/>
      </c>
      <c r="I1144" s="4" t="str">
        <f>IF(copyYourOldExportHere!G1144="x",IF(copyYourOldExportHere!H1144="","",copyYourOldExportHere!H1144),"")</f>
        <v/>
      </c>
      <c r="J1144" s="4" t="str">
        <f>IF(copyYourOldExportHere!G1144="x",IF(copyYourOldExportHere!I1144="","",copyYourOldExportHere!I1144),"")</f>
        <v/>
      </c>
      <c r="K1144">
        <v>1143</v>
      </c>
      <c r="L1144" t="s">
        <v>49</v>
      </c>
      <c r="M1144" t="s">
        <v>697</v>
      </c>
      <c r="N1144" t="s">
        <v>22</v>
      </c>
      <c r="O1144">
        <v>48</v>
      </c>
      <c r="P1144" t="s">
        <v>66</v>
      </c>
      <c r="Q1144" t="str">
        <f t="shared" si="103"/>
        <v/>
      </c>
      <c r="R1144" t="str">
        <f t="shared" si="104"/>
        <v/>
      </c>
      <c r="S1144" t="str">
        <f t="shared" si="105"/>
        <v/>
      </c>
      <c r="V1144" t="str">
        <f t="shared" si="106"/>
        <v>Pop,ZpTOA</v>
      </c>
      <c r="W1144" t="str">
        <f>IF(T1144&lt;&gt;"multiple",IF(ISERROR(VLOOKUP(SUBSTITUTE(SUBSTITUTE(V1144,"*","~*"),"+","~+"),playerChgs!G$2:H$411,2,FALSE)),"",VLOOKUP(SUBSTITUTE(SUBSTITUTE(V1144,"*","~*"),"+","~+"),playerChgs!G$2:H$411,2,FALSE)),"")</f>
        <v/>
      </c>
      <c r="X1144" t="str">
        <f t="shared" si="107"/>
        <v>Pop,ZpTOA</v>
      </c>
    </row>
    <row r="1145" spans="1:24" x14ac:dyDescent="0.25">
      <c r="A1145" s="7" t="str">
        <f t="shared" si="102"/>
        <v/>
      </c>
      <c r="B1145" s="4" t="str">
        <f>IF(copyYourOldExportHere!G1145="x",IF(copyYourOldExportHere!A1145="","",copyYourOldExportHere!A1145),"")</f>
        <v/>
      </c>
      <c r="C1145" s="4" t="str">
        <f>IF(copyYourOldExportHere!G1145="x",IF(copyYourOldExportHere!B1145="","",copyYourOldExportHere!B1145),"")</f>
        <v/>
      </c>
      <c r="D1145" s="4" t="str">
        <f>IF(copyYourOldExportHere!G1145="x",IF(copyYourOldExportHere!C1145="","",copyYourOldExportHere!C1145),"")</f>
        <v/>
      </c>
      <c r="E1145" s="4" t="str">
        <f>IF(copyYourOldExportHere!G1145="x",IF(copyYourOldExportHere!D1145="","",copyYourOldExportHere!D1145),"")</f>
        <v/>
      </c>
      <c r="F1145" s="4" t="str">
        <f>IF(copyYourOldExportHere!G1145="x",IF(copyYourOldExportHere!E1145="","",copyYourOldExportHere!E1145),"")</f>
        <v/>
      </c>
      <c r="G1145" s="4" t="str">
        <f>IF(copyYourOldExportHere!G1145="x",IF(copyYourOldExportHere!F1145="","",copyYourOldExportHere!F1145),"")</f>
        <v/>
      </c>
      <c r="H1145" s="4" t="str">
        <f>IF(copyYourOldExportHere!G1145="x",IF(copyYourOldExportHere!G1145="","",copyYourOldExportHere!G1145),"")</f>
        <v/>
      </c>
      <c r="I1145" s="4" t="str">
        <f>IF(copyYourOldExportHere!G1145="x",IF(copyYourOldExportHere!H1145="","",copyYourOldExportHere!H1145),"")</f>
        <v/>
      </c>
      <c r="J1145" s="4" t="str">
        <f>IF(copyYourOldExportHere!G1145="x",IF(copyYourOldExportHere!I1145="","",copyYourOldExportHere!I1145),"")</f>
        <v/>
      </c>
      <c r="K1145">
        <v>1144</v>
      </c>
      <c r="L1145" t="s">
        <v>44</v>
      </c>
      <c r="M1145" t="s">
        <v>1919</v>
      </c>
      <c r="N1145" t="s">
        <v>22</v>
      </c>
      <c r="O1145">
        <v>24</v>
      </c>
      <c r="P1145" t="s">
        <v>65</v>
      </c>
      <c r="Q1145" t="str">
        <f t="shared" si="103"/>
        <v/>
      </c>
      <c r="R1145" t="str">
        <f t="shared" si="104"/>
        <v/>
      </c>
      <c r="S1145" t="str">
        <f t="shared" si="105"/>
        <v/>
      </c>
      <c r="V1145" t="str">
        <f t="shared" si="106"/>
        <v>Poteet,CpNYA</v>
      </c>
      <c r="W1145" t="str">
        <f>IF(T1145&lt;&gt;"multiple",IF(ISERROR(VLOOKUP(SUBSTITUTE(SUBSTITUTE(V1145,"*","~*"),"+","~+"),playerChgs!G$2:H$411,2,FALSE)),"",VLOOKUP(SUBSTITUTE(SUBSTITUTE(V1145,"*","~*"),"+","~+"),playerChgs!G$2:H$411,2,FALSE)),"")</f>
        <v/>
      </c>
      <c r="X1145" t="str">
        <f t="shared" si="107"/>
        <v>Poteet,CpNYA</v>
      </c>
    </row>
    <row r="1146" spans="1:24" x14ac:dyDescent="0.25">
      <c r="A1146" s="7" t="str">
        <f t="shared" si="102"/>
        <v/>
      </c>
      <c r="B1146" s="4" t="str">
        <f>IF(copyYourOldExportHere!G1146="x",IF(copyYourOldExportHere!A1146="","",copyYourOldExportHere!A1146),"")</f>
        <v/>
      </c>
      <c r="C1146" s="4" t="str">
        <f>IF(copyYourOldExportHere!G1146="x",IF(copyYourOldExportHere!B1146="","",copyYourOldExportHere!B1146),"")</f>
        <v/>
      </c>
      <c r="D1146" s="4" t="str">
        <f>IF(copyYourOldExportHere!G1146="x",IF(copyYourOldExportHere!C1146="","",copyYourOldExportHere!C1146),"")</f>
        <v/>
      </c>
      <c r="E1146" s="4" t="str">
        <f>IF(copyYourOldExportHere!G1146="x",IF(copyYourOldExportHere!D1146="","",copyYourOldExportHere!D1146),"")</f>
        <v/>
      </c>
      <c r="F1146" s="4" t="str">
        <f>IF(copyYourOldExportHere!G1146="x",IF(copyYourOldExportHere!E1146="","",copyYourOldExportHere!E1146),"")</f>
        <v/>
      </c>
      <c r="G1146" s="4" t="str">
        <f>IF(copyYourOldExportHere!G1146="x",IF(copyYourOldExportHere!F1146="","",copyYourOldExportHere!F1146),"")</f>
        <v/>
      </c>
      <c r="H1146" s="4" t="str">
        <f>IF(copyYourOldExportHere!G1146="x",IF(copyYourOldExportHere!G1146="","",copyYourOldExportHere!G1146),"")</f>
        <v/>
      </c>
      <c r="I1146" s="4" t="str">
        <f>IF(copyYourOldExportHere!G1146="x",IF(copyYourOldExportHere!H1146="","",copyYourOldExportHere!H1146),"")</f>
        <v/>
      </c>
      <c r="J1146" s="4" t="str">
        <f>IF(copyYourOldExportHere!G1146="x",IF(copyYourOldExportHere!I1146="","",copyYourOldExportHere!I1146),"")</f>
        <v/>
      </c>
      <c r="K1146">
        <v>1145</v>
      </c>
      <c r="L1146" t="s">
        <v>35</v>
      </c>
      <c r="M1146" t="s">
        <v>1920</v>
      </c>
      <c r="N1146" t="s">
        <v>22</v>
      </c>
      <c r="O1146">
        <v>80</v>
      </c>
      <c r="P1146" t="s">
        <v>69</v>
      </c>
      <c r="Q1146" t="str">
        <f t="shared" si="103"/>
        <v/>
      </c>
      <c r="R1146" t="str">
        <f t="shared" si="104"/>
        <v/>
      </c>
      <c r="S1146" t="str">
        <f t="shared" si="105"/>
        <v/>
      </c>
      <c r="V1146" t="str">
        <f t="shared" si="106"/>
        <v>Povich,C*pBAA</v>
      </c>
      <c r="W1146" t="str">
        <f>IF(T1146&lt;&gt;"multiple",IF(ISERROR(VLOOKUP(SUBSTITUTE(SUBSTITUTE(V1146,"*","~*"),"+","~+"),playerChgs!G$2:H$411,2,FALSE)),"",VLOOKUP(SUBSTITUTE(SUBSTITUTE(V1146,"*","~*"),"+","~+"),playerChgs!G$2:H$411,2,FALSE)),"")</f>
        <v/>
      </c>
      <c r="X1146" t="str">
        <f t="shared" si="107"/>
        <v>Povich,C*pBAA</v>
      </c>
    </row>
    <row r="1147" spans="1:24" x14ac:dyDescent="0.25">
      <c r="A1147" s="7" t="str">
        <f t="shared" si="102"/>
        <v/>
      </c>
      <c r="B1147" s="4" t="str">
        <f>IF(copyYourOldExportHere!G1147="x",IF(copyYourOldExportHere!A1147="","",copyYourOldExportHere!A1147),"")</f>
        <v/>
      </c>
      <c r="C1147" s="4" t="str">
        <f>IF(copyYourOldExportHere!G1147="x",IF(copyYourOldExportHere!B1147="","",copyYourOldExportHere!B1147),"")</f>
        <v/>
      </c>
      <c r="D1147" s="4" t="str">
        <f>IF(copyYourOldExportHere!G1147="x",IF(copyYourOldExportHere!C1147="","",copyYourOldExportHere!C1147),"")</f>
        <v/>
      </c>
      <c r="E1147" s="4" t="str">
        <f>IF(copyYourOldExportHere!G1147="x",IF(copyYourOldExportHere!D1147="","",copyYourOldExportHere!D1147),"")</f>
        <v/>
      </c>
      <c r="F1147" s="4" t="str">
        <f>IF(copyYourOldExportHere!G1147="x",IF(copyYourOldExportHere!E1147="","",copyYourOldExportHere!E1147),"")</f>
        <v/>
      </c>
      <c r="G1147" s="4" t="str">
        <f>IF(copyYourOldExportHere!G1147="x",IF(copyYourOldExportHere!F1147="","",copyYourOldExportHere!F1147),"")</f>
        <v/>
      </c>
      <c r="H1147" s="4" t="str">
        <f>IF(copyYourOldExportHere!G1147="x",IF(copyYourOldExportHere!G1147="","",copyYourOldExportHere!G1147),"")</f>
        <v/>
      </c>
      <c r="I1147" s="4" t="str">
        <f>IF(copyYourOldExportHere!G1147="x",IF(copyYourOldExportHere!H1147="","",copyYourOldExportHere!H1147),"")</f>
        <v/>
      </c>
      <c r="J1147" s="4" t="str">
        <f>IF(copyYourOldExportHere!G1147="x",IF(copyYourOldExportHere!I1147="","",copyYourOldExportHere!I1147),"")</f>
        <v/>
      </c>
      <c r="K1147">
        <v>1146</v>
      </c>
      <c r="L1147" t="s">
        <v>118</v>
      </c>
      <c r="M1147" t="s">
        <v>135</v>
      </c>
      <c r="N1147" t="s">
        <v>22</v>
      </c>
      <c r="O1147">
        <v>57</v>
      </c>
      <c r="P1147" t="s">
        <v>68</v>
      </c>
      <c r="Q1147" t="str">
        <f t="shared" si="103"/>
        <v/>
      </c>
      <c r="R1147" t="str">
        <f t="shared" si="104"/>
        <v/>
      </c>
      <c r="S1147" t="str">
        <f t="shared" si="105"/>
        <v/>
      </c>
      <c r="V1147" t="str">
        <f t="shared" si="106"/>
        <v>Pressly,RpHOA</v>
      </c>
      <c r="W1147" t="str">
        <f>IF(T1147&lt;&gt;"multiple",IF(ISERROR(VLOOKUP(SUBSTITUTE(SUBSTITUTE(V1147,"*","~*"),"+","~+"),playerChgs!G$2:H$411,2,FALSE)),"",VLOOKUP(SUBSTITUTE(SUBSTITUTE(V1147,"*","~*"),"+","~+"),playerChgs!G$2:H$411,2,FALSE)),"")</f>
        <v/>
      </c>
      <c r="X1147" t="str">
        <f t="shared" si="107"/>
        <v>Pressly,RpHOA</v>
      </c>
    </row>
    <row r="1148" spans="1:24" x14ac:dyDescent="0.25">
      <c r="A1148" s="7" t="str">
        <f t="shared" si="102"/>
        <v/>
      </c>
      <c r="B1148" s="4" t="str">
        <f>IF(copyYourOldExportHere!G1148="x",IF(copyYourOldExportHere!A1148="","",copyYourOldExportHere!A1148),"")</f>
        <v/>
      </c>
      <c r="C1148" s="4" t="str">
        <f>IF(copyYourOldExportHere!G1148="x",IF(copyYourOldExportHere!B1148="","",copyYourOldExportHere!B1148),"")</f>
        <v/>
      </c>
      <c r="D1148" s="4" t="str">
        <f>IF(copyYourOldExportHere!G1148="x",IF(copyYourOldExportHere!C1148="","",copyYourOldExportHere!C1148),"")</f>
        <v/>
      </c>
      <c r="E1148" s="4" t="str">
        <f>IF(copyYourOldExportHere!G1148="x",IF(copyYourOldExportHere!D1148="","",copyYourOldExportHere!D1148),"")</f>
        <v/>
      </c>
      <c r="F1148" s="4" t="str">
        <f>IF(copyYourOldExportHere!G1148="x",IF(copyYourOldExportHere!E1148="","",copyYourOldExportHere!E1148),"")</f>
        <v/>
      </c>
      <c r="G1148" s="4" t="str">
        <f>IF(copyYourOldExportHere!G1148="x",IF(copyYourOldExportHere!F1148="","",copyYourOldExportHere!F1148),"")</f>
        <v/>
      </c>
      <c r="H1148" s="4" t="str">
        <f>IF(copyYourOldExportHere!G1148="x",IF(copyYourOldExportHere!G1148="","",copyYourOldExportHere!G1148),"")</f>
        <v/>
      </c>
      <c r="I1148" s="4" t="str">
        <f>IF(copyYourOldExportHere!G1148="x",IF(copyYourOldExportHere!H1148="","",copyYourOldExportHere!H1148),"")</f>
        <v/>
      </c>
      <c r="J1148" s="4" t="str">
        <f>IF(copyYourOldExportHere!G1148="x",IF(copyYourOldExportHere!I1148="","",copyYourOldExportHere!I1148),"")</f>
        <v/>
      </c>
      <c r="K1148">
        <v>1147</v>
      </c>
      <c r="L1148" t="s">
        <v>50</v>
      </c>
      <c r="M1148" t="s">
        <v>1141</v>
      </c>
      <c r="N1148" t="s">
        <v>22</v>
      </c>
      <c r="O1148">
        <v>50</v>
      </c>
      <c r="P1148" t="s">
        <v>75</v>
      </c>
      <c r="Q1148" t="str">
        <f t="shared" si="103"/>
        <v/>
      </c>
      <c r="R1148" t="str">
        <f t="shared" si="104"/>
        <v/>
      </c>
      <c r="S1148" t="str">
        <f t="shared" si="105"/>
        <v/>
      </c>
      <c r="V1148" t="str">
        <f t="shared" si="106"/>
        <v>Priester,QpBOA</v>
      </c>
      <c r="W1148" t="str">
        <f>IF(T1148&lt;&gt;"multiple",IF(ISERROR(VLOOKUP(SUBSTITUTE(SUBSTITUTE(V1148,"*","~*"),"+","~+"),playerChgs!G$2:H$411,2,FALSE)),"",VLOOKUP(SUBSTITUTE(SUBSTITUTE(V1148,"*","~*"),"+","~+"),playerChgs!G$2:H$411,2,FALSE)),"")</f>
        <v/>
      </c>
      <c r="X1148" t="str">
        <f t="shared" si="107"/>
        <v>Priester,QpBOA</v>
      </c>
    </row>
    <row r="1149" spans="1:24" x14ac:dyDescent="0.25">
      <c r="A1149" s="7" t="str">
        <f t="shared" si="102"/>
        <v/>
      </c>
      <c r="B1149" s="4" t="str">
        <f>IF(copyYourOldExportHere!G1149="x",IF(copyYourOldExportHere!A1149="","",copyYourOldExportHere!A1149),"")</f>
        <v/>
      </c>
      <c r="C1149" s="4" t="str">
        <f>IF(copyYourOldExportHere!G1149="x",IF(copyYourOldExportHere!B1149="","",copyYourOldExportHere!B1149),"")</f>
        <v/>
      </c>
      <c r="D1149" s="4" t="str">
        <f>IF(copyYourOldExportHere!G1149="x",IF(copyYourOldExportHere!C1149="","",copyYourOldExportHere!C1149),"")</f>
        <v/>
      </c>
      <c r="E1149" s="4" t="str">
        <f>IF(copyYourOldExportHere!G1149="x",IF(copyYourOldExportHere!D1149="","",copyYourOldExportHere!D1149),"")</f>
        <v/>
      </c>
      <c r="F1149" s="4" t="str">
        <f>IF(copyYourOldExportHere!G1149="x",IF(copyYourOldExportHere!E1149="","",copyYourOldExportHere!E1149),"")</f>
        <v/>
      </c>
      <c r="G1149" s="4" t="str">
        <f>IF(copyYourOldExportHere!G1149="x",IF(copyYourOldExportHere!F1149="","",copyYourOldExportHere!F1149),"")</f>
        <v/>
      </c>
      <c r="H1149" s="4" t="str">
        <f>IF(copyYourOldExportHere!G1149="x",IF(copyYourOldExportHere!G1149="","",copyYourOldExportHere!G1149),"")</f>
        <v/>
      </c>
      <c r="I1149" s="4" t="str">
        <f>IF(copyYourOldExportHere!G1149="x",IF(copyYourOldExportHere!H1149="","",copyYourOldExportHere!H1149),"")</f>
        <v/>
      </c>
      <c r="J1149" s="4" t="str">
        <f>IF(copyYourOldExportHere!G1149="x",IF(copyYourOldExportHere!I1149="","",copyYourOldExportHere!I1149),"")</f>
        <v/>
      </c>
      <c r="K1149">
        <v>1148</v>
      </c>
      <c r="L1149" t="s">
        <v>32</v>
      </c>
      <c r="M1149" t="s">
        <v>1141</v>
      </c>
      <c r="N1149" t="s">
        <v>22</v>
      </c>
      <c r="O1149">
        <v>45</v>
      </c>
      <c r="P1149" t="s">
        <v>75</v>
      </c>
      <c r="Q1149" t="str">
        <f t="shared" si="103"/>
        <v/>
      </c>
      <c r="R1149" t="str">
        <f t="shared" si="104"/>
        <v/>
      </c>
      <c r="S1149" t="str">
        <f t="shared" si="105"/>
        <v/>
      </c>
      <c r="T1149" t="s">
        <v>7</v>
      </c>
      <c r="V1149" t="str">
        <f t="shared" si="106"/>
        <v>Priester,QpPIN</v>
      </c>
      <c r="W1149" t="str">
        <f>IF(T1149&lt;&gt;"multiple",IF(ISERROR(VLOOKUP(SUBSTITUTE(SUBSTITUTE(V1149,"*","~*"),"+","~+"),playerChgs!G$2:H$411,2,FALSE)),"",VLOOKUP(SUBSTITUTE(SUBSTITUTE(V1149,"*","~*"),"+","~+"),playerChgs!G$2:H$411,2,FALSE)),"")</f>
        <v/>
      </c>
      <c r="X1149" t="str">
        <f t="shared" si="107"/>
        <v>Priester,QpPIN</v>
      </c>
    </row>
    <row r="1150" spans="1:24" x14ac:dyDescent="0.25">
      <c r="A1150" s="7" t="str">
        <f t="shared" si="102"/>
        <v/>
      </c>
      <c r="B1150" s="4" t="str">
        <f>IF(copyYourOldExportHere!G1150="x",IF(copyYourOldExportHere!A1150="","",copyYourOldExportHere!A1150),"")</f>
        <v/>
      </c>
      <c r="C1150" s="4" t="str">
        <f>IF(copyYourOldExportHere!G1150="x",IF(copyYourOldExportHere!B1150="","",copyYourOldExportHere!B1150),"")</f>
        <v/>
      </c>
      <c r="D1150" s="4" t="str">
        <f>IF(copyYourOldExportHere!G1150="x",IF(copyYourOldExportHere!C1150="","",copyYourOldExportHere!C1150),"")</f>
        <v/>
      </c>
      <c r="E1150" s="4" t="str">
        <f>IF(copyYourOldExportHere!G1150="x",IF(copyYourOldExportHere!D1150="","",copyYourOldExportHere!D1150),"")</f>
        <v/>
      </c>
      <c r="F1150" s="4" t="str">
        <f>IF(copyYourOldExportHere!G1150="x",IF(copyYourOldExportHere!E1150="","",copyYourOldExportHere!E1150),"")</f>
        <v/>
      </c>
      <c r="G1150" s="4" t="str">
        <f>IF(copyYourOldExportHere!G1150="x",IF(copyYourOldExportHere!F1150="","",copyYourOldExportHere!F1150),"")</f>
        <v/>
      </c>
      <c r="H1150" s="4" t="str">
        <f>IF(copyYourOldExportHere!G1150="x",IF(copyYourOldExportHere!G1150="","",copyYourOldExportHere!G1150),"")</f>
        <v/>
      </c>
      <c r="I1150" s="4" t="str">
        <f>IF(copyYourOldExportHere!G1150="x",IF(copyYourOldExportHere!H1150="","",copyYourOldExportHere!H1150),"")</f>
        <v/>
      </c>
      <c r="J1150" s="4" t="str">
        <f>IF(copyYourOldExportHere!G1150="x",IF(copyYourOldExportHere!I1150="","",copyYourOldExportHere!I1150),"")</f>
        <v/>
      </c>
      <c r="K1150">
        <v>1149</v>
      </c>
      <c r="L1150" t="s">
        <v>50</v>
      </c>
      <c r="M1150" t="s">
        <v>1141</v>
      </c>
      <c r="N1150" t="s">
        <v>22</v>
      </c>
      <c r="O1150">
        <v>5</v>
      </c>
      <c r="P1150" t="s">
        <v>339</v>
      </c>
      <c r="Q1150" t="str">
        <f t="shared" si="103"/>
        <v/>
      </c>
      <c r="R1150" t="str">
        <f t="shared" si="104"/>
        <v/>
      </c>
      <c r="S1150" t="str">
        <f t="shared" si="105"/>
        <v/>
      </c>
      <c r="T1150" t="s">
        <v>7</v>
      </c>
      <c r="V1150" t="str">
        <f t="shared" si="106"/>
        <v>Priester,QpBOA</v>
      </c>
      <c r="W1150" t="str">
        <f>IF(T1150&lt;&gt;"multiple",IF(ISERROR(VLOOKUP(SUBSTITUTE(SUBSTITUTE(V1150,"*","~*"),"+","~+"),playerChgs!G$2:H$411,2,FALSE)),"",VLOOKUP(SUBSTITUTE(SUBSTITUTE(V1150,"*","~*"),"+","~+"),playerChgs!G$2:H$411,2,FALSE)),"")</f>
        <v/>
      </c>
      <c r="X1150" t="str">
        <f t="shared" si="107"/>
        <v>Priester,QpBOA</v>
      </c>
    </row>
    <row r="1151" spans="1:24" x14ac:dyDescent="0.25">
      <c r="A1151" s="7" t="str">
        <f t="shared" si="102"/>
        <v/>
      </c>
      <c r="B1151" s="4" t="str">
        <f>IF(copyYourOldExportHere!G1151="x",IF(copyYourOldExportHere!A1151="","",copyYourOldExportHere!A1151),"")</f>
        <v/>
      </c>
      <c r="C1151" s="4" t="str">
        <f>IF(copyYourOldExportHere!G1151="x",IF(copyYourOldExportHere!B1151="","",copyYourOldExportHere!B1151),"")</f>
        <v/>
      </c>
      <c r="D1151" s="4" t="str">
        <f>IF(copyYourOldExportHere!G1151="x",IF(copyYourOldExportHere!C1151="","",copyYourOldExportHere!C1151),"")</f>
        <v/>
      </c>
      <c r="E1151" s="4" t="str">
        <f>IF(copyYourOldExportHere!G1151="x",IF(copyYourOldExportHere!D1151="","",copyYourOldExportHere!D1151),"")</f>
        <v/>
      </c>
      <c r="F1151" s="4" t="str">
        <f>IF(copyYourOldExportHere!G1151="x",IF(copyYourOldExportHere!E1151="","",copyYourOldExportHere!E1151),"")</f>
        <v/>
      </c>
      <c r="G1151" s="4" t="str">
        <f>IF(copyYourOldExportHere!G1151="x",IF(copyYourOldExportHere!F1151="","",copyYourOldExportHere!F1151),"")</f>
        <v/>
      </c>
      <c r="H1151" s="4" t="str">
        <f>IF(copyYourOldExportHere!G1151="x",IF(copyYourOldExportHere!G1151="","",copyYourOldExportHere!G1151),"")</f>
        <v/>
      </c>
      <c r="I1151" s="4" t="str">
        <f>IF(copyYourOldExportHere!G1151="x",IF(copyYourOldExportHere!H1151="","",copyYourOldExportHere!H1151),"")</f>
        <v/>
      </c>
      <c r="J1151" s="4" t="str">
        <f>IF(copyYourOldExportHere!G1151="x",IF(copyYourOldExportHere!I1151="","",copyYourOldExportHere!I1151),"")</f>
        <v/>
      </c>
      <c r="K1151">
        <v>1150</v>
      </c>
      <c r="L1151" t="s">
        <v>26</v>
      </c>
      <c r="M1151" t="s">
        <v>298</v>
      </c>
      <c r="N1151" t="s">
        <v>27</v>
      </c>
      <c r="O1151">
        <v>564</v>
      </c>
      <c r="P1151" t="s">
        <v>1921</v>
      </c>
      <c r="Q1151" t="str">
        <f t="shared" si="103"/>
        <v/>
      </c>
      <c r="R1151" t="str">
        <f t="shared" si="104"/>
        <v/>
      </c>
      <c r="S1151" t="str">
        <f t="shared" si="105"/>
        <v/>
      </c>
      <c r="V1151" t="str">
        <f t="shared" si="106"/>
        <v>Profar,J+hSDN</v>
      </c>
      <c r="W1151" t="str">
        <f>IF(T1151&lt;&gt;"multiple",IF(ISERROR(VLOOKUP(SUBSTITUTE(SUBSTITUTE(V1151,"*","~*"),"+","~+"),playerChgs!G$2:H$411,2,FALSE)),"",VLOOKUP(SUBSTITUTE(SUBSTITUTE(V1151,"*","~*"),"+","~+"),playerChgs!G$2:H$411,2,FALSE)),"")</f>
        <v/>
      </c>
      <c r="X1151" t="str">
        <f t="shared" si="107"/>
        <v>Profar,J+hSDN</v>
      </c>
    </row>
    <row r="1152" spans="1:24" x14ac:dyDescent="0.25">
      <c r="A1152" s="7" t="str">
        <f t="shared" si="102"/>
        <v/>
      </c>
      <c r="B1152" s="4" t="str">
        <f>IF(copyYourOldExportHere!G1152="x",IF(copyYourOldExportHere!A1152="","",copyYourOldExportHere!A1152),"")</f>
        <v/>
      </c>
      <c r="C1152" s="4" t="str">
        <f>IF(copyYourOldExportHere!G1152="x",IF(copyYourOldExportHere!B1152="","",copyYourOldExportHere!B1152),"")</f>
        <v/>
      </c>
      <c r="D1152" s="4" t="str">
        <f>IF(copyYourOldExportHere!G1152="x",IF(copyYourOldExportHere!C1152="","",copyYourOldExportHere!C1152),"")</f>
        <v/>
      </c>
      <c r="E1152" s="4" t="str">
        <f>IF(copyYourOldExportHere!G1152="x",IF(copyYourOldExportHere!D1152="","",copyYourOldExportHere!D1152),"")</f>
        <v/>
      </c>
      <c r="F1152" s="4" t="str">
        <f>IF(copyYourOldExportHere!G1152="x",IF(copyYourOldExportHere!E1152="","",copyYourOldExportHere!E1152),"")</f>
        <v/>
      </c>
      <c r="G1152" s="4" t="str">
        <f>IF(copyYourOldExportHere!G1152="x",IF(copyYourOldExportHere!F1152="","",copyYourOldExportHere!F1152),"")</f>
        <v/>
      </c>
      <c r="H1152" s="4" t="str">
        <f>IF(copyYourOldExportHere!G1152="x",IF(copyYourOldExportHere!G1152="","",copyYourOldExportHere!G1152),"")</f>
        <v/>
      </c>
      <c r="I1152" s="4" t="str">
        <f>IF(copyYourOldExportHere!G1152="x",IF(copyYourOldExportHere!H1152="","",copyYourOldExportHere!H1152),"")</f>
        <v/>
      </c>
      <c r="J1152" s="4" t="str">
        <f>IF(copyYourOldExportHere!G1152="x",IF(copyYourOldExportHere!I1152="","",copyYourOldExportHere!I1152),"")</f>
        <v/>
      </c>
      <c r="K1152">
        <v>1151</v>
      </c>
      <c r="L1152" t="s">
        <v>39</v>
      </c>
      <c r="M1152" t="s">
        <v>698</v>
      </c>
      <c r="N1152" t="s">
        <v>22</v>
      </c>
      <c r="O1152">
        <v>4</v>
      </c>
      <c r="P1152" t="s">
        <v>62</v>
      </c>
      <c r="Q1152" t="str">
        <f t="shared" si="103"/>
        <v/>
      </c>
      <c r="R1152" t="str">
        <f t="shared" si="104"/>
        <v/>
      </c>
      <c r="S1152" t="str">
        <f t="shared" si="105"/>
        <v/>
      </c>
      <c r="T1152" t="s">
        <v>6</v>
      </c>
      <c r="V1152" t="str">
        <f t="shared" si="106"/>
        <v>Pruitt,ApTEA</v>
      </c>
      <c r="W1152" t="str">
        <f>IF(T1152&lt;&gt;"multiple",IF(ISERROR(VLOOKUP(SUBSTITUTE(SUBSTITUTE(V1152,"*","~*"),"+","~+"),playerChgs!G$2:H$411,2,FALSE)),"",VLOOKUP(SUBSTITUTE(SUBSTITUTE(V1152,"*","~*"),"+","~+"),playerChgs!G$2:H$411,2,FALSE)),"")</f>
        <v/>
      </c>
      <c r="X1152" t="str">
        <f t="shared" si="107"/>
        <v>Pruitt,ApTEA</v>
      </c>
    </row>
    <row r="1153" spans="1:24" x14ac:dyDescent="0.25">
      <c r="A1153" s="7" t="str">
        <f t="shared" si="102"/>
        <v/>
      </c>
      <c r="B1153" s="4" t="str">
        <f>IF(copyYourOldExportHere!G1153="x",IF(copyYourOldExportHere!A1153="","",copyYourOldExportHere!A1153),"")</f>
        <v/>
      </c>
      <c r="C1153" s="4" t="str">
        <f>IF(copyYourOldExportHere!G1153="x",IF(copyYourOldExportHere!B1153="","",copyYourOldExportHere!B1153),"")</f>
        <v/>
      </c>
      <c r="D1153" s="4" t="str">
        <f>IF(copyYourOldExportHere!G1153="x",IF(copyYourOldExportHere!C1153="","",copyYourOldExportHere!C1153),"")</f>
        <v/>
      </c>
      <c r="E1153" s="4" t="str">
        <f>IF(copyYourOldExportHere!G1153="x",IF(copyYourOldExportHere!D1153="","",copyYourOldExportHere!D1153),"")</f>
        <v/>
      </c>
      <c r="F1153" s="4" t="str">
        <f>IF(copyYourOldExportHere!G1153="x",IF(copyYourOldExportHere!E1153="","",copyYourOldExportHere!E1153),"")</f>
        <v/>
      </c>
      <c r="G1153" s="4" t="str">
        <f>IF(copyYourOldExportHere!G1153="x",IF(copyYourOldExportHere!F1153="","",copyYourOldExportHere!F1153),"")</f>
        <v/>
      </c>
      <c r="H1153" s="4" t="str">
        <f>IF(copyYourOldExportHere!G1153="x",IF(copyYourOldExportHere!G1153="","",copyYourOldExportHere!G1153),"")</f>
        <v/>
      </c>
      <c r="I1153" s="4" t="str">
        <f>IF(copyYourOldExportHere!G1153="x",IF(copyYourOldExportHere!H1153="","",copyYourOldExportHere!H1153),"")</f>
        <v/>
      </c>
      <c r="J1153" s="4" t="str">
        <f>IF(copyYourOldExportHere!G1153="x",IF(copyYourOldExportHere!I1153="","",copyYourOldExportHere!I1153),"")</f>
        <v/>
      </c>
      <c r="K1153">
        <v>1152</v>
      </c>
      <c r="L1153" t="s">
        <v>31</v>
      </c>
      <c r="M1153" t="s">
        <v>699</v>
      </c>
      <c r="N1153" t="s">
        <v>22</v>
      </c>
      <c r="O1153">
        <v>71</v>
      </c>
      <c r="P1153" t="s">
        <v>1922</v>
      </c>
      <c r="Q1153" t="str">
        <f t="shared" si="103"/>
        <v/>
      </c>
      <c r="R1153" t="str">
        <f t="shared" si="104"/>
        <v/>
      </c>
      <c r="S1153" t="str">
        <f t="shared" si="105"/>
        <v/>
      </c>
      <c r="V1153" t="str">
        <f t="shared" si="106"/>
        <v>Puk,A*pARN</v>
      </c>
      <c r="W1153" t="str">
        <f>IF(T1153&lt;&gt;"multiple",IF(ISERROR(VLOOKUP(SUBSTITUTE(SUBSTITUTE(V1153,"*","~*"),"+","~+"),playerChgs!G$2:H$411,2,FALSE)),"",VLOOKUP(SUBSTITUTE(SUBSTITUTE(V1153,"*","~*"),"+","~+"),playerChgs!G$2:H$411,2,FALSE)),"")</f>
        <v/>
      </c>
      <c r="X1153" t="str">
        <f t="shared" si="107"/>
        <v>Puk,A*pARN</v>
      </c>
    </row>
    <row r="1154" spans="1:24" x14ac:dyDescent="0.25">
      <c r="A1154" s="7" t="str">
        <f t="shared" si="102"/>
        <v/>
      </c>
      <c r="B1154" s="4" t="str">
        <f>IF(copyYourOldExportHere!G1154="x",IF(copyYourOldExportHere!A1154="","",copyYourOldExportHere!A1154),"")</f>
        <v/>
      </c>
      <c r="C1154" s="4" t="str">
        <f>IF(copyYourOldExportHere!G1154="x",IF(copyYourOldExportHere!B1154="","",copyYourOldExportHere!B1154),"")</f>
        <v/>
      </c>
      <c r="D1154" s="4" t="str">
        <f>IF(copyYourOldExportHere!G1154="x",IF(copyYourOldExportHere!C1154="","",copyYourOldExportHere!C1154),"")</f>
        <v/>
      </c>
      <c r="E1154" s="4" t="str">
        <f>IF(copyYourOldExportHere!G1154="x",IF(copyYourOldExportHere!D1154="","",copyYourOldExportHere!D1154),"")</f>
        <v/>
      </c>
      <c r="F1154" s="4" t="str">
        <f>IF(copyYourOldExportHere!G1154="x",IF(copyYourOldExportHere!E1154="","",copyYourOldExportHere!E1154),"")</f>
        <v/>
      </c>
      <c r="G1154" s="4" t="str">
        <f>IF(copyYourOldExportHere!G1154="x",IF(copyYourOldExportHere!F1154="","",copyYourOldExportHere!F1154),"")</f>
        <v/>
      </c>
      <c r="H1154" s="4" t="str">
        <f>IF(copyYourOldExportHere!G1154="x",IF(copyYourOldExportHere!G1154="","",copyYourOldExportHere!G1154),"")</f>
        <v/>
      </c>
      <c r="I1154" s="4" t="str">
        <f>IF(copyYourOldExportHere!G1154="x",IF(copyYourOldExportHere!H1154="","",copyYourOldExportHere!H1154),"")</f>
        <v/>
      </c>
      <c r="J1154" s="4" t="str">
        <f>IF(copyYourOldExportHere!G1154="x",IF(copyYourOldExportHere!I1154="","",copyYourOldExportHere!I1154),"")</f>
        <v/>
      </c>
      <c r="K1154">
        <v>1153</v>
      </c>
      <c r="L1154" t="s">
        <v>46</v>
      </c>
      <c r="M1154" t="s">
        <v>472</v>
      </c>
      <c r="N1154" t="s">
        <v>22</v>
      </c>
      <c r="O1154">
        <v>148</v>
      </c>
      <c r="P1154" t="s">
        <v>69</v>
      </c>
      <c r="Q1154" t="str">
        <f t="shared" si="103"/>
        <v/>
      </c>
      <c r="R1154" t="str">
        <f t="shared" si="104"/>
        <v/>
      </c>
      <c r="S1154" t="str">
        <f t="shared" si="105"/>
        <v/>
      </c>
      <c r="V1154" t="str">
        <f t="shared" si="106"/>
        <v>Quantrill,CpCON</v>
      </c>
      <c r="W1154" t="str">
        <f>IF(T1154&lt;&gt;"multiple",IF(ISERROR(VLOOKUP(SUBSTITUTE(SUBSTITUTE(V1154,"*","~*"),"+","~+"),playerChgs!G$2:H$411,2,FALSE)),"",VLOOKUP(SUBSTITUTE(SUBSTITUTE(V1154,"*","~*"),"+","~+"),playerChgs!G$2:H$411,2,FALSE)),"")</f>
        <v/>
      </c>
      <c r="X1154" t="str">
        <f t="shared" si="107"/>
        <v>Quantrill,CpCON</v>
      </c>
    </row>
    <row r="1155" spans="1:24" x14ac:dyDescent="0.25">
      <c r="A1155" s="7" t="str">
        <f t="shared" ref="A1155:A1218" si="108">CONCATENATE(LEFT(D1155,LEN(D1155)),E1155,C1155)</f>
        <v/>
      </c>
      <c r="B1155" s="4" t="str">
        <f>IF(copyYourOldExportHere!G1155="x",IF(copyYourOldExportHere!A1155="","",copyYourOldExportHere!A1155),"")</f>
        <v/>
      </c>
      <c r="C1155" s="4" t="str">
        <f>IF(copyYourOldExportHere!G1155="x",IF(copyYourOldExportHere!B1155="","",copyYourOldExportHere!B1155),"")</f>
        <v/>
      </c>
      <c r="D1155" s="4" t="str">
        <f>IF(copyYourOldExportHere!G1155="x",IF(copyYourOldExportHere!C1155="","",copyYourOldExportHere!C1155),"")</f>
        <v/>
      </c>
      <c r="E1155" s="4" t="str">
        <f>IF(copyYourOldExportHere!G1155="x",IF(copyYourOldExportHere!D1155="","",copyYourOldExportHere!D1155),"")</f>
        <v/>
      </c>
      <c r="F1155" s="4" t="str">
        <f>IF(copyYourOldExportHere!G1155="x",IF(copyYourOldExportHere!E1155="","",copyYourOldExportHere!E1155),"")</f>
        <v/>
      </c>
      <c r="G1155" s="4" t="str">
        <f>IF(copyYourOldExportHere!G1155="x",IF(copyYourOldExportHere!F1155="","",copyYourOldExportHere!F1155),"")</f>
        <v/>
      </c>
      <c r="H1155" s="4" t="str">
        <f>IF(copyYourOldExportHere!G1155="x",IF(copyYourOldExportHere!G1155="","",copyYourOldExportHere!G1155),"")</f>
        <v/>
      </c>
      <c r="I1155" s="4" t="str">
        <f>IF(copyYourOldExportHere!G1155="x",IF(copyYourOldExportHere!H1155="","",copyYourOldExportHere!H1155),"")</f>
        <v/>
      </c>
      <c r="J1155" s="4" t="str">
        <f>IF(copyYourOldExportHere!G1155="x",IF(copyYourOldExportHere!I1155="","",copyYourOldExportHere!I1155),"")</f>
        <v/>
      </c>
      <c r="K1155">
        <v>1154</v>
      </c>
      <c r="L1155" t="s">
        <v>51</v>
      </c>
      <c r="M1155" t="s">
        <v>473</v>
      </c>
      <c r="N1155" t="s">
        <v>22</v>
      </c>
      <c r="O1155">
        <v>19</v>
      </c>
      <c r="P1155" t="s">
        <v>62</v>
      </c>
      <c r="Q1155" t="str">
        <f t="shared" ref="Q1155:Q1218" si="109">IF(ISERROR(VLOOKUP(SUBSTITUTE(SUBSTITUTE($X1155,"*","~*"),"+","~+"),$A$2:$J$1663,8,FALSE)),"",VLOOKUP(SUBSTITUTE(SUBSTITUTE($X1155,"*","~*"),"+","~+"),$A$2:$J$1641,8,FALSE))</f>
        <v/>
      </c>
      <c r="R1155" t="str">
        <f t="shared" ref="R1155:R1218" si="110">IF(ISERROR(VLOOKUP(SUBSTITUTE(SUBSTITUTE($X1155,"*","~*"),"+","~+"),$A$2:$J$1663,9,FALSE)),"",VLOOKUP(SUBSTITUTE(SUBSTITUTE($X1155,"*","~*"),"+","~+"),$A$2:$J$1641,9,FALSE))</f>
        <v/>
      </c>
      <c r="S1155" t="str">
        <f t="shared" ref="S1155:S1218" si="111">IF(ISERROR(VLOOKUP(SUBSTITUTE(SUBSTITUTE($X1155,"*","~*"),"+","~+"),$A$2:$J$1663,10,FALSE)),"",VLOOKUP(SUBSTITUTE(SUBSTITUTE($X1155,"*","~*"),"+","~+"),$A$2:$J$1641,10,FALSE))</f>
        <v/>
      </c>
      <c r="V1155" t="str">
        <f t="shared" ref="V1155:V1218" si="112">IF(OR(RIGHT(M1155)="*",RIGHT(M1155)="+"),CONCATENATE(LEFT(M1155,LEN(M1155)),N1155,L1155),CONCATENATE(LEFT(M1155,LEN(M1155)),N1155,L1155))</f>
        <v>Quijada,J*pLAA</v>
      </c>
      <c r="W1155" t="str">
        <f>IF(T1155&lt;&gt;"multiple",IF(ISERROR(VLOOKUP(SUBSTITUTE(SUBSTITUTE(V1155,"*","~*"),"+","~+"),playerChgs!G$2:H$411,2,FALSE)),"",VLOOKUP(SUBSTITUTE(SUBSTITUTE(V1155,"*","~*"),"+","~+"),playerChgs!G$2:H$411,2,FALSE)),"")</f>
        <v/>
      </c>
      <c r="X1155" t="str">
        <f t="shared" ref="X1155:X1218" si="113">IF(W1155="",V1155,W1155)</f>
        <v>Quijada,J*pLAA</v>
      </c>
    </row>
    <row r="1156" spans="1:24" x14ac:dyDescent="0.25">
      <c r="A1156" s="7" t="str">
        <f t="shared" si="108"/>
        <v/>
      </c>
      <c r="B1156" s="4" t="str">
        <f>IF(copyYourOldExportHere!G1156="x",IF(copyYourOldExportHere!A1156="","",copyYourOldExportHere!A1156),"")</f>
        <v/>
      </c>
      <c r="C1156" s="4" t="str">
        <f>IF(copyYourOldExportHere!G1156="x",IF(copyYourOldExportHere!B1156="","",copyYourOldExportHere!B1156),"")</f>
        <v/>
      </c>
      <c r="D1156" s="4" t="str">
        <f>IF(copyYourOldExportHere!G1156="x",IF(copyYourOldExportHere!C1156="","",copyYourOldExportHere!C1156),"")</f>
        <v/>
      </c>
      <c r="E1156" s="4" t="str">
        <f>IF(copyYourOldExportHere!G1156="x",IF(copyYourOldExportHere!D1156="","",copyYourOldExportHere!D1156),"")</f>
        <v/>
      </c>
      <c r="F1156" s="4" t="str">
        <f>IF(copyYourOldExportHere!G1156="x",IF(copyYourOldExportHere!E1156="","",copyYourOldExportHere!E1156),"")</f>
        <v/>
      </c>
      <c r="G1156" s="4" t="str">
        <f>IF(copyYourOldExportHere!G1156="x",IF(copyYourOldExportHere!F1156="","",copyYourOldExportHere!F1156),"")</f>
        <v/>
      </c>
      <c r="H1156" s="4" t="str">
        <f>IF(copyYourOldExportHere!G1156="x",IF(copyYourOldExportHere!G1156="","",copyYourOldExportHere!G1156),"")</f>
        <v/>
      </c>
      <c r="I1156" s="4" t="str">
        <f>IF(copyYourOldExportHere!G1156="x",IF(copyYourOldExportHere!H1156="","",copyYourOldExportHere!H1156),"")</f>
        <v/>
      </c>
      <c r="J1156" s="4" t="str">
        <f>IF(copyYourOldExportHere!G1156="x",IF(copyYourOldExportHere!I1156="","",copyYourOldExportHere!I1156),"")</f>
        <v/>
      </c>
      <c r="K1156">
        <v>1155</v>
      </c>
      <c r="L1156" t="s">
        <v>25</v>
      </c>
      <c r="M1156" t="s">
        <v>114</v>
      </c>
      <c r="N1156" t="s">
        <v>22</v>
      </c>
      <c r="O1156">
        <v>170</v>
      </c>
      <c r="P1156" t="s">
        <v>69</v>
      </c>
      <c r="Q1156" t="str">
        <f t="shared" si="109"/>
        <v/>
      </c>
      <c r="R1156" t="str">
        <f t="shared" si="110"/>
        <v/>
      </c>
      <c r="S1156" t="str">
        <f t="shared" si="111"/>
        <v/>
      </c>
      <c r="V1156" t="str">
        <f t="shared" si="112"/>
        <v>Quintana,J*pNYN</v>
      </c>
      <c r="W1156" t="str">
        <f>IF(T1156&lt;&gt;"multiple",IF(ISERROR(VLOOKUP(SUBSTITUTE(SUBSTITUTE(V1156,"*","~*"),"+","~+"),playerChgs!G$2:H$411,2,FALSE)),"",VLOOKUP(SUBSTITUTE(SUBSTITUTE(V1156,"*","~*"),"+","~+"),playerChgs!G$2:H$411,2,FALSE)),"")</f>
        <v/>
      </c>
      <c r="X1156" t="str">
        <f t="shared" si="113"/>
        <v>Quintana,J*pNYN</v>
      </c>
    </row>
    <row r="1157" spans="1:24" x14ac:dyDescent="0.25">
      <c r="A1157" s="7" t="str">
        <f t="shared" si="108"/>
        <v/>
      </c>
      <c r="B1157" s="4" t="str">
        <f>IF(copyYourOldExportHere!G1157="x",IF(copyYourOldExportHere!A1157="","",copyYourOldExportHere!A1157),"")</f>
        <v/>
      </c>
      <c r="C1157" s="4" t="str">
        <f>IF(copyYourOldExportHere!G1157="x",IF(copyYourOldExportHere!B1157="","",copyYourOldExportHere!B1157),"")</f>
        <v/>
      </c>
      <c r="D1157" s="4" t="str">
        <f>IF(copyYourOldExportHere!G1157="x",IF(copyYourOldExportHere!C1157="","",copyYourOldExportHere!C1157),"")</f>
        <v/>
      </c>
      <c r="E1157" s="4" t="str">
        <f>IF(copyYourOldExportHere!G1157="x",IF(copyYourOldExportHere!D1157="","",copyYourOldExportHere!D1157),"")</f>
        <v/>
      </c>
      <c r="F1157" s="4" t="str">
        <f>IF(copyYourOldExportHere!G1157="x",IF(copyYourOldExportHere!E1157="","",copyYourOldExportHere!E1157),"")</f>
        <v/>
      </c>
      <c r="G1157" s="4" t="str">
        <f>IF(copyYourOldExportHere!G1157="x",IF(copyYourOldExportHere!F1157="","",copyYourOldExportHere!F1157),"")</f>
        <v/>
      </c>
      <c r="H1157" s="4" t="str">
        <f>IF(copyYourOldExportHere!G1157="x",IF(copyYourOldExportHere!G1157="","",copyYourOldExportHere!G1157),"")</f>
        <v/>
      </c>
      <c r="I1157" s="4" t="str">
        <f>IF(copyYourOldExportHere!G1157="x",IF(copyYourOldExportHere!H1157="","",copyYourOldExportHere!H1157),"")</f>
        <v/>
      </c>
      <c r="J1157" s="4" t="str">
        <f>IF(copyYourOldExportHere!G1157="x",IF(copyYourOldExportHere!I1157="","",copyYourOldExportHere!I1157),"")</f>
        <v/>
      </c>
      <c r="K1157">
        <v>1156</v>
      </c>
      <c r="L1157" t="s">
        <v>50</v>
      </c>
      <c r="M1157" t="s">
        <v>1142</v>
      </c>
      <c r="N1157" t="s">
        <v>27</v>
      </c>
      <c r="O1157">
        <v>544</v>
      </c>
      <c r="P1157" t="s">
        <v>1923</v>
      </c>
      <c r="Q1157" t="str">
        <f t="shared" si="109"/>
        <v/>
      </c>
      <c r="R1157" t="str">
        <f t="shared" si="110"/>
        <v/>
      </c>
      <c r="S1157" t="str">
        <f t="shared" si="111"/>
        <v/>
      </c>
      <c r="V1157" t="str">
        <f t="shared" si="112"/>
        <v>Rafaela,ChBOA</v>
      </c>
      <c r="W1157" t="str">
        <f>IF(T1157&lt;&gt;"multiple",IF(ISERROR(VLOOKUP(SUBSTITUTE(SUBSTITUTE(V1157,"*","~*"),"+","~+"),playerChgs!G$2:H$411,2,FALSE)),"",VLOOKUP(SUBSTITUTE(SUBSTITUTE(V1157,"*","~*"),"+","~+"),playerChgs!G$2:H$411,2,FALSE)),"")</f>
        <v/>
      </c>
      <c r="X1157" t="str">
        <f t="shared" si="113"/>
        <v>Rafaela,ChBOA</v>
      </c>
    </row>
    <row r="1158" spans="1:24" x14ac:dyDescent="0.25">
      <c r="A1158" s="7" t="str">
        <f t="shared" si="108"/>
        <v/>
      </c>
      <c r="B1158" s="4" t="str">
        <f>IF(copyYourOldExportHere!G1158="x",IF(copyYourOldExportHere!A1158="","",copyYourOldExportHere!A1158),"")</f>
        <v/>
      </c>
      <c r="C1158" s="4" t="str">
        <f>IF(copyYourOldExportHere!G1158="x",IF(copyYourOldExportHere!B1158="","",copyYourOldExportHere!B1158),"")</f>
        <v/>
      </c>
      <c r="D1158" s="4" t="str">
        <f>IF(copyYourOldExportHere!G1158="x",IF(copyYourOldExportHere!C1158="","",copyYourOldExportHere!C1158),"")</f>
        <v/>
      </c>
      <c r="E1158" s="4" t="str">
        <f>IF(copyYourOldExportHere!G1158="x",IF(copyYourOldExportHere!D1158="","",copyYourOldExportHere!D1158),"")</f>
        <v/>
      </c>
      <c r="F1158" s="4" t="str">
        <f>IF(copyYourOldExportHere!G1158="x",IF(copyYourOldExportHere!E1158="","",copyYourOldExportHere!E1158),"")</f>
        <v/>
      </c>
      <c r="G1158" s="4" t="str">
        <f>IF(copyYourOldExportHere!G1158="x",IF(copyYourOldExportHere!F1158="","",copyYourOldExportHere!F1158),"")</f>
        <v/>
      </c>
      <c r="H1158" s="4" t="str">
        <f>IF(copyYourOldExportHere!G1158="x",IF(copyYourOldExportHere!G1158="","",copyYourOldExportHere!G1158),"")</f>
        <v/>
      </c>
      <c r="I1158" s="4" t="str">
        <f>IF(copyYourOldExportHere!G1158="x",IF(copyYourOldExportHere!H1158="","",copyYourOldExportHere!H1158),"")</f>
        <v/>
      </c>
      <c r="J1158" s="4" t="str">
        <f>IF(copyYourOldExportHere!G1158="x",IF(copyYourOldExportHere!I1158="","",copyYourOldExportHere!I1158),"")</f>
        <v/>
      </c>
      <c r="K1158">
        <v>1157</v>
      </c>
      <c r="L1158" t="s">
        <v>37</v>
      </c>
      <c r="M1158" t="s">
        <v>891</v>
      </c>
      <c r="N1158" t="s">
        <v>22</v>
      </c>
      <c r="O1158">
        <v>186</v>
      </c>
      <c r="P1158" t="s">
        <v>67</v>
      </c>
      <c r="Q1158" t="str">
        <f t="shared" si="109"/>
        <v/>
      </c>
      <c r="R1158" t="str">
        <f t="shared" si="110"/>
        <v/>
      </c>
      <c r="S1158" t="str">
        <f t="shared" si="111"/>
        <v/>
      </c>
      <c r="V1158" t="str">
        <f t="shared" si="112"/>
        <v>Ragans,C*pKCA</v>
      </c>
      <c r="W1158" t="str">
        <f>IF(T1158&lt;&gt;"multiple",IF(ISERROR(VLOOKUP(SUBSTITUTE(SUBSTITUTE(V1158,"*","~*"),"+","~+"),playerChgs!G$2:H$411,2,FALSE)),"",VLOOKUP(SUBSTITUTE(SUBSTITUTE(V1158,"*","~*"),"+","~+"),playerChgs!G$2:H$411,2,FALSE)),"")</f>
        <v/>
      </c>
      <c r="X1158" t="str">
        <f t="shared" si="113"/>
        <v>Ragans,C*pKCA</v>
      </c>
    </row>
    <row r="1159" spans="1:24" x14ac:dyDescent="0.25">
      <c r="A1159" s="7" t="str">
        <f t="shared" si="108"/>
        <v/>
      </c>
      <c r="B1159" s="4" t="str">
        <f>IF(copyYourOldExportHere!G1159="x",IF(copyYourOldExportHere!A1159="","",copyYourOldExportHere!A1159),"")</f>
        <v/>
      </c>
      <c r="C1159" s="4" t="str">
        <f>IF(copyYourOldExportHere!G1159="x",IF(copyYourOldExportHere!B1159="","",copyYourOldExportHere!B1159),"")</f>
        <v/>
      </c>
      <c r="D1159" s="4" t="str">
        <f>IF(copyYourOldExportHere!G1159="x",IF(copyYourOldExportHere!C1159="","",copyYourOldExportHere!C1159),"")</f>
        <v/>
      </c>
      <c r="E1159" s="4" t="str">
        <f>IF(copyYourOldExportHere!G1159="x",IF(copyYourOldExportHere!D1159="","",copyYourOldExportHere!D1159),"")</f>
        <v/>
      </c>
      <c r="F1159" s="4" t="str">
        <f>IF(copyYourOldExportHere!G1159="x",IF(copyYourOldExportHere!E1159="","",copyYourOldExportHere!E1159),"")</f>
        <v/>
      </c>
      <c r="G1159" s="4" t="str">
        <f>IF(copyYourOldExportHere!G1159="x",IF(copyYourOldExportHere!F1159="","",copyYourOldExportHere!F1159),"")</f>
        <v/>
      </c>
      <c r="H1159" s="4" t="str">
        <f>IF(copyYourOldExportHere!G1159="x",IF(copyYourOldExportHere!G1159="","",copyYourOldExportHere!G1159),"")</f>
        <v/>
      </c>
      <c r="I1159" s="4" t="str">
        <f>IF(copyYourOldExportHere!G1159="x",IF(copyYourOldExportHere!H1159="","",copyYourOldExportHere!H1159),"")</f>
        <v/>
      </c>
      <c r="J1159" s="4" t="str">
        <f>IF(copyYourOldExportHere!G1159="x",IF(copyYourOldExportHere!I1159="","",copyYourOldExportHere!I1159),"")</f>
        <v/>
      </c>
      <c r="K1159">
        <v>1158</v>
      </c>
      <c r="L1159" t="s">
        <v>33</v>
      </c>
      <c r="M1159" t="s">
        <v>384</v>
      </c>
      <c r="N1159" t="s">
        <v>22</v>
      </c>
      <c r="O1159">
        <v>51</v>
      </c>
      <c r="P1159" t="s">
        <v>62</v>
      </c>
      <c r="Q1159" t="str">
        <f t="shared" si="109"/>
        <v/>
      </c>
      <c r="R1159" t="str">
        <f t="shared" si="110"/>
        <v/>
      </c>
      <c r="S1159" t="str">
        <f t="shared" si="111"/>
        <v/>
      </c>
      <c r="V1159" t="str">
        <f t="shared" si="112"/>
        <v>Rainey,TpWAN</v>
      </c>
      <c r="W1159" t="str">
        <f>IF(T1159&lt;&gt;"multiple",IF(ISERROR(VLOOKUP(SUBSTITUTE(SUBSTITUTE(V1159,"*","~*"),"+","~+"),playerChgs!G$2:H$411,2,FALSE)),"",VLOOKUP(SUBSTITUTE(SUBSTITUTE(V1159,"*","~*"),"+","~+"),playerChgs!G$2:H$411,2,FALSE)),"")</f>
        <v/>
      </c>
      <c r="X1159" t="str">
        <f t="shared" si="113"/>
        <v>Rainey,TpWAN</v>
      </c>
    </row>
    <row r="1160" spans="1:24" x14ac:dyDescent="0.25">
      <c r="A1160" s="7" t="str">
        <f t="shared" si="108"/>
        <v/>
      </c>
      <c r="B1160" s="4" t="str">
        <f>IF(copyYourOldExportHere!G1160="x",IF(copyYourOldExportHere!A1160="","",copyYourOldExportHere!A1160),"")</f>
        <v/>
      </c>
      <c r="C1160" s="4" t="str">
        <f>IF(copyYourOldExportHere!G1160="x",IF(copyYourOldExportHere!B1160="","",copyYourOldExportHere!B1160),"")</f>
        <v/>
      </c>
      <c r="D1160" s="4" t="str">
        <f>IF(copyYourOldExportHere!G1160="x",IF(copyYourOldExportHere!C1160="","",copyYourOldExportHere!C1160),"")</f>
        <v/>
      </c>
      <c r="E1160" s="4" t="str">
        <f>IF(copyYourOldExportHere!G1160="x",IF(copyYourOldExportHere!D1160="","",copyYourOldExportHere!D1160),"")</f>
        <v/>
      </c>
      <c r="F1160" s="4" t="str">
        <f>IF(copyYourOldExportHere!G1160="x",IF(copyYourOldExportHere!E1160="","",copyYourOldExportHere!E1160),"")</f>
        <v/>
      </c>
      <c r="G1160" s="4" t="str">
        <f>IF(copyYourOldExportHere!G1160="x",IF(copyYourOldExportHere!F1160="","",copyYourOldExportHere!F1160),"")</f>
        <v/>
      </c>
      <c r="H1160" s="4" t="str">
        <f>IF(copyYourOldExportHere!G1160="x",IF(copyYourOldExportHere!G1160="","",copyYourOldExportHere!G1160),"")</f>
        <v/>
      </c>
      <c r="I1160" s="4" t="str">
        <f>IF(copyYourOldExportHere!G1160="x",IF(copyYourOldExportHere!H1160="","",copyYourOldExportHere!H1160),"")</f>
        <v/>
      </c>
      <c r="J1160" s="4" t="str">
        <f>IF(copyYourOldExportHere!G1160="x",IF(copyYourOldExportHere!I1160="","",copyYourOldExportHere!I1160),"")</f>
        <v/>
      </c>
      <c r="K1160">
        <v>1159</v>
      </c>
      <c r="L1160" t="s">
        <v>41</v>
      </c>
      <c r="M1160" t="s">
        <v>700</v>
      </c>
      <c r="N1160" t="s">
        <v>27</v>
      </c>
      <c r="O1160">
        <v>546</v>
      </c>
      <c r="P1160" t="s">
        <v>1924</v>
      </c>
      <c r="Q1160" t="str">
        <f t="shared" si="109"/>
        <v/>
      </c>
      <c r="R1160" t="str">
        <f t="shared" si="110"/>
        <v/>
      </c>
      <c r="S1160" t="str">
        <f t="shared" si="111"/>
        <v/>
      </c>
      <c r="V1160" t="str">
        <f t="shared" si="112"/>
        <v>Raleigh,C+hSEA</v>
      </c>
      <c r="W1160" t="str">
        <f>IF(T1160&lt;&gt;"multiple",IF(ISERROR(VLOOKUP(SUBSTITUTE(SUBSTITUTE(V1160,"*","~*"),"+","~+"),playerChgs!G$2:H$411,2,FALSE)),"",VLOOKUP(SUBSTITUTE(SUBSTITUTE(V1160,"*","~*"),"+","~+"),playerChgs!G$2:H$411,2,FALSE)),"")</f>
        <v/>
      </c>
      <c r="X1160" t="str">
        <f t="shared" si="113"/>
        <v>Raleigh,C+hSEA</v>
      </c>
    </row>
    <row r="1161" spans="1:24" x14ac:dyDescent="0.25">
      <c r="A1161" s="7" t="str">
        <f t="shared" si="108"/>
        <v/>
      </c>
      <c r="B1161" s="4" t="str">
        <f>IF(copyYourOldExportHere!G1161="x",IF(copyYourOldExportHere!A1161="","",copyYourOldExportHere!A1161),"")</f>
        <v/>
      </c>
      <c r="C1161" s="4" t="str">
        <f>IF(copyYourOldExportHere!G1161="x",IF(copyYourOldExportHere!B1161="","",copyYourOldExportHere!B1161),"")</f>
        <v/>
      </c>
      <c r="D1161" s="4" t="str">
        <f>IF(copyYourOldExportHere!G1161="x",IF(copyYourOldExportHere!C1161="","",copyYourOldExportHere!C1161),"")</f>
        <v/>
      </c>
      <c r="E1161" s="4" t="str">
        <f>IF(copyYourOldExportHere!G1161="x",IF(copyYourOldExportHere!D1161="","",copyYourOldExportHere!D1161),"")</f>
        <v/>
      </c>
      <c r="F1161" s="4" t="str">
        <f>IF(copyYourOldExportHere!G1161="x",IF(copyYourOldExportHere!E1161="","",copyYourOldExportHere!E1161),"")</f>
        <v/>
      </c>
      <c r="G1161" s="4" t="str">
        <f>IF(copyYourOldExportHere!G1161="x",IF(copyYourOldExportHere!F1161="","",copyYourOldExportHere!F1161),"")</f>
        <v/>
      </c>
      <c r="H1161" s="4" t="str">
        <f>IF(copyYourOldExportHere!G1161="x",IF(copyYourOldExportHere!G1161="","",copyYourOldExportHere!G1161),"")</f>
        <v/>
      </c>
      <c r="I1161" s="4" t="str">
        <f>IF(copyYourOldExportHere!G1161="x",IF(copyYourOldExportHere!H1161="","",copyYourOldExportHere!H1161),"")</f>
        <v/>
      </c>
      <c r="J1161" s="4" t="str">
        <f>IF(copyYourOldExportHere!G1161="x",IF(copyYourOldExportHere!I1161="","",copyYourOldExportHere!I1161),"")</f>
        <v/>
      </c>
      <c r="K1161">
        <v>1160</v>
      </c>
      <c r="L1161" t="s">
        <v>25</v>
      </c>
      <c r="M1161" t="s">
        <v>568</v>
      </c>
      <c r="N1161" t="s">
        <v>22</v>
      </c>
      <c r="O1161">
        <v>7</v>
      </c>
      <c r="P1161" t="s">
        <v>62</v>
      </c>
      <c r="Q1161" t="str">
        <f t="shared" si="109"/>
        <v/>
      </c>
      <c r="R1161" t="str">
        <f t="shared" si="110"/>
        <v/>
      </c>
      <c r="S1161" t="str">
        <f t="shared" si="111"/>
        <v/>
      </c>
      <c r="T1161" t="s">
        <v>6</v>
      </c>
      <c r="V1161" t="str">
        <f t="shared" si="112"/>
        <v>Raley,B*pNYN</v>
      </c>
      <c r="W1161" t="str">
        <f>IF(T1161&lt;&gt;"multiple",IF(ISERROR(VLOOKUP(SUBSTITUTE(SUBSTITUTE(V1161,"*","~*"),"+","~+"),playerChgs!G$2:H$411,2,FALSE)),"",VLOOKUP(SUBSTITUTE(SUBSTITUTE(V1161,"*","~*"),"+","~+"),playerChgs!G$2:H$411,2,FALSE)),"")</f>
        <v/>
      </c>
      <c r="X1161" t="str">
        <f t="shared" si="113"/>
        <v>Raley,B*pNYN</v>
      </c>
    </row>
    <row r="1162" spans="1:24" x14ac:dyDescent="0.25">
      <c r="A1162" s="7" t="str">
        <f t="shared" si="108"/>
        <v/>
      </c>
      <c r="B1162" s="4" t="str">
        <f>IF(copyYourOldExportHere!G1162="x",IF(copyYourOldExportHere!A1162="","",copyYourOldExportHere!A1162),"")</f>
        <v/>
      </c>
      <c r="C1162" s="4" t="str">
        <f>IF(copyYourOldExportHere!G1162="x",IF(copyYourOldExportHere!B1162="","",copyYourOldExportHere!B1162),"")</f>
        <v/>
      </c>
      <c r="D1162" s="4" t="str">
        <f>IF(copyYourOldExportHere!G1162="x",IF(copyYourOldExportHere!C1162="","",copyYourOldExportHere!C1162),"")</f>
        <v/>
      </c>
      <c r="E1162" s="4" t="str">
        <f>IF(copyYourOldExportHere!G1162="x",IF(copyYourOldExportHere!D1162="","",copyYourOldExportHere!D1162),"")</f>
        <v/>
      </c>
      <c r="F1162" s="4" t="str">
        <f>IF(copyYourOldExportHere!G1162="x",IF(copyYourOldExportHere!E1162="","",copyYourOldExportHere!E1162),"")</f>
        <v/>
      </c>
      <c r="G1162" s="4" t="str">
        <f>IF(copyYourOldExportHere!G1162="x",IF(copyYourOldExportHere!F1162="","",copyYourOldExportHere!F1162),"")</f>
        <v/>
      </c>
      <c r="H1162" s="4" t="str">
        <f>IF(copyYourOldExportHere!G1162="x",IF(copyYourOldExportHere!G1162="","",copyYourOldExportHere!G1162),"")</f>
        <v/>
      </c>
      <c r="I1162" s="4" t="str">
        <f>IF(copyYourOldExportHere!G1162="x",IF(copyYourOldExportHere!H1162="","",copyYourOldExportHere!H1162),"")</f>
        <v/>
      </c>
      <c r="J1162" s="4" t="str">
        <f>IF(copyYourOldExportHere!G1162="x",IF(copyYourOldExportHere!I1162="","",copyYourOldExportHere!I1162),"")</f>
        <v/>
      </c>
      <c r="K1162">
        <v>1161</v>
      </c>
      <c r="L1162" t="s">
        <v>41</v>
      </c>
      <c r="M1162" t="s">
        <v>701</v>
      </c>
      <c r="N1162" t="s">
        <v>27</v>
      </c>
      <c r="O1162">
        <v>404</v>
      </c>
      <c r="P1162" t="s">
        <v>1925</v>
      </c>
      <c r="Q1162" t="str">
        <f t="shared" si="109"/>
        <v/>
      </c>
      <c r="R1162" t="str">
        <f t="shared" si="110"/>
        <v/>
      </c>
      <c r="S1162" t="str">
        <f t="shared" si="111"/>
        <v/>
      </c>
      <c r="V1162" t="str">
        <f t="shared" si="112"/>
        <v>Raley,L*hSEA</v>
      </c>
      <c r="W1162" t="str">
        <f>IF(T1162&lt;&gt;"multiple",IF(ISERROR(VLOOKUP(SUBSTITUTE(SUBSTITUTE(V1162,"*","~*"),"+","~+"),playerChgs!G$2:H$411,2,FALSE)),"",VLOOKUP(SUBSTITUTE(SUBSTITUTE(V1162,"*","~*"),"+","~+"),playerChgs!G$2:H$411,2,FALSE)),"")</f>
        <v/>
      </c>
      <c r="X1162" t="str">
        <f t="shared" si="113"/>
        <v>Raley,L*hSEA</v>
      </c>
    </row>
    <row r="1163" spans="1:24" x14ac:dyDescent="0.25">
      <c r="A1163" s="7" t="str">
        <f t="shared" si="108"/>
        <v/>
      </c>
      <c r="B1163" s="4" t="str">
        <f>IF(copyYourOldExportHere!G1163="x",IF(copyYourOldExportHere!A1163="","",copyYourOldExportHere!A1163),"")</f>
        <v/>
      </c>
      <c r="C1163" s="4" t="str">
        <f>IF(copyYourOldExportHere!G1163="x",IF(copyYourOldExportHere!B1163="","",copyYourOldExportHere!B1163),"")</f>
        <v/>
      </c>
      <c r="D1163" s="4" t="str">
        <f>IF(copyYourOldExportHere!G1163="x",IF(copyYourOldExportHere!C1163="","",copyYourOldExportHere!C1163),"")</f>
        <v/>
      </c>
      <c r="E1163" s="4" t="str">
        <f>IF(copyYourOldExportHere!G1163="x",IF(copyYourOldExportHere!D1163="","",copyYourOldExportHere!D1163),"")</f>
        <v/>
      </c>
      <c r="F1163" s="4" t="str">
        <f>IF(copyYourOldExportHere!G1163="x",IF(copyYourOldExportHere!E1163="","",copyYourOldExportHere!E1163),"")</f>
        <v/>
      </c>
      <c r="G1163" s="4" t="str">
        <f>IF(copyYourOldExportHere!G1163="x",IF(copyYourOldExportHere!F1163="","",copyYourOldExportHere!F1163),"")</f>
        <v/>
      </c>
      <c r="H1163" s="4" t="str">
        <f>IF(copyYourOldExportHere!G1163="x",IF(copyYourOldExportHere!G1163="","",copyYourOldExportHere!G1163),"")</f>
        <v/>
      </c>
      <c r="I1163" s="4" t="str">
        <f>IF(copyYourOldExportHere!G1163="x",IF(copyYourOldExportHere!H1163="","",copyYourOldExportHere!H1163),"")</f>
        <v/>
      </c>
      <c r="J1163" s="4" t="str">
        <f>IF(copyYourOldExportHere!G1163="x",IF(copyYourOldExportHere!I1163="","",copyYourOldExportHere!I1163),"")</f>
        <v/>
      </c>
      <c r="K1163">
        <v>1162</v>
      </c>
      <c r="L1163" t="s">
        <v>102</v>
      </c>
      <c r="M1163" t="s">
        <v>115</v>
      </c>
      <c r="N1163" t="s">
        <v>22</v>
      </c>
      <c r="O1163">
        <v>21</v>
      </c>
      <c r="P1163" t="s">
        <v>60</v>
      </c>
      <c r="Q1163" t="str">
        <f t="shared" si="109"/>
        <v/>
      </c>
      <c r="R1163" t="str">
        <f t="shared" si="110"/>
        <v/>
      </c>
      <c r="S1163" t="str">
        <f t="shared" si="111"/>
        <v/>
      </c>
      <c r="V1163" t="str">
        <f t="shared" si="112"/>
        <v>Ramirez,EpMMN</v>
      </c>
      <c r="W1163" t="str">
        <f>IF(T1163&lt;&gt;"multiple",IF(ISERROR(VLOOKUP(SUBSTITUTE(SUBSTITUTE(V1163,"*","~*"),"+","~+"),playerChgs!G$2:H$411,2,FALSE)),"",VLOOKUP(SUBSTITUTE(SUBSTITUTE(V1163,"*","~*"),"+","~+"),playerChgs!G$2:H$411,2,FALSE)),"")</f>
        <v/>
      </c>
      <c r="X1163" t="str">
        <f t="shared" si="113"/>
        <v>Ramirez,EpMMN</v>
      </c>
    </row>
    <row r="1164" spans="1:24" x14ac:dyDescent="0.25">
      <c r="A1164" s="7" t="str">
        <f t="shared" si="108"/>
        <v/>
      </c>
      <c r="B1164" s="4" t="str">
        <f>IF(copyYourOldExportHere!G1164="x",IF(copyYourOldExportHere!A1164="","",copyYourOldExportHere!A1164),"")</f>
        <v/>
      </c>
      <c r="C1164" s="4" t="str">
        <f>IF(copyYourOldExportHere!G1164="x",IF(copyYourOldExportHere!B1164="","",copyYourOldExportHere!B1164),"")</f>
        <v/>
      </c>
      <c r="D1164" s="4" t="str">
        <f>IF(copyYourOldExportHere!G1164="x",IF(copyYourOldExportHere!C1164="","",copyYourOldExportHere!C1164),"")</f>
        <v/>
      </c>
      <c r="E1164" s="4" t="str">
        <f>IF(copyYourOldExportHere!G1164="x",IF(copyYourOldExportHere!D1164="","",copyYourOldExportHere!D1164),"")</f>
        <v/>
      </c>
      <c r="F1164" s="4" t="str">
        <f>IF(copyYourOldExportHere!G1164="x",IF(copyYourOldExportHere!E1164="","",copyYourOldExportHere!E1164),"")</f>
        <v/>
      </c>
      <c r="G1164" s="4" t="str">
        <f>IF(copyYourOldExportHere!G1164="x",IF(copyYourOldExportHere!F1164="","",copyYourOldExportHere!F1164),"")</f>
        <v/>
      </c>
      <c r="H1164" s="4" t="str">
        <f>IF(copyYourOldExportHere!G1164="x",IF(copyYourOldExportHere!G1164="","",copyYourOldExportHere!G1164),"")</f>
        <v/>
      </c>
      <c r="I1164" s="4" t="str">
        <f>IF(copyYourOldExportHere!G1164="x",IF(copyYourOldExportHere!H1164="","",copyYourOldExportHere!H1164),"")</f>
        <v/>
      </c>
      <c r="J1164" s="4" t="str">
        <f>IF(copyYourOldExportHere!G1164="x",IF(copyYourOldExportHere!I1164="","",copyYourOldExportHere!I1164),"")</f>
        <v/>
      </c>
      <c r="K1164">
        <v>1163</v>
      </c>
      <c r="L1164" t="s">
        <v>47</v>
      </c>
      <c r="M1164" t="s">
        <v>115</v>
      </c>
      <c r="N1164" t="s">
        <v>22</v>
      </c>
      <c r="O1164">
        <v>21</v>
      </c>
      <c r="P1164" t="s">
        <v>72</v>
      </c>
      <c r="Q1164" t="str">
        <f t="shared" si="109"/>
        <v/>
      </c>
      <c r="R1164" t="str">
        <f t="shared" si="110"/>
        <v/>
      </c>
      <c r="S1164" t="str">
        <f t="shared" si="111"/>
        <v/>
      </c>
      <c r="V1164" t="str">
        <f t="shared" si="112"/>
        <v>Ramirez,EpTBA</v>
      </c>
      <c r="W1164" t="str">
        <f>IF(T1164&lt;&gt;"multiple",IF(ISERROR(VLOOKUP(SUBSTITUTE(SUBSTITUTE(V1164,"*","~*"),"+","~+"),playerChgs!G$2:H$411,2,FALSE)),"",VLOOKUP(SUBSTITUTE(SUBSTITUTE(V1164,"*","~*"),"+","~+"),playerChgs!G$2:H$411,2,FALSE)),"")</f>
        <v/>
      </c>
      <c r="X1164" t="str">
        <f t="shared" si="113"/>
        <v>Ramirez,EpTBA</v>
      </c>
    </row>
    <row r="1165" spans="1:24" x14ac:dyDescent="0.25">
      <c r="A1165" s="7" t="str">
        <f t="shared" si="108"/>
        <v/>
      </c>
      <c r="B1165" s="4" t="str">
        <f>IF(copyYourOldExportHere!G1165="x",IF(copyYourOldExportHere!A1165="","",copyYourOldExportHere!A1165),"")</f>
        <v/>
      </c>
      <c r="C1165" s="4" t="str">
        <f>IF(copyYourOldExportHere!G1165="x",IF(copyYourOldExportHere!B1165="","",copyYourOldExportHere!B1165),"")</f>
        <v/>
      </c>
      <c r="D1165" s="4" t="str">
        <f>IF(copyYourOldExportHere!G1165="x",IF(copyYourOldExportHere!C1165="","",copyYourOldExportHere!C1165),"")</f>
        <v/>
      </c>
      <c r="E1165" s="4" t="str">
        <f>IF(copyYourOldExportHere!G1165="x",IF(copyYourOldExportHere!D1165="","",copyYourOldExportHere!D1165),"")</f>
        <v/>
      </c>
      <c r="F1165" s="4" t="str">
        <f>IF(copyYourOldExportHere!G1165="x",IF(copyYourOldExportHere!E1165="","",copyYourOldExportHere!E1165),"")</f>
        <v/>
      </c>
      <c r="G1165" s="4" t="str">
        <f>IF(copyYourOldExportHere!G1165="x",IF(copyYourOldExportHere!F1165="","",copyYourOldExportHere!F1165),"")</f>
        <v/>
      </c>
      <c r="H1165" s="4" t="str">
        <f>IF(copyYourOldExportHere!G1165="x",IF(copyYourOldExportHere!G1165="","",copyYourOldExportHere!G1165),"")</f>
        <v/>
      </c>
      <c r="I1165" s="4" t="str">
        <f>IF(copyYourOldExportHere!G1165="x",IF(copyYourOldExportHere!H1165="","",copyYourOldExportHere!H1165),"")</f>
        <v/>
      </c>
      <c r="J1165" s="4" t="str">
        <f>IF(copyYourOldExportHere!G1165="x",IF(copyYourOldExportHere!I1165="","",copyYourOldExportHere!I1165),"")</f>
        <v/>
      </c>
      <c r="K1165">
        <v>1164</v>
      </c>
      <c r="L1165" t="s">
        <v>33</v>
      </c>
      <c r="M1165" t="s">
        <v>8</v>
      </c>
      <c r="N1165" t="s">
        <v>27</v>
      </c>
      <c r="O1165">
        <v>238</v>
      </c>
      <c r="P1165" t="s">
        <v>1926</v>
      </c>
      <c r="Q1165" t="str">
        <f t="shared" si="109"/>
        <v/>
      </c>
      <c r="R1165" t="str">
        <f t="shared" si="110"/>
        <v/>
      </c>
      <c r="S1165" t="str">
        <f t="shared" si="111"/>
        <v/>
      </c>
      <c r="V1165" t="str">
        <f t="shared" si="112"/>
        <v>Ramirez,HhWAN</v>
      </c>
      <c r="W1165" t="str">
        <f>IF(T1165&lt;&gt;"multiple",IF(ISERROR(VLOOKUP(SUBSTITUTE(SUBSTITUTE(V1165,"*","~*"),"+","~+"),playerChgs!G$2:H$411,2,FALSE)),"",VLOOKUP(SUBSTITUTE(SUBSTITUTE(V1165,"*","~*"),"+","~+"),playerChgs!G$2:H$411,2,FALSE)),"")</f>
        <v/>
      </c>
      <c r="X1165" t="str">
        <f t="shared" si="113"/>
        <v>Ramirez,HhWAN</v>
      </c>
    </row>
    <row r="1166" spans="1:24" x14ac:dyDescent="0.25">
      <c r="A1166" s="7" t="str">
        <f t="shared" si="108"/>
        <v/>
      </c>
      <c r="B1166" s="4" t="str">
        <f>IF(copyYourOldExportHere!G1166="x",IF(copyYourOldExportHere!A1166="","",copyYourOldExportHere!A1166),"")</f>
        <v/>
      </c>
      <c r="C1166" s="4" t="str">
        <f>IF(copyYourOldExportHere!G1166="x",IF(copyYourOldExportHere!B1166="","",copyYourOldExportHere!B1166),"")</f>
        <v/>
      </c>
      <c r="D1166" s="4" t="str">
        <f>IF(copyYourOldExportHere!G1166="x",IF(copyYourOldExportHere!C1166="","",copyYourOldExportHere!C1166),"")</f>
        <v/>
      </c>
      <c r="E1166" s="4" t="str">
        <f>IF(copyYourOldExportHere!G1166="x",IF(copyYourOldExportHere!D1166="","",copyYourOldExportHere!D1166),"")</f>
        <v/>
      </c>
      <c r="F1166" s="4" t="str">
        <f>IF(copyYourOldExportHere!G1166="x",IF(copyYourOldExportHere!E1166="","",copyYourOldExportHere!E1166),"")</f>
        <v/>
      </c>
      <c r="G1166" s="4" t="str">
        <f>IF(copyYourOldExportHere!G1166="x",IF(copyYourOldExportHere!F1166="","",copyYourOldExportHere!F1166),"")</f>
        <v/>
      </c>
      <c r="H1166" s="4" t="str">
        <f>IF(copyYourOldExportHere!G1166="x",IF(copyYourOldExportHere!G1166="","",copyYourOldExportHere!G1166),"")</f>
        <v/>
      </c>
      <c r="I1166" s="4" t="str">
        <f>IF(copyYourOldExportHere!G1166="x",IF(copyYourOldExportHere!H1166="","",copyYourOldExportHere!H1166),"")</f>
        <v/>
      </c>
      <c r="J1166" s="4" t="str">
        <f>IF(copyYourOldExportHere!G1166="x",IF(copyYourOldExportHere!I1166="","",copyYourOldExportHere!I1166),"")</f>
        <v/>
      </c>
      <c r="K1166">
        <v>1165</v>
      </c>
      <c r="L1166" t="s">
        <v>47</v>
      </c>
      <c r="M1166" t="s">
        <v>8</v>
      </c>
      <c r="N1166" t="s">
        <v>27</v>
      </c>
      <c r="O1166">
        <v>164</v>
      </c>
      <c r="P1166" t="s">
        <v>1926</v>
      </c>
      <c r="Q1166" t="str">
        <f t="shared" si="109"/>
        <v/>
      </c>
      <c r="R1166" t="str">
        <f t="shared" si="110"/>
        <v/>
      </c>
      <c r="S1166" t="str">
        <f t="shared" si="111"/>
        <v/>
      </c>
      <c r="T1166" t="s">
        <v>7</v>
      </c>
      <c r="V1166" t="str">
        <f t="shared" si="112"/>
        <v>Ramirez,HhTBA</v>
      </c>
      <c r="W1166" t="str">
        <f>IF(T1166&lt;&gt;"multiple",IF(ISERROR(VLOOKUP(SUBSTITUTE(SUBSTITUTE(V1166,"*","~*"),"+","~+"),playerChgs!G$2:H$411,2,FALSE)),"",VLOOKUP(SUBSTITUTE(SUBSTITUTE(V1166,"*","~*"),"+","~+"),playerChgs!G$2:H$411,2,FALSE)),"")</f>
        <v/>
      </c>
      <c r="X1166" t="str">
        <f t="shared" si="113"/>
        <v>Ramirez,HhTBA</v>
      </c>
    </row>
    <row r="1167" spans="1:24" x14ac:dyDescent="0.25">
      <c r="A1167" s="7" t="str">
        <f t="shared" si="108"/>
        <v/>
      </c>
      <c r="B1167" s="4" t="str">
        <f>IF(copyYourOldExportHere!G1167="x",IF(copyYourOldExportHere!A1167="","",copyYourOldExportHere!A1167),"")</f>
        <v/>
      </c>
      <c r="C1167" s="4" t="str">
        <f>IF(copyYourOldExportHere!G1167="x",IF(copyYourOldExportHere!B1167="","",copyYourOldExportHere!B1167),"")</f>
        <v/>
      </c>
      <c r="D1167" s="4" t="str">
        <f>IF(copyYourOldExportHere!G1167="x",IF(copyYourOldExportHere!C1167="","",copyYourOldExportHere!C1167),"")</f>
        <v/>
      </c>
      <c r="E1167" s="4" t="str">
        <f>IF(copyYourOldExportHere!G1167="x",IF(copyYourOldExportHere!D1167="","",copyYourOldExportHere!D1167),"")</f>
        <v/>
      </c>
      <c r="F1167" s="4" t="str">
        <f>IF(copyYourOldExportHere!G1167="x",IF(copyYourOldExportHere!E1167="","",copyYourOldExportHere!E1167),"")</f>
        <v/>
      </c>
      <c r="G1167" s="4" t="str">
        <f>IF(copyYourOldExportHere!G1167="x",IF(copyYourOldExportHere!F1167="","",copyYourOldExportHere!F1167),"")</f>
        <v/>
      </c>
      <c r="H1167" s="4" t="str">
        <f>IF(copyYourOldExportHere!G1167="x",IF(copyYourOldExportHere!G1167="","",copyYourOldExportHere!G1167),"")</f>
        <v/>
      </c>
      <c r="I1167" s="4" t="str">
        <f>IF(copyYourOldExportHere!G1167="x",IF(copyYourOldExportHere!H1167="","",copyYourOldExportHere!H1167),"")</f>
        <v/>
      </c>
      <c r="J1167" s="4" t="str">
        <f>IF(copyYourOldExportHere!G1167="x",IF(copyYourOldExportHere!I1167="","",copyYourOldExportHere!I1167),"")</f>
        <v/>
      </c>
      <c r="K1167">
        <v>1166</v>
      </c>
      <c r="L1167" t="s">
        <v>33</v>
      </c>
      <c r="M1167" t="s">
        <v>8</v>
      </c>
      <c r="N1167" t="s">
        <v>27</v>
      </c>
      <c r="O1167">
        <v>74</v>
      </c>
      <c r="Q1167" t="str">
        <f t="shared" si="109"/>
        <v/>
      </c>
      <c r="R1167" t="str">
        <f t="shared" si="110"/>
        <v/>
      </c>
      <c r="S1167" t="str">
        <f t="shared" si="111"/>
        <v/>
      </c>
      <c r="T1167" t="s">
        <v>7</v>
      </c>
      <c r="V1167" t="str">
        <f t="shared" si="112"/>
        <v>Ramirez,HhWAN</v>
      </c>
      <c r="W1167" t="str">
        <f>IF(T1167&lt;&gt;"multiple",IF(ISERROR(VLOOKUP(SUBSTITUTE(SUBSTITUTE(V1167,"*","~*"),"+","~+"),playerChgs!G$2:H$411,2,FALSE)),"",VLOOKUP(SUBSTITUTE(SUBSTITUTE(V1167,"*","~*"),"+","~+"),playerChgs!G$2:H$411,2,FALSE)),"")</f>
        <v/>
      </c>
      <c r="X1167" t="str">
        <f t="shared" si="113"/>
        <v>Ramirez,HhWAN</v>
      </c>
    </row>
    <row r="1168" spans="1:24" x14ac:dyDescent="0.25">
      <c r="A1168" s="7" t="str">
        <f t="shared" si="108"/>
        <v/>
      </c>
      <c r="B1168" s="4" t="str">
        <f>IF(copyYourOldExportHere!G1168="x",IF(copyYourOldExportHere!A1168="","",copyYourOldExportHere!A1168),"")</f>
        <v/>
      </c>
      <c r="C1168" s="4" t="str">
        <f>IF(copyYourOldExportHere!G1168="x",IF(copyYourOldExportHere!B1168="","",copyYourOldExportHere!B1168),"")</f>
        <v/>
      </c>
      <c r="D1168" s="4" t="str">
        <f>IF(copyYourOldExportHere!G1168="x",IF(copyYourOldExportHere!C1168="","",copyYourOldExportHere!C1168),"")</f>
        <v/>
      </c>
      <c r="E1168" s="4" t="str">
        <f>IF(copyYourOldExportHere!G1168="x",IF(copyYourOldExportHere!D1168="","",copyYourOldExportHere!D1168),"")</f>
        <v/>
      </c>
      <c r="F1168" s="4" t="str">
        <f>IF(copyYourOldExportHere!G1168="x",IF(copyYourOldExportHere!E1168="","",copyYourOldExportHere!E1168),"")</f>
        <v/>
      </c>
      <c r="G1168" s="4" t="str">
        <f>IF(copyYourOldExportHere!G1168="x",IF(copyYourOldExportHere!F1168="","",copyYourOldExportHere!F1168),"")</f>
        <v/>
      </c>
      <c r="H1168" s="4" t="str">
        <f>IF(copyYourOldExportHere!G1168="x",IF(copyYourOldExportHere!G1168="","",copyYourOldExportHere!G1168),"")</f>
        <v/>
      </c>
      <c r="I1168" s="4" t="str">
        <f>IF(copyYourOldExportHere!G1168="x",IF(copyYourOldExportHere!H1168="","",copyYourOldExportHere!H1168),"")</f>
        <v/>
      </c>
      <c r="J1168" s="4" t="str">
        <f>IF(copyYourOldExportHere!G1168="x",IF(copyYourOldExportHere!I1168="","",copyYourOldExportHere!I1168),"")</f>
        <v/>
      </c>
      <c r="K1168">
        <v>1167</v>
      </c>
      <c r="L1168" t="s">
        <v>40</v>
      </c>
      <c r="M1168" t="s">
        <v>136</v>
      </c>
      <c r="N1168" t="s">
        <v>27</v>
      </c>
      <c r="O1168">
        <v>620</v>
      </c>
      <c r="P1168" t="s">
        <v>1357</v>
      </c>
      <c r="Q1168" t="str">
        <f t="shared" si="109"/>
        <v/>
      </c>
      <c r="R1168" t="str">
        <f t="shared" si="110"/>
        <v/>
      </c>
      <c r="S1168" t="str">
        <f t="shared" si="111"/>
        <v/>
      </c>
      <c r="V1168" t="str">
        <f t="shared" si="112"/>
        <v>Ramirez,J+hCLA</v>
      </c>
      <c r="W1168" t="str">
        <f>IF(T1168&lt;&gt;"multiple",IF(ISERROR(VLOOKUP(SUBSTITUTE(SUBSTITUTE(V1168,"*","~*"),"+","~+"),playerChgs!G$2:H$411,2,FALSE)),"",VLOOKUP(SUBSTITUTE(SUBSTITUTE(V1168,"*","~*"),"+","~+"),playerChgs!G$2:H$411,2,FALSE)),"")</f>
        <v/>
      </c>
      <c r="X1168" t="str">
        <f t="shared" si="113"/>
        <v>Ramirez,J+hCLA</v>
      </c>
    </row>
    <row r="1169" spans="1:24" x14ac:dyDescent="0.25">
      <c r="A1169" s="7" t="str">
        <f t="shared" si="108"/>
        <v/>
      </c>
      <c r="B1169" s="4" t="str">
        <f>IF(copyYourOldExportHere!G1169="x",IF(copyYourOldExportHere!A1169="","",copyYourOldExportHere!A1169),"")</f>
        <v/>
      </c>
      <c r="C1169" s="4" t="str">
        <f>IF(copyYourOldExportHere!G1169="x",IF(copyYourOldExportHere!B1169="","",copyYourOldExportHere!B1169),"")</f>
        <v/>
      </c>
      <c r="D1169" s="4" t="str">
        <f>IF(copyYourOldExportHere!G1169="x",IF(copyYourOldExportHere!C1169="","",copyYourOldExportHere!C1169),"")</f>
        <v/>
      </c>
      <c r="E1169" s="4" t="str">
        <f>IF(copyYourOldExportHere!G1169="x",IF(copyYourOldExportHere!D1169="","",copyYourOldExportHere!D1169),"")</f>
        <v/>
      </c>
      <c r="F1169" s="4" t="str">
        <f>IF(copyYourOldExportHere!G1169="x",IF(copyYourOldExportHere!E1169="","",copyYourOldExportHere!E1169),"")</f>
        <v/>
      </c>
      <c r="G1169" s="4" t="str">
        <f>IF(copyYourOldExportHere!G1169="x",IF(copyYourOldExportHere!F1169="","",copyYourOldExportHere!F1169),"")</f>
        <v/>
      </c>
      <c r="H1169" s="4" t="str">
        <f>IF(copyYourOldExportHere!G1169="x",IF(copyYourOldExportHere!G1169="","",copyYourOldExportHere!G1169),"")</f>
        <v/>
      </c>
      <c r="I1169" s="4" t="str">
        <f>IF(copyYourOldExportHere!G1169="x",IF(copyYourOldExportHere!H1169="","",copyYourOldExportHere!H1169),"")</f>
        <v/>
      </c>
      <c r="J1169" s="4" t="str">
        <f>IF(copyYourOldExportHere!G1169="x",IF(copyYourOldExportHere!I1169="","",copyYourOldExportHere!I1169),"")</f>
        <v/>
      </c>
      <c r="K1169">
        <v>1168</v>
      </c>
      <c r="L1169" t="s">
        <v>29</v>
      </c>
      <c r="M1169" t="s">
        <v>1143</v>
      </c>
      <c r="N1169" t="s">
        <v>22</v>
      </c>
      <c r="O1169">
        <v>13</v>
      </c>
      <c r="P1169" t="s">
        <v>60</v>
      </c>
      <c r="Q1169" t="str">
        <f t="shared" si="109"/>
        <v/>
      </c>
      <c r="R1169" t="str">
        <f t="shared" si="110"/>
        <v/>
      </c>
      <c r="S1169" t="str">
        <f t="shared" si="111"/>
        <v/>
      </c>
      <c r="T1169" t="s">
        <v>6</v>
      </c>
      <c r="V1169" t="str">
        <f t="shared" si="112"/>
        <v>Ramirez,N*pLAN</v>
      </c>
      <c r="W1169" t="str">
        <f>IF(T1169&lt;&gt;"multiple",IF(ISERROR(VLOOKUP(SUBSTITUTE(SUBSTITUTE(V1169,"*","~*"),"+","~+"),playerChgs!G$2:H$411,2,FALSE)),"",VLOOKUP(SUBSTITUTE(SUBSTITUTE(V1169,"*","~*"),"+","~+"),playerChgs!G$2:H$411,2,FALSE)),"")</f>
        <v/>
      </c>
      <c r="X1169" t="str">
        <f t="shared" si="113"/>
        <v>Ramirez,N*pLAN</v>
      </c>
    </row>
    <row r="1170" spans="1:24" x14ac:dyDescent="0.25">
      <c r="A1170" s="7" t="str">
        <f t="shared" si="108"/>
        <v/>
      </c>
      <c r="B1170" s="4" t="str">
        <f>IF(copyYourOldExportHere!G1170="x",IF(copyYourOldExportHere!A1170="","",copyYourOldExportHere!A1170),"")</f>
        <v/>
      </c>
      <c r="C1170" s="4" t="str">
        <f>IF(copyYourOldExportHere!G1170="x",IF(copyYourOldExportHere!B1170="","",copyYourOldExportHere!B1170),"")</f>
        <v/>
      </c>
      <c r="D1170" s="4" t="str">
        <f>IF(copyYourOldExportHere!G1170="x",IF(copyYourOldExportHere!C1170="","",copyYourOldExportHere!C1170),"")</f>
        <v/>
      </c>
      <c r="E1170" s="4" t="str">
        <f>IF(copyYourOldExportHere!G1170="x",IF(copyYourOldExportHere!D1170="","",copyYourOldExportHere!D1170),"")</f>
        <v/>
      </c>
      <c r="F1170" s="4" t="str">
        <f>IF(copyYourOldExportHere!G1170="x",IF(copyYourOldExportHere!E1170="","",copyYourOldExportHere!E1170),"")</f>
        <v/>
      </c>
      <c r="G1170" s="4" t="str">
        <f>IF(copyYourOldExportHere!G1170="x",IF(copyYourOldExportHere!F1170="","",copyYourOldExportHere!F1170),"")</f>
        <v/>
      </c>
      <c r="H1170" s="4" t="str">
        <f>IF(copyYourOldExportHere!G1170="x",IF(copyYourOldExportHere!G1170="","",copyYourOldExportHere!G1170),"")</f>
        <v/>
      </c>
      <c r="I1170" s="4" t="str">
        <f>IF(copyYourOldExportHere!G1170="x",IF(copyYourOldExportHere!H1170="","",copyYourOldExportHere!H1170),"")</f>
        <v/>
      </c>
      <c r="J1170" s="4" t="str">
        <f>IF(copyYourOldExportHere!G1170="x",IF(copyYourOldExportHere!I1170="","",copyYourOldExportHere!I1170),"")</f>
        <v/>
      </c>
      <c r="K1170">
        <v>1169</v>
      </c>
      <c r="L1170" t="s">
        <v>50</v>
      </c>
      <c r="M1170" t="s">
        <v>385</v>
      </c>
      <c r="N1170" t="s">
        <v>22</v>
      </c>
      <c r="O1170">
        <v>45</v>
      </c>
      <c r="P1170" t="s">
        <v>72</v>
      </c>
      <c r="Q1170" t="str">
        <f t="shared" si="109"/>
        <v/>
      </c>
      <c r="R1170" t="str">
        <f t="shared" si="110"/>
        <v/>
      </c>
      <c r="S1170" t="str">
        <f t="shared" si="111"/>
        <v/>
      </c>
      <c r="V1170" t="str">
        <f t="shared" si="112"/>
        <v>Ramirez,YpBOA</v>
      </c>
      <c r="W1170" t="str">
        <f>IF(T1170&lt;&gt;"multiple",IF(ISERROR(VLOOKUP(SUBSTITUTE(SUBSTITUTE(V1170,"*","~*"),"+","~+"),playerChgs!G$2:H$411,2,FALSE)),"",VLOOKUP(SUBSTITUTE(SUBSTITUTE(V1170,"*","~*"),"+","~+"),playerChgs!G$2:H$411,2,FALSE)),"")</f>
        <v/>
      </c>
      <c r="X1170" t="str">
        <f t="shared" si="113"/>
        <v>Ramirez,YpBOA</v>
      </c>
    </row>
    <row r="1171" spans="1:24" x14ac:dyDescent="0.25">
      <c r="A1171" s="7" t="str">
        <f t="shared" si="108"/>
        <v/>
      </c>
      <c r="B1171" s="4" t="str">
        <f>IF(copyYourOldExportHere!G1171="x",IF(copyYourOldExportHere!A1171="","",copyYourOldExportHere!A1171),"")</f>
        <v/>
      </c>
      <c r="C1171" s="4" t="str">
        <f>IF(copyYourOldExportHere!G1171="x",IF(copyYourOldExportHere!B1171="","",copyYourOldExportHere!B1171),"")</f>
        <v/>
      </c>
      <c r="D1171" s="4" t="str">
        <f>IF(copyYourOldExportHere!G1171="x",IF(copyYourOldExportHere!C1171="","",copyYourOldExportHere!C1171),"")</f>
        <v/>
      </c>
      <c r="E1171" s="4" t="str">
        <f>IF(copyYourOldExportHere!G1171="x",IF(copyYourOldExportHere!D1171="","",copyYourOldExportHere!D1171),"")</f>
        <v/>
      </c>
      <c r="F1171" s="4" t="str">
        <f>IF(copyYourOldExportHere!G1171="x",IF(copyYourOldExportHere!E1171="","",copyYourOldExportHere!E1171),"")</f>
        <v/>
      </c>
      <c r="G1171" s="4" t="str">
        <f>IF(copyYourOldExportHere!G1171="x",IF(copyYourOldExportHere!F1171="","",copyYourOldExportHere!F1171),"")</f>
        <v/>
      </c>
      <c r="H1171" s="4" t="str">
        <f>IF(copyYourOldExportHere!G1171="x",IF(copyYourOldExportHere!G1171="","",copyYourOldExportHere!G1171),"")</f>
        <v/>
      </c>
      <c r="I1171" s="4" t="str">
        <f>IF(copyYourOldExportHere!G1171="x",IF(copyYourOldExportHere!H1171="","",copyYourOldExportHere!H1171),"")</f>
        <v/>
      </c>
      <c r="J1171" s="4" t="str">
        <f>IF(copyYourOldExportHere!G1171="x",IF(copyYourOldExportHere!I1171="","",copyYourOldExportHere!I1171),"")</f>
        <v/>
      </c>
      <c r="K1171">
        <v>1170</v>
      </c>
      <c r="L1171" t="s">
        <v>29</v>
      </c>
      <c r="M1171" t="s">
        <v>385</v>
      </c>
      <c r="N1171" t="s">
        <v>22</v>
      </c>
      <c r="O1171">
        <v>38</v>
      </c>
      <c r="P1171" t="s">
        <v>72</v>
      </c>
      <c r="Q1171" t="str">
        <f t="shared" si="109"/>
        <v/>
      </c>
      <c r="R1171" t="str">
        <f t="shared" si="110"/>
        <v/>
      </c>
      <c r="S1171" t="str">
        <f t="shared" si="111"/>
        <v/>
      </c>
      <c r="T1171" t="s">
        <v>7</v>
      </c>
      <c r="V1171" t="str">
        <f t="shared" si="112"/>
        <v>Ramirez,YpLAN</v>
      </c>
      <c r="W1171" t="str">
        <f>IF(T1171&lt;&gt;"multiple",IF(ISERROR(VLOOKUP(SUBSTITUTE(SUBSTITUTE(V1171,"*","~*"),"+","~+"),playerChgs!G$2:H$411,2,FALSE)),"",VLOOKUP(SUBSTITUTE(SUBSTITUTE(V1171,"*","~*"),"+","~+"),playerChgs!G$2:H$411,2,FALSE)),"")</f>
        <v/>
      </c>
      <c r="X1171" t="str">
        <f t="shared" si="113"/>
        <v>Ramirez,YpLAN</v>
      </c>
    </row>
    <row r="1172" spans="1:24" x14ac:dyDescent="0.25">
      <c r="A1172" s="7" t="str">
        <f t="shared" si="108"/>
        <v/>
      </c>
      <c r="B1172" s="4" t="str">
        <f>IF(copyYourOldExportHere!G1172="x",IF(copyYourOldExportHere!A1172="","",copyYourOldExportHere!A1172),"")</f>
        <v/>
      </c>
      <c r="C1172" s="4" t="str">
        <f>IF(copyYourOldExportHere!G1172="x",IF(copyYourOldExportHere!B1172="","",copyYourOldExportHere!B1172),"")</f>
        <v/>
      </c>
      <c r="D1172" s="4" t="str">
        <f>IF(copyYourOldExportHere!G1172="x",IF(copyYourOldExportHere!C1172="","",copyYourOldExportHere!C1172),"")</f>
        <v/>
      </c>
      <c r="E1172" s="4" t="str">
        <f>IF(copyYourOldExportHere!G1172="x",IF(copyYourOldExportHere!D1172="","",copyYourOldExportHere!D1172),"")</f>
        <v/>
      </c>
      <c r="F1172" s="4" t="str">
        <f>IF(copyYourOldExportHere!G1172="x",IF(copyYourOldExportHere!E1172="","",copyYourOldExportHere!E1172),"")</f>
        <v/>
      </c>
      <c r="G1172" s="4" t="str">
        <f>IF(copyYourOldExportHere!G1172="x",IF(copyYourOldExportHere!F1172="","",copyYourOldExportHere!F1172),"")</f>
        <v/>
      </c>
      <c r="H1172" s="4" t="str">
        <f>IF(copyYourOldExportHere!G1172="x",IF(copyYourOldExportHere!G1172="","",copyYourOldExportHere!G1172),"")</f>
        <v/>
      </c>
      <c r="I1172" s="4" t="str">
        <f>IF(copyYourOldExportHere!G1172="x",IF(copyYourOldExportHere!H1172="","",copyYourOldExportHere!H1172),"")</f>
        <v/>
      </c>
      <c r="J1172" s="4" t="str">
        <f>IF(copyYourOldExportHere!G1172="x",IF(copyYourOldExportHere!I1172="","",copyYourOldExportHere!I1172),"")</f>
        <v/>
      </c>
      <c r="K1172">
        <v>1171</v>
      </c>
      <c r="L1172" t="s">
        <v>50</v>
      </c>
      <c r="M1172" t="s">
        <v>385</v>
      </c>
      <c r="N1172" t="s">
        <v>22</v>
      </c>
      <c r="O1172">
        <v>7</v>
      </c>
      <c r="P1172" t="s">
        <v>60</v>
      </c>
      <c r="Q1172" t="str">
        <f t="shared" si="109"/>
        <v/>
      </c>
      <c r="R1172" t="str">
        <f t="shared" si="110"/>
        <v/>
      </c>
      <c r="S1172" t="str">
        <f t="shared" si="111"/>
        <v/>
      </c>
      <c r="T1172" t="s">
        <v>7</v>
      </c>
      <c r="V1172" t="str">
        <f t="shared" si="112"/>
        <v>Ramirez,YpBOA</v>
      </c>
      <c r="W1172" t="str">
        <f>IF(T1172&lt;&gt;"multiple",IF(ISERROR(VLOOKUP(SUBSTITUTE(SUBSTITUTE(V1172,"*","~*"),"+","~+"),playerChgs!G$2:H$411,2,FALSE)),"",VLOOKUP(SUBSTITUTE(SUBSTITUTE(V1172,"*","~*"),"+","~+"),playerChgs!G$2:H$411,2,FALSE)),"")</f>
        <v/>
      </c>
      <c r="X1172" t="str">
        <f t="shared" si="113"/>
        <v>Ramirez,YpBOA</v>
      </c>
    </row>
    <row r="1173" spans="1:24" x14ac:dyDescent="0.25">
      <c r="A1173" s="7" t="str">
        <f t="shared" si="108"/>
        <v/>
      </c>
      <c r="B1173" s="4" t="str">
        <f>IF(copyYourOldExportHere!G1173="x",IF(copyYourOldExportHere!A1173="","",copyYourOldExportHere!A1173),"")</f>
        <v/>
      </c>
      <c r="C1173" s="4" t="str">
        <f>IF(copyYourOldExportHere!G1173="x",IF(copyYourOldExportHere!B1173="","",copyYourOldExportHere!B1173),"")</f>
        <v/>
      </c>
      <c r="D1173" s="4" t="str">
        <f>IF(copyYourOldExportHere!G1173="x",IF(copyYourOldExportHere!C1173="","",copyYourOldExportHere!C1173),"")</f>
        <v/>
      </c>
      <c r="E1173" s="4" t="str">
        <f>IF(copyYourOldExportHere!G1173="x",IF(copyYourOldExportHere!D1173="","",copyYourOldExportHere!D1173),"")</f>
        <v/>
      </c>
      <c r="F1173" s="4" t="str">
        <f>IF(copyYourOldExportHere!G1173="x",IF(copyYourOldExportHere!E1173="","",copyYourOldExportHere!E1173),"")</f>
        <v/>
      </c>
      <c r="G1173" s="4" t="str">
        <f>IF(copyYourOldExportHere!G1173="x",IF(copyYourOldExportHere!F1173="","",copyYourOldExportHere!F1173),"")</f>
        <v/>
      </c>
      <c r="H1173" s="4" t="str">
        <f>IF(copyYourOldExportHere!G1173="x",IF(copyYourOldExportHere!G1173="","",copyYourOldExportHere!G1173),"")</f>
        <v/>
      </c>
      <c r="I1173" s="4" t="str">
        <f>IF(copyYourOldExportHere!G1173="x",IF(copyYourOldExportHere!H1173="","",copyYourOldExportHere!H1173),"")</f>
        <v/>
      </c>
      <c r="J1173" s="4" t="str">
        <f>IF(copyYourOldExportHere!G1173="x",IF(copyYourOldExportHere!I1173="","",copyYourOldExportHere!I1173),"")</f>
        <v/>
      </c>
      <c r="K1173">
        <v>1172</v>
      </c>
      <c r="L1173" t="s">
        <v>23</v>
      </c>
      <c r="M1173" t="s">
        <v>1927</v>
      </c>
      <c r="N1173" t="s">
        <v>27</v>
      </c>
      <c r="O1173">
        <v>99</v>
      </c>
      <c r="P1173" t="s">
        <v>1928</v>
      </c>
      <c r="Q1173" t="str">
        <f t="shared" si="109"/>
        <v/>
      </c>
      <c r="R1173" t="str">
        <f t="shared" si="110"/>
        <v/>
      </c>
      <c r="S1173" t="str">
        <f t="shared" si="111"/>
        <v/>
      </c>
      <c r="V1173" t="str">
        <f t="shared" si="112"/>
        <v>Ramos,BhCHA</v>
      </c>
      <c r="W1173" t="str">
        <f>IF(T1173&lt;&gt;"multiple",IF(ISERROR(VLOOKUP(SUBSTITUTE(SUBSTITUTE(V1173,"*","~*"),"+","~+"),playerChgs!G$2:H$411,2,FALSE)),"",VLOOKUP(SUBSTITUTE(SUBSTITUTE(V1173,"*","~*"),"+","~+"),playerChgs!G$2:H$411,2,FALSE)),"")</f>
        <v/>
      </c>
      <c r="X1173" t="str">
        <f t="shared" si="113"/>
        <v>Ramos,BhCHA</v>
      </c>
    </row>
    <row r="1174" spans="1:24" x14ac:dyDescent="0.25">
      <c r="A1174" s="7" t="str">
        <f t="shared" si="108"/>
        <v/>
      </c>
      <c r="B1174" s="4" t="str">
        <f>IF(copyYourOldExportHere!G1174="x",IF(copyYourOldExportHere!A1174="","",copyYourOldExportHere!A1174),"")</f>
        <v/>
      </c>
      <c r="C1174" s="4" t="str">
        <f>IF(copyYourOldExportHere!G1174="x",IF(copyYourOldExportHere!B1174="","",copyYourOldExportHere!B1174),"")</f>
        <v/>
      </c>
      <c r="D1174" s="4" t="str">
        <f>IF(copyYourOldExportHere!G1174="x",IF(copyYourOldExportHere!C1174="","",copyYourOldExportHere!C1174),"")</f>
        <v/>
      </c>
      <c r="E1174" s="4" t="str">
        <f>IF(copyYourOldExportHere!G1174="x",IF(copyYourOldExportHere!D1174="","",copyYourOldExportHere!D1174),"")</f>
        <v/>
      </c>
      <c r="F1174" s="4" t="str">
        <f>IF(copyYourOldExportHere!G1174="x",IF(copyYourOldExportHere!E1174="","",copyYourOldExportHere!E1174),"")</f>
        <v/>
      </c>
      <c r="G1174" s="4" t="str">
        <f>IF(copyYourOldExportHere!G1174="x",IF(copyYourOldExportHere!F1174="","",copyYourOldExportHere!F1174),"")</f>
        <v/>
      </c>
      <c r="H1174" s="4" t="str">
        <f>IF(copyYourOldExportHere!G1174="x",IF(copyYourOldExportHere!G1174="","",copyYourOldExportHere!G1174),"")</f>
        <v/>
      </c>
      <c r="I1174" s="4" t="str">
        <f>IF(copyYourOldExportHere!G1174="x",IF(copyYourOldExportHere!H1174="","",copyYourOldExportHere!H1174),"")</f>
        <v/>
      </c>
      <c r="J1174" s="4" t="str">
        <f>IF(copyYourOldExportHere!G1174="x",IF(copyYourOldExportHere!I1174="","",copyYourOldExportHere!I1174),"")</f>
        <v/>
      </c>
      <c r="K1174">
        <v>1173</v>
      </c>
      <c r="L1174" t="s">
        <v>28</v>
      </c>
      <c r="M1174" t="s">
        <v>892</v>
      </c>
      <c r="N1174" t="s">
        <v>27</v>
      </c>
      <c r="O1174">
        <v>475</v>
      </c>
      <c r="P1174" t="s">
        <v>1929</v>
      </c>
      <c r="Q1174" t="str">
        <f t="shared" si="109"/>
        <v/>
      </c>
      <c r="R1174" t="str">
        <f t="shared" si="110"/>
        <v/>
      </c>
      <c r="S1174" t="str">
        <f t="shared" si="111"/>
        <v/>
      </c>
      <c r="V1174" t="str">
        <f t="shared" si="112"/>
        <v>Ramos,HhSFN</v>
      </c>
      <c r="W1174" t="str">
        <f>IF(T1174&lt;&gt;"multiple",IF(ISERROR(VLOOKUP(SUBSTITUTE(SUBSTITUTE(V1174,"*","~*"),"+","~+"),playerChgs!G$2:H$411,2,FALSE)),"",VLOOKUP(SUBSTITUTE(SUBSTITUTE(V1174,"*","~*"),"+","~+"),playerChgs!G$2:H$411,2,FALSE)),"")</f>
        <v/>
      </c>
      <c r="X1174" t="str">
        <f t="shared" si="113"/>
        <v>Ramos,HhSFN</v>
      </c>
    </row>
    <row r="1175" spans="1:24" x14ac:dyDescent="0.25">
      <c r="A1175" s="7" t="str">
        <f t="shared" si="108"/>
        <v/>
      </c>
      <c r="B1175" s="4" t="str">
        <f>IF(copyYourOldExportHere!G1175="x",IF(copyYourOldExportHere!A1175="","",copyYourOldExportHere!A1175),"")</f>
        <v/>
      </c>
      <c r="C1175" s="4" t="str">
        <f>IF(copyYourOldExportHere!G1175="x",IF(copyYourOldExportHere!B1175="","",copyYourOldExportHere!B1175),"")</f>
        <v/>
      </c>
      <c r="D1175" s="4" t="str">
        <f>IF(copyYourOldExportHere!G1175="x",IF(copyYourOldExportHere!C1175="","",copyYourOldExportHere!C1175),"")</f>
        <v/>
      </c>
      <c r="E1175" s="4" t="str">
        <f>IF(copyYourOldExportHere!G1175="x",IF(copyYourOldExportHere!D1175="","",copyYourOldExportHere!D1175),"")</f>
        <v/>
      </c>
      <c r="F1175" s="4" t="str">
        <f>IF(copyYourOldExportHere!G1175="x",IF(copyYourOldExportHere!E1175="","",copyYourOldExportHere!E1175),"")</f>
        <v/>
      </c>
      <c r="G1175" s="4" t="str">
        <f>IF(copyYourOldExportHere!G1175="x",IF(copyYourOldExportHere!F1175="","",copyYourOldExportHere!F1175),"")</f>
        <v/>
      </c>
      <c r="H1175" s="4" t="str">
        <f>IF(copyYourOldExportHere!G1175="x",IF(copyYourOldExportHere!G1175="","",copyYourOldExportHere!G1175),"")</f>
        <v/>
      </c>
      <c r="I1175" s="4" t="str">
        <f>IF(copyYourOldExportHere!G1175="x",IF(copyYourOldExportHere!H1175="","",copyYourOldExportHere!H1175),"")</f>
        <v/>
      </c>
      <c r="J1175" s="4" t="str">
        <f>IF(copyYourOldExportHere!G1175="x",IF(copyYourOldExportHere!I1175="","",copyYourOldExportHere!I1175),"")</f>
        <v/>
      </c>
      <c r="K1175">
        <v>1174</v>
      </c>
      <c r="L1175" t="s">
        <v>47</v>
      </c>
      <c r="M1175" t="s">
        <v>569</v>
      </c>
      <c r="N1175" t="s">
        <v>22</v>
      </c>
      <c r="O1175">
        <v>29</v>
      </c>
      <c r="P1175" t="s">
        <v>418</v>
      </c>
      <c r="Q1175" t="str">
        <f t="shared" si="109"/>
        <v/>
      </c>
      <c r="R1175" t="str">
        <f t="shared" si="110"/>
        <v/>
      </c>
      <c r="S1175" t="str">
        <f t="shared" si="111"/>
        <v/>
      </c>
      <c r="V1175" t="str">
        <f t="shared" si="112"/>
        <v>Rasmussen,DpTBA</v>
      </c>
      <c r="W1175" t="str">
        <f>IF(T1175&lt;&gt;"multiple",IF(ISERROR(VLOOKUP(SUBSTITUTE(SUBSTITUTE(V1175,"*","~*"),"+","~+"),playerChgs!G$2:H$411,2,FALSE)),"",VLOOKUP(SUBSTITUTE(SUBSTITUTE(V1175,"*","~*"),"+","~+"),playerChgs!G$2:H$411,2,FALSE)),"")</f>
        <v/>
      </c>
      <c r="X1175" t="str">
        <f t="shared" si="113"/>
        <v>Rasmussen,DpTBA</v>
      </c>
    </row>
    <row r="1176" spans="1:24" x14ac:dyDescent="0.25">
      <c r="A1176" s="7" t="str">
        <f t="shared" si="108"/>
        <v/>
      </c>
      <c r="B1176" s="4" t="str">
        <f>IF(copyYourOldExportHere!G1176="x",IF(copyYourOldExportHere!A1176="","",copyYourOldExportHere!A1176),"")</f>
        <v/>
      </c>
      <c r="C1176" s="4" t="str">
        <f>IF(copyYourOldExportHere!G1176="x",IF(copyYourOldExportHere!B1176="","",copyYourOldExportHere!B1176),"")</f>
        <v/>
      </c>
      <c r="D1176" s="4" t="str">
        <f>IF(copyYourOldExportHere!G1176="x",IF(copyYourOldExportHere!C1176="","",copyYourOldExportHere!C1176),"")</f>
        <v/>
      </c>
      <c r="E1176" s="4" t="str">
        <f>IF(copyYourOldExportHere!G1176="x",IF(copyYourOldExportHere!D1176="","",copyYourOldExportHere!D1176),"")</f>
        <v/>
      </c>
      <c r="F1176" s="4" t="str">
        <f>IF(copyYourOldExportHere!G1176="x",IF(copyYourOldExportHere!E1176="","",copyYourOldExportHere!E1176),"")</f>
        <v/>
      </c>
      <c r="G1176" s="4" t="str">
        <f>IF(copyYourOldExportHere!G1176="x",IF(copyYourOldExportHere!F1176="","",copyYourOldExportHere!F1176),"")</f>
        <v/>
      </c>
      <c r="H1176" s="4" t="str">
        <f>IF(copyYourOldExportHere!G1176="x",IF(copyYourOldExportHere!G1176="","",copyYourOldExportHere!G1176),"")</f>
        <v/>
      </c>
      <c r="I1176" s="4" t="str">
        <f>IF(copyYourOldExportHere!G1176="x",IF(copyYourOldExportHere!H1176="","",copyYourOldExportHere!H1176),"")</f>
        <v/>
      </c>
      <c r="J1176" s="4" t="str">
        <f>IF(copyYourOldExportHere!G1176="x",IF(copyYourOldExportHere!I1176="","",copyYourOldExportHere!I1176),"")</f>
        <v/>
      </c>
      <c r="K1176">
        <v>1175</v>
      </c>
      <c r="L1176" t="s">
        <v>28</v>
      </c>
      <c r="M1176" t="s">
        <v>171</v>
      </c>
      <c r="N1176" t="s">
        <v>22</v>
      </c>
      <c r="O1176">
        <v>31</v>
      </c>
      <c r="P1176" t="s">
        <v>339</v>
      </c>
      <c r="Q1176" t="str">
        <f t="shared" si="109"/>
        <v/>
      </c>
      <c r="R1176" t="str">
        <f t="shared" si="110"/>
        <v/>
      </c>
      <c r="S1176" t="str">
        <f t="shared" si="111"/>
        <v/>
      </c>
      <c r="V1176" t="str">
        <f t="shared" si="112"/>
        <v>Ray,R*pSFN</v>
      </c>
      <c r="W1176" t="str">
        <f>IF(T1176&lt;&gt;"multiple",IF(ISERROR(VLOOKUP(SUBSTITUTE(SUBSTITUTE(V1176,"*","~*"),"+","~+"),playerChgs!G$2:H$411,2,FALSE)),"",VLOOKUP(SUBSTITUTE(SUBSTITUTE(V1176,"*","~*"),"+","~+"),playerChgs!G$2:H$411,2,FALSE)),"")</f>
        <v/>
      </c>
      <c r="X1176" t="str">
        <f t="shared" si="113"/>
        <v>Ray,R*pSFN</v>
      </c>
    </row>
    <row r="1177" spans="1:24" x14ac:dyDescent="0.25">
      <c r="A1177" s="7" t="str">
        <f t="shared" si="108"/>
        <v/>
      </c>
      <c r="B1177" s="4" t="str">
        <f>IF(copyYourOldExportHere!G1177="x",IF(copyYourOldExportHere!A1177="","",copyYourOldExportHere!A1177),"")</f>
        <v/>
      </c>
      <c r="C1177" s="4" t="str">
        <f>IF(copyYourOldExportHere!G1177="x",IF(copyYourOldExportHere!B1177="","",copyYourOldExportHere!B1177),"")</f>
        <v/>
      </c>
      <c r="D1177" s="4" t="str">
        <f>IF(copyYourOldExportHere!G1177="x",IF(copyYourOldExportHere!C1177="","",copyYourOldExportHere!C1177),"")</f>
        <v/>
      </c>
      <c r="E1177" s="4" t="str">
        <f>IF(copyYourOldExportHere!G1177="x",IF(copyYourOldExportHere!D1177="","",copyYourOldExportHere!D1177),"")</f>
        <v/>
      </c>
      <c r="F1177" s="4" t="str">
        <f>IF(copyYourOldExportHere!G1177="x",IF(copyYourOldExportHere!E1177="","",copyYourOldExportHere!E1177),"")</f>
        <v/>
      </c>
      <c r="G1177" s="4" t="str">
        <f>IF(copyYourOldExportHere!G1177="x",IF(copyYourOldExportHere!F1177="","",copyYourOldExportHere!F1177),"")</f>
        <v/>
      </c>
      <c r="H1177" s="4" t="str">
        <f>IF(copyYourOldExportHere!G1177="x",IF(copyYourOldExportHere!G1177="","",copyYourOldExportHere!G1177),"")</f>
        <v/>
      </c>
      <c r="I1177" s="4" t="str">
        <f>IF(copyYourOldExportHere!G1177="x",IF(copyYourOldExportHere!H1177="","",copyYourOldExportHere!H1177),"")</f>
        <v/>
      </c>
      <c r="J1177" s="4" t="str">
        <f>IF(copyYourOldExportHere!G1177="x",IF(copyYourOldExportHere!I1177="","",copyYourOldExportHere!I1177),"")</f>
        <v/>
      </c>
      <c r="K1177">
        <v>1176</v>
      </c>
      <c r="L1177" t="s">
        <v>30</v>
      </c>
      <c r="M1177" t="s">
        <v>1144</v>
      </c>
      <c r="N1177" t="s">
        <v>22</v>
      </c>
      <c r="O1177">
        <v>168</v>
      </c>
      <c r="P1177" t="s">
        <v>599</v>
      </c>
      <c r="Q1177" t="str">
        <f t="shared" si="109"/>
        <v/>
      </c>
      <c r="R1177" t="str">
        <f t="shared" si="110"/>
        <v/>
      </c>
      <c r="S1177" t="str">
        <f t="shared" si="111"/>
        <v/>
      </c>
      <c r="V1177" t="str">
        <f t="shared" si="112"/>
        <v>Rea,CpMLN</v>
      </c>
      <c r="W1177" t="str">
        <f>IF(T1177&lt;&gt;"multiple",IF(ISERROR(VLOOKUP(SUBSTITUTE(SUBSTITUTE(V1177,"*","~*"),"+","~+"),playerChgs!G$2:H$411,2,FALSE)),"",VLOOKUP(SUBSTITUTE(SUBSTITUTE(V1177,"*","~*"),"+","~+"),playerChgs!G$2:H$411,2,FALSE)),"")</f>
        <v/>
      </c>
      <c r="X1177" t="str">
        <f t="shared" si="113"/>
        <v>Rea,CpMLN</v>
      </c>
    </row>
    <row r="1178" spans="1:24" x14ac:dyDescent="0.25">
      <c r="A1178" s="7" t="str">
        <f t="shared" si="108"/>
        <v/>
      </c>
      <c r="B1178" s="4" t="str">
        <f>IF(copyYourOldExportHere!G1178="x",IF(copyYourOldExportHere!A1178="","",copyYourOldExportHere!A1178),"")</f>
        <v/>
      </c>
      <c r="C1178" s="4" t="str">
        <f>IF(copyYourOldExportHere!G1178="x",IF(copyYourOldExportHere!B1178="","",copyYourOldExportHere!B1178),"")</f>
        <v/>
      </c>
      <c r="D1178" s="4" t="str">
        <f>IF(copyYourOldExportHere!G1178="x",IF(copyYourOldExportHere!C1178="","",copyYourOldExportHere!C1178),"")</f>
        <v/>
      </c>
      <c r="E1178" s="4" t="str">
        <f>IF(copyYourOldExportHere!G1178="x",IF(copyYourOldExportHere!D1178="","",copyYourOldExportHere!D1178),"")</f>
        <v/>
      </c>
      <c r="F1178" s="4" t="str">
        <f>IF(copyYourOldExportHere!G1178="x",IF(copyYourOldExportHere!E1178="","",copyYourOldExportHere!E1178),"")</f>
        <v/>
      </c>
      <c r="G1178" s="4" t="str">
        <f>IF(copyYourOldExportHere!G1178="x",IF(copyYourOldExportHere!F1178="","",copyYourOldExportHere!F1178),"")</f>
        <v/>
      </c>
      <c r="H1178" s="4" t="str">
        <f>IF(copyYourOldExportHere!G1178="x",IF(copyYourOldExportHere!G1178="","",copyYourOldExportHere!G1178),"")</f>
        <v/>
      </c>
      <c r="I1178" s="4" t="str">
        <f>IF(copyYourOldExportHere!G1178="x",IF(copyYourOldExportHere!H1178="","",copyYourOldExportHere!H1178),"")</f>
        <v/>
      </c>
      <c r="J1178" s="4" t="str">
        <f>IF(copyYourOldExportHere!G1178="x",IF(copyYourOldExportHere!I1178="","",copyYourOldExportHere!I1178),"")</f>
        <v/>
      </c>
      <c r="K1178">
        <v>1177</v>
      </c>
      <c r="L1178" t="s">
        <v>38</v>
      </c>
      <c r="M1178" t="s">
        <v>172</v>
      </c>
      <c r="N1178" t="s">
        <v>27</v>
      </c>
      <c r="O1178">
        <v>380</v>
      </c>
      <c r="P1178" t="s">
        <v>1930</v>
      </c>
      <c r="Q1178" t="str">
        <f t="shared" si="109"/>
        <v/>
      </c>
      <c r="R1178" t="str">
        <f t="shared" si="110"/>
        <v/>
      </c>
      <c r="S1178" t="str">
        <f t="shared" si="111"/>
        <v/>
      </c>
      <c r="V1178" t="str">
        <f t="shared" si="112"/>
        <v>Realmuto,JhPHN</v>
      </c>
      <c r="W1178" t="str">
        <f>IF(T1178&lt;&gt;"multiple",IF(ISERROR(VLOOKUP(SUBSTITUTE(SUBSTITUTE(V1178,"*","~*"),"+","~+"),playerChgs!G$2:H$411,2,FALSE)),"",VLOOKUP(SUBSTITUTE(SUBSTITUTE(V1178,"*","~*"),"+","~+"),playerChgs!G$2:H$411,2,FALSE)),"")</f>
        <v/>
      </c>
      <c r="X1178" t="str">
        <f t="shared" si="113"/>
        <v>Realmuto,JhPHN</v>
      </c>
    </row>
    <row r="1179" spans="1:24" x14ac:dyDescent="0.25">
      <c r="A1179" s="7" t="str">
        <f t="shared" si="108"/>
        <v/>
      </c>
      <c r="B1179" s="4" t="str">
        <f>IF(copyYourOldExportHere!G1179="x",IF(copyYourOldExportHere!A1179="","",copyYourOldExportHere!A1179),"")</f>
        <v/>
      </c>
      <c r="C1179" s="4" t="str">
        <f>IF(copyYourOldExportHere!G1179="x",IF(copyYourOldExportHere!B1179="","",copyYourOldExportHere!B1179),"")</f>
        <v/>
      </c>
      <c r="D1179" s="4" t="str">
        <f>IF(copyYourOldExportHere!G1179="x",IF(copyYourOldExportHere!C1179="","",copyYourOldExportHere!C1179),"")</f>
        <v/>
      </c>
      <c r="E1179" s="4" t="str">
        <f>IF(copyYourOldExportHere!G1179="x",IF(copyYourOldExportHere!D1179="","",copyYourOldExportHere!D1179),"")</f>
        <v/>
      </c>
      <c r="F1179" s="4" t="str">
        <f>IF(copyYourOldExportHere!G1179="x",IF(copyYourOldExportHere!E1179="","",copyYourOldExportHere!E1179),"")</f>
        <v/>
      </c>
      <c r="G1179" s="4" t="str">
        <f>IF(copyYourOldExportHere!G1179="x",IF(copyYourOldExportHere!F1179="","",copyYourOldExportHere!F1179),"")</f>
        <v/>
      </c>
      <c r="H1179" s="4" t="str">
        <f>IF(copyYourOldExportHere!G1179="x",IF(copyYourOldExportHere!G1179="","",copyYourOldExportHere!G1179),"")</f>
        <v/>
      </c>
      <c r="I1179" s="4" t="str">
        <f>IF(copyYourOldExportHere!G1179="x",IF(copyYourOldExportHere!H1179="","",copyYourOldExportHere!H1179),"")</f>
        <v/>
      </c>
      <c r="J1179" s="4" t="str">
        <f>IF(copyYourOldExportHere!G1179="x",IF(copyYourOldExportHere!I1179="","",copyYourOldExportHere!I1179),"")</f>
        <v/>
      </c>
      <c r="K1179">
        <v>1178</v>
      </c>
      <c r="L1179" t="s">
        <v>28</v>
      </c>
      <c r="M1179" t="s">
        <v>1931</v>
      </c>
      <c r="N1179" t="s">
        <v>27</v>
      </c>
      <c r="O1179">
        <v>14</v>
      </c>
      <c r="P1179" t="s">
        <v>1932</v>
      </c>
      <c r="Q1179" t="str">
        <f t="shared" si="109"/>
        <v/>
      </c>
      <c r="R1179" t="str">
        <f t="shared" si="110"/>
        <v/>
      </c>
      <c r="S1179" t="str">
        <f t="shared" si="111"/>
        <v/>
      </c>
      <c r="T1179" t="s">
        <v>6</v>
      </c>
      <c r="V1179" t="str">
        <f t="shared" si="112"/>
        <v>Reetz,JhSFN</v>
      </c>
      <c r="W1179" t="str">
        <f>IF(T1179&lt;&gt;"multiple",IF(ISERROR(VLOOKUP(SUBSTITUTE(SUBSTITUTE(V1179,"*","~*"),"+","~+"),playerChgs!G$2:H$411,2,FALSE)),"",VLOOKUP(SUBSTITUTE(SUBSTITUTE(V1179,"*","~*"),"+","~+"),playerChgs!G$2:H$411,2,FALSE)),"")</f>
        <v/>
      </c>
      <c r="X1179" t="str">
        <f t="shared" si="113"/>
        <v>Reetz,JhSFN</v>
      </c>
    </row>
    <row r="1180" spans="1:24" x14ac:dyDescent="0.25">
      <c r="A1180" s="7" t="str">
        <f t="shared" si="108"/>
        <v/>
      </c>
      <c r="B1180" s="4" t="str">
        <f>IF(copyYourOldExportHere!G1180="x",IF(copyYourOldExportHere!A1180="","",copyYourOldExportHere!A1180),"")</f>
        <v/>
      </c>
      <c r="C1180" s="4" t="str">
        <f>IF(copyYourOldExportHere!G1180="x",IF(copyYourOldExportHere!B1180="","",copyYourOldExportHere!B1180),"")</f>
        <v/>
      </c>
      <c r="D1180" s="4" t="str">
        <f>IF(copyYourOldExportHere!G1180="x",IF(copyYourOldExportHere!C1180="","",copyYourOldExportHere!C1180),"")</f>
        <v/>
      </c>
      <c r="E1180" s="4" t="str">
        <f>IF(copyYourOldExportHere!G1180="x",IF(copyYourOldExportHere!D1180="","",copyYourOldExportHere!D1180),"")</f>
        <v/>
      </c>
      <c r="F1180" s="4" t="str">
        <f>IF(copyYourOldExportHere!G1180="x",IF(copyYourOldExportHere!E1180="","",copyYourOldExportHere!E1180),"")</f>
        <v/>
      </c>
      <c r="G1180" s="4" t="str">
        <f>IF(copyYourOldExportHere!G1180="x",IF(copyYourOldExportHere!F1180="","",copyYourOldExportHere!F1180),"")</f>
        <v/>
      </c>
      <c r="H1180" s="4" t="str">
        <f>IF(copyYourOldExportHere!G1180="x",IF(copyYourOldExportHere!G1180="","",copyYourOldExportHere!G1180),"")</f>
        <v/>
      </c>
      <c r="I1180" s="4" t="str">
        <f>IF(copyYourOldExportHere!G1180="x",IF(copyYourOldExportHere!H1180="","",copyYourOldExportHere!H1180),"")</f>
        <v/>
      </c>
      <c r="J1180" s="4" t="str">
        <f>IF(copyYourOldExportHere!G1180="x",IF(copyYourOldExportHere!I1180="","",copyYourOldExportHere!I1180),"")</f>
        <v/>
      </c>
      <c r="K1180">
        <v>1179</v>
      </c>
      <c r="L1180" t="s">
        <v>50</v>
      </c>
      <c r="M1180" t="s">
        <v>570</v>
      </c>
      <c r="N1180" t="s">
        <v>27</v>
      </c>
      <c r="O1180">
        <v>272</v>
      </c>
      <c r="P1180" t="s">
        <v>1393</v>
      </c>
      <c r="Q1180" t="str">
        <f t="shared" si="109"/>
        <v/>
      </c>
      <c r="R1180" t="str">
        <f t="shared" si="110"/>
        <v/>
      </c>
      <c r="S1180" t="str">
        <f t="shared" si="111"/>
        <v/>
      </c>
      <c r="V1180" t="str">
        <f t="shared" si="112"/>
        <v>Refsnyder,RhBOA</v>
      </c>
      <c r="W1180" t="str">
        <f>IF(T1180&lt;&gt;"multiple",IF(ISERROR(VLOOKUP(SUBSTITUTE(SUBSTITUTE(V1180,"*","~*"),"+","~+"),playerChgs!G$2:H$411,2,FALSE)),"",VLOOKUP(SUBSTITUTE(SUBSTITUTE(V1180,"*","~*"),"+","~+"),playerChgs!G$2:H$411,2,FALSE)),"")</f>
        <v/>
      </c>
      <c r="X1180" t="str">
        <f t="shared" si="113"/>
        <v>Refsnyder,RhBOA</v>
      </c>
    </row>
    <row r="1181" spans="1:24" x14ac:dyDescent="0.25">
      <c r="A1181" s="7" t="str">
        <f t="shared" si="108"/>
        <v/>
      </c>
      <c r="B1181" s="4" t="str">
        <f>IF(copyYourOldExportHere!G1181="x",IF(copyYourOldExportHere!A1181="","",copyYourOldExportHere!A1181),"")</f>
        <v/>
      </c>
      <c r="C1181" s="4" t="str">
        <f>IF(copyYourOldExportHere!G1181="x",IF(copyYourOldExportHere!B1181="","",copyYourOldExportHere!B1181),"")</f>
        <v/>
      </c>
      <c r="D1181" s="4" t="str">
        <f>IF(copyYourOldExportHere!G1181="x",IF(copyYourOldExportHere!C1181="","",copyYourOldExportHere!C1181),"")</f>
        <v/>
      </c>
      <c r="E1181" s="4" t="str">
        <f>IF(copyYourOldExportHere!G1181="x",IF(copyYourOldExportHere!D1181="","",copyYourOldExportHere!D1181),"")</f>
        <v/>
      </c>
      <c r="F1181" s="4" t="str">
        <f>IF(copyYourOldExportHere!G1181="x",IF(copyYourOldExportHere!E1181="","",copyYourOldExportHere!E1181),"")</f>
        <v/>
      </c>
      <c r="G1181" s="4" t="str">
        <f>IF(copyYourOldExportHere!G1181="x",IF(copyYourOldExportHere!F1181="","",copyYourOldExportHere!F1181),"")</f>
        <v/>
      </c>
      <c r="H1181" s="4" t="str">
        <f>IF(copyYourOldExportHere!G1181="x",IF(copyYourOldExportHere!G1181="","",copyYourOldExportHere!G1181),"")</f>
        <v/>
      </c>
      <c r="I1181" s="4" t="str">
        <f>IF(copyYourOldExportHere!G1181="x",IF(copyYourOldExportHere!H1181="","",copyYourOldExportHere!H1181),"")</f>
        <v/>
      </c>
      <c r="J1181" s="4" t="str">
        <f>IF(copyYourOldExportHere!G1181="x",IF(copyYourOldExportHere!I1181="","",copyYourOldExportHere!I1181),"")</f>
        <v/>
      </c>
      <c r="K1181">
        <v>1180</v>
      </c>
      <c r="L1181" t="s">
        <v>25</v>
      </c>
      <c r="M1181" t="s">
        <v>386</v>
      </c>
      <c r="N1181" t="s">
        <v>22</v>
      </c>
      <c r="O1181">
        <v>22</v>
      </c>
      <c r="P1181" t="s">
        <v>62</v>
      </c>
      <c r="Q1181" t="str">
        <f t="shared" si="109"/>
        <v/>
      </c>
      <c r="R1181" t="str">
        <f t="shared" si="110"/>
        <v/>
      </c>
      <c r="S1181" t="str">
        <f t="shared" si="111"/>
        <v/>
      </c>
      <c r="V1181" t="str">
        <f t="shared" si="112"/>
        <v>Reid-Foley,SpNYN</v>
      </c>
      <c r="W1181" t="str">
        <f>IF(T1181&lt;&gt;"multiple",IF(ISERROR(VLOOKUP(SUBSTITUTE(SUBSTITUTE(V1181,"*","~*"),"+","~+"),playerChgs!G$2:H$411,2,FALSE)),"",VLOOKUP(SUBSTITUTE(SUBSTITUTE(V1181,"*","~*"),"+","~+"),playerChgs!G$2:H$411,2,FALSE)),"")</f>
        <v/>
      </c>
      <c r="X1181" t="str">
        <f t="shared" si="113"/>
        <v>Reid-Foley,SpNYN</v>
      </c>
    </row>
    <row r="1182" spans="1:24" x14ac:dyDescent="0.25">
      <c r="A1182" s="7" t="str">
        <f t="shared" si="108"/>
        <v/>
      </c>
      <c r="B1182" s="4" t="str">
        <f>IF(copyYourOldExportHere!G1182="x",IF(copyYourOldExportHere!A1182="","",copyYourOldExportHere!A1182),"")</f>
        <v/>
      </c>
      <c r="C1182" s="4" t="str">
        <f>IF(copyYourOldExportHere!G1182="x",IF(copyYourOldExportHere!B1182="","",copyYourOldExportHere!B1182),"")</f>
        <v/>
      </c>
      <c r="D1182" s="4" t="str">
        <f>IF(copyYourOldExportHere!G1182="x",IF(copyYourOldExportHere!C1182="","",copyYourOldExportHere!C1182),"")</f>
        <v/>
      </c>
      <c r="E1182" s="4" t="str">
        <f>IF(copyYourOldExportHere!G1182="x",IF(copyYourOldExportHere!D1182="","",copyYourOldExportHere!D1182),"")</f>
        <v/>
      </c>
      <c r="F1182" s="4" t="str">
        <f>IF(copyYourOldExportHere!G1182="x",IF(copyYourOldExportHere!E1182="","",copyYourOldExportHere!E1182),"")</f>
        <v/>
      </c>
      <c r="G1182" s="4" t="str">
        <f>IF(copyYourOldExportHere!G1182="x",IF(copyYourOldExportHere!F1182="","",copyYourOldExportHere!F1182),"")</f>
        <v/>
      </c>
      <c r="H1182" s="4" t="str">
        <f>IF(copyYourOldExportHere!G1182="x",IF(copyYourOldExportHere!G1182="","",copyYourOldExportHere!G1182),"")</f>
        <v/>
      </c>
      <c r="I1182" s="4" t="str">
        <f>IF(copyYourOldExportHere!G1182="x",IF(copyYourOldExportHere!H1182="","",copyYourOldExportHere!H1182),"")</f>
        <v/>
      </c>
      <c r="J1182" s="4" t="str">
        <f>IF(copyYourOldExportHere!G1182="x",IF(copyYourOldExportHere!I1182="","",copyYourOldExportHere!I1182),"")</f>
        <v/>
      </c>
      <c r="K1182">
        <v>1181</v>
      </c>
      <c r="L1182" t="s">
        <v>23</v>
      </c>
      <c r="M1182" t="s">
        <v>1145</v>
      </c>
      <c r="N1182" t="s">
        <v>27</v>
      </c>
      <c r="O1182">
        <v>33</v>
      </c>
      <c r="P1182" t="s">
        <v>1933</v>
      </c>
      <c r="Q1182" t="str">
        <f t="shared" si="109"/>
        <v/>
      </c>
      <c r="R1182" t="str">
        <f t="shared" si="110"/>
        <v/>
      </c>
      <c r="S1182" t="str">
        <f t="shared" si="111"/>
        <v/>
      </c>
      <c r="T1182" t="s">
        <v>6</v>
      </c>
      <c r="V1182" t="str">
        <f t="shared" si="112"/>
        <v>Remillard,ZhCHA</v>
      </c>
      <c r="W1182" t="str">
        <f>IF(T1182&lt;&gt;"multiple",IF(ISERROR(VLOOKUP(SUBSTITUTE(SUBSTITUTE(V1182,"*","~*"),"+","~+"),playerChgs!G$2:H$411,2,FALSE)),"",VLOOKUP(SUBSTITUTE(SUBSTITUTE(V1182,"*","~*"),"+","~+"),playerChgs!G$2:H$411,2,FALSE)),"")</f>
        <v/>
      </c>
      <c r="X1182" t="str">
        <f t="shared" si="113"/>
        <v>Remillard,ZhCHA</v>
      </c>
    </row>
    <row r="1183" spans="1:24" x14ac:dyDescent="0.25">
      <c r="A1183" s="7" t="str">
        <f t="shared" si="108"/>
        <v/>
      </c>
      <c r="B1183" s="4" t="str">
        <f>IF(copyYourOldExportHere!G1183="x",IF(copyYourOldExportHere!A1183="","",copyYourOldExportHere!A1183),"")</f>
        <v/>
      </c>
      <c r="C1183" s="4" t="str">
        <f>IF(copyYourOldExportHere!G1183="x",IF(copyYourOldExportHere!B1183="","",copyYourOldExportHere!B1183),"")</f>
        <v/>
      </c>
      <c r="D1183" s="4" t="str">
        <f>IF(copyYourOldExportHere!G1183="x",IF(copyYourOldExportHere!C1183="","",copyYourOldExportHere!C1183),"")</f>
        <v/>
      </c>
      <c r="E1183" s="4" t="str">
        <f>IF(copyYourOldExportHere!G1183="x",IF(copyYourOldExportHere!D1183="","",copyYourOldExportHere!D1183),"")</f>
        <v/>
      </c>
      <c r="F1183" s="4" t="str">
        <f>IF(copyYourOldExportHere!G1183="x",IF(copyYourOldExportHere!E1183="","",copyYourOldExportHere!E1183),"")</f>
        <v/>
      </c>
      <c r="G1183" s="4" t="str">
        <f>IF(copyYourOldExportHere!G1183="x",IF(copyYourOldExportHere!F1183="","",copyYourOldExportHere!F1183),"")</f>
        <v/>
      </c>
      <c r="H1183" s="4" t="str">
        <f>IF(copyYourOldExportHere!G1183="x",IF(copyYourOldExportHere!G1183="","",copyYourOldExportHere!G1183),"")</f>
        <v/>
      </c>
      <c r="I1183" s="4" t="str">
        <f>IF(copyYourOldExportHere!G1183="x",IF(copyYourOldExportHere!H1183="","",copyYourOldExportHere!H1183),"")</f>
        <v/>
      </c>
      <c r="J1183" s="4" t="str">
        <f>IF(copyYourOldExportHere!G1183="x",IF(copyYourOldExportHere!I1183="","",copyYourOldExportHere!I1183),"")</f>
        <v/>
      </c>
      <c r="K1183">
        <v>1182</v>
      </c>
      <c r="L1183" t="s">
        <v>51</v>
      </c>
      <c r="M1183" t="s">
        <v>137</v>
      </c>
      <c r="N1183" t="s">
        <v>27</v>
      </c>
      <c r="O1183">
        <v>206</v>
      </c>
      <c r="P1183" t="s">
        <v>1934</v>
      </c>
      <c r="Q1183" t="str">
        <f t="shared" si="109"/>
        <v/>
      </c>
      <c r="R1183" t="str">
        <f t="shared" si="110"/>
        <v/>
      </c>
      <c r="S1183" t="str">
        <f t="shared" si="111"/>
        <v/>
      </c>
      <c r="V1183" t="str">
        <f t="shared" si="112"/>
        <v>Rendon,AhLAA</v>
      </c>
      <c r="W1183" t="str">
        <f>IF(T1183&lt;&gt;"multiple",IF(ISERROR(VLOOKUP(SUBSTITUTE(SUBSTITUTE(V1183,"*","~*"),"+","~+"),playerChgs!G$2:H$411,2,FALSE)),"",VLOOKUP(SUBSTITUTE(SUBSTITUTE(V1183,"*","~*"),"+","~+"),playerChgs!G$2:H$411,2,FALSE)),"")</f>
        <v/>
      </c>
      <c r="X1183" t="str">
        <f t="shared" si="113"/>
        <v>Rendon,AhLAA</v>
      </c>
    </row>
    <row r="1184" spans="1:24" x14ac:dyDescent="0.25">
      <c r="A1184" s="7" t="str">
        <f t="shared" si="108"/>
        <v/>
      </c>
      <c r="B1184" s="4" t="str">
        <f>IF(copyYourOldExportHere!G1184="x",IF(copyYourOldExportHere!A1184="","",copyYourOldExportHere!A1184),"")</f>
        <v/>
      </c>
      <c r="C1184" s="4" t="str">
        <f>IF(copyYourOldExportHere!G1184="x",IF(copyYourOldExportHere!B1184="","",copyYourOldExportHere!B1184),"")</f>
        <v/>
      </c>
      <c r="D1184" s="4" t="str">
        <f>IF(copyYourOldExportHere!G1184="x",IF(copyYourOldExportHere!C1184="","",copyYourOldExportHere!C1184),"")</f>
        <v/>
      </c>
      <c r="E1184" s="4" t="str">
        <f>IF(copyYourOldExportHere!G1184="x",IF(copyYourOldExportHere!D1184="","",copyYourOldExportHere!D1184),"")</f>
        <v/>
      </c>
      <c r="F1184" s="4" t="str">
        <f>IF(copyYourOldExportHere!G1184="x",IF(copyYourOldExportHere!E1184="","",copyYourOldExportHere!E1184),"")</f>
        <v/>
      </c>
      <c r="G1184" s="4" t="str">
        <f>IF(copyYourOldExportHere!G1184="x",IF(copyYourOldExportHere!F1184="","",copyYourOldExportHere!F1184),"")</f>
        <v/>
      </c>
      <c r="H1184" s="4" t="str">
        <f>IF(copyYourOldExportHere!G1184="x",IF(copyYourOldExportHere!G1184="","",copyYourOldExportHere!G1184),"")</f>
        <v/>
      </c>
      <c r="I1184" s="4" t="str">
        <f>IF(copyYourOldExportHere!G1184="x",IF(copyYourOldExportHere!H1184="","",copyYourOldExportHere!H1184),"")</f>
        <v/>
      </c>
      <c r="J1184" s="4" t="str">
        <f>IF(copyYourOldExportHere!G1184="x",IF(copyYourOldExportHere!I1184="","",copyYourOldExportHere!I1184),"")</f>
        <v/>
      </c>
      <c r="K1184">
        <v>1183</v>
      </c>
      <c r="L1184" t="s">
        <v>37</v>
      </c>
      <c r="M1184" t="s">
        <v>299</v>
      </c>
      <c r="N1184" t="s">
        <v>27</v>
      </c>
      <c r="O1184">
        <v>385</v>
      </c>
      <c r="P1184" t="s">
        <v>1935</v>
      </c>
      <c r="Q1184" t="str">
        <f t="shared" si="109"/>
        <v/>
      </c>
      <c r="R1184" t="str">
        <f t="shared" si="110"/>
        <v/>
      </c>
      <c r="S1184" t="str">
        <f t="shared" si="111"/>
        <v/>
      </c>
      <c r="V1184" t="str">
        <f t="shared" si="112"/>
        <v>Renfroe,HhKCA</v>
      </c>
      <c r="W1184" t="str">
        <f>IF(T1184&lt;&gt;"multiple",IF(ISERROR(VLOOKUP(SUBSTITUTE(SUBSTITUTE(V1184,"*","~*"),"+","~+"),playerChgs!G$2:H$411,2,FALSE)),"",VLOOKUP(SUBSTITUTE(SUBSTITUTE(V1184,"*","~*"),"+","~+"),playerChgs!G$2:H$411,2,FALSE)),"")</f>
        <v/>
      </c>
      <c r="X1184" t="str">
        <f t="shared" si="113"/>
        <v>Renfroe,HhKCA</v>
      </c>
    </row>
    <row r="1185" spans="1:24" x14ac:dyDescent="0.25">
      <c r="A1185" s="7" t="str">
        <f t="shared" si="108"/>
        <v/>
      </c>
      <c r="B1185" s="4" t="str">
        <f>IF(copyYourOldExportHere!G1185="x",IF(copyYourOldExportHere!A1185="","",copyYourOldExportHere!A1185),"")</f>
        <v/>
      </c>
      <c r="C1185" s="4" t="str">
        <f>IF(copyYourOldExportHere!G1185="x",IF(copyYourOldExportHere!B1185="","",copyYourOldExportHere!B1185),"")</f>
        <v/>
      </c>
      <c r="D1185" s="4" t="str">
        <f>IF(copyYourOldExportHere!G1185="x",IF(copyYourOldExportHere!C1185="","",copyYourOldExportHere!C1185),"")</f>
        <v/>
      </c>
      <c r="E1185" s="4" t="str">
        <f>IF(copyYourOldExportHere!G1185="x",IF(copyYourOldExportHere!D1185="","",copyYourOldExportHere!D1185),"")</f>
        <v/>
      </c>
      <c r="F1185" s="4" t="str">
        <f>IF(copyYourOldExportHere!G1185="x",IF(copyYourOldExportHere!E1185="","",copyYourOldExportHere!E1185),"")</f>
        <v/>
      </c>
      <c r="G1185" s="4" t="str">
        <f>IF(copyYourOldExportHere!G1185="x",IF(copyYourOldExportHere!F1185="","",copyYourOldExportHere!F1185),"")</f>
        <v/>
      </c>
      <c r="H1185" s="4" t="str">
        <f>IF(copyYourOldExportHere!G1185="x",IF(copyYourOldExportHere!G1185="","",copyYourOldExportHere!G1185),"")</f>
        <v/>
      </c>
      <c r="I1185" s="4" t="str">
        <f>IF(copyYourOldExportHere!G1185="x",IF(copyYourOldExportHere!H1185="","",copyYourOldExportHere!H1185),"")</f>
        <v/>
      </c>
      <c r="J1185" s="4" t="str">
        <f>IF(copyYourOldExportHere!G1185="x",IF(copyYourOldExportHere!I1185="","",copyYourOldExportHere!I1185),"")</f>
        <v/>
      </c>
      <c r="K1185">
        <v>1184</v>
      </c>
      <c r="L1185" t="s">
        <v>51</v>
      </c>
      <c r="M1185" t="s">
        <v>474</v>
      </c>
      <c r="N1185" t="s">
        <v>27</v>
      </c>
      <c r="O1185">
        <v>283</v>
      </c>
      <c r="P1185" t="s">
        <v>1936</v>
      </c>
      <c r="Q1185" t="str">
        <f t="shared" si="109"/>
        <v/>
      </c>
      <c r="R1185" t="str">
        <f t="shared" si="110"/>
        <v/>
      </c>
      <c r="S1185" t="str">
        <f t="shared" si="111"/>
        <v/>
      </c>
      <c r="V1185" t="str">
        <f t="shared" si="112"/>
        <v>Rengifo,L+hLAA</v>
      </c>
      <c r="W1185" t="str">
        <f>IF(T1185&lt;&gt;"multiple",IF(ISERROR(VLOOKUP(SUBSTITUTE(SUBSTITUTE(V1185,"*","~*"),"+","~+"),playerChgs!G$2:H$411,2,FALSE)),"",VLOOKUP(SUBSTITUTE(SUBSTITUTE(V1185,"*","~*"),"+","~+"),playerChgs!G$2:H$411,2,FALSE)),"")</f>
        <v/>
      </c>
      <c r="X1185" t="str">
        <f t="shared" si="113"/>
        <v>Rengifo,L+hLAA</v>
      </c>
    </row>
    <row r="1186" spans="1:24" x14ac:dyDescent="0.25">
      <c r="A1186" s="7" t="str">
        <f t="shared" si="108"/>
        <v/>
      </c>
      <c r="B1186" s="4" t="str">
        <f>IF(copyYourOldExportHere!G1186="x",IF(copyYourOldExportHere!A1186="","",copyYourOldExportHere!A1186),"")</f>
        <v/>
      </c>
      <c r="C1186" s="4" t="str">
        <f>IF(copyYourOldExportHere!G1186="x",IF(copyYourOldExportHere!B1186="","",copyYourOldExportHere!B1186),"")</f>
        <v/>
      </c>
      <c r="D1186" s="4" t="str">
        <f>IF(copyYourOldExportHere!G1186="x",IF(copyYourOldExportHere!C1186="","",copyYourOldExportHere!C1186),"")</f>
        <v/>
      </c>
      <c r="E1186" s="4" t="str">
        <f>IF(copyYourOldExportHere!G1186="x",IF(copyYourOldExportHere!D1186="","",copyYourOldExportHere!D1186),"")</f>
        <v/>
      </c>
      <c r="F1186" s="4" t="str">
        <f>IF(copyYourOldExportHere!G1186="x",IF(copyYourOldExportHere!E1186="","",copyYourOldExportHere!E1186),"")</f>
        <v/>
      </c>
      <c r="G1186" s="4" t="str">
        <f>IF(copyYourOldExportHere!G1186="x",IF(copyYourOldExportHere!F1186="","",copyYourOldExportHere!F1186),"")</f>
        <v/>
      </c>
      <c r="H1186" s="4" t="str">
        <f>IF(copyYourOldExportHere!G1186="x",IF(copyYourOldExportHere!G1186="","",copyYourOldExportHere!G1186),"")</f>
        <v/>
      </c>
      <c r="I1186" s="4" t="str">
        <f>IF(copyYourOldExportHere!G1186="x",IF(copyYourOldExportHere!H1186="","",copyYourOldExportHere!H1186),"")</f>
        <v/>
      </c>
      <c r="J1186" s="4" t="str">
        <f>IF(copyYourOldExportHere!G1186="x",IF(copyYourOldExportHere!I1186="","",copyYourOldExportHere!I1186),"")</f>
        <v/>
      </c>
      <c r="K1186">
        <v>1185</v>
      </c>
      <c r="L1186" t="s">
        <v>45</v>
      </c>
      <c r="M1186" t="s">
        <v>893</v>
      </c>
      <c r="N1186" t="s">
        <v>22</v>
      </c>
      <c r="O1186">
        <v>4</v>
      </c>
      <c r="P1186" t="s">
        <v>62</v>
      </c>
      <c r="Q1186" t="str">
        <f t="shared" si="109"/>
        <v/>
      </c>
      <c r="R1186" t="str">
        <f t="shared" si="110"/>
        <v/>
      </c>
      <c r="S1186" t="str">
        <f t="shared" si="111"/>
        <v/>
      </c>
      <c r="T1186" t="s">
        <v>6</v>
      </c>
      <c r="V1186" t="str">
        <f t="shared" si="112"/>
        <v>Reyes,GpOAA</v>
      </c>
      <c r="W1186" t="str">
        <f>IF(T1186&lt;&gt;"multiple",IF(ISERROR(VLOOKUP(SUBSTITUTE(SUBSTITUTE(V1186,"*","~*"),"+","~+"),playerChgs!G$2:H$411,2,FALSE)),"",VLOOKUP(SUBSTITUTE(SUBSTITUTE(V1186,"*","~*"),"+","~+"),playerChgs!G$2:H$411,2,FALSE)),"")</f>
        <v/>
      </c>
      <c r="X1186" t="str">
        <f t="shared" si="113"/>
        <v>Reyes,GpOAA</v>
      </c>
    </row>
    <row r="1187" spans="1:24" x14ac:dyDescent="0.25">
      <c r="A1187" s="7" t="str">
        <f t="shared" si="108"/>
        <v/>
      </c>
      <c r="B1187" s="4" t="str">
        <f>IF(copyYourOldExportHere!G1187="x",IF(copyYourOldExportHere!A1187="","",copyYourOldExportHere!A1187),"")</f>
        <v/>
      </c>
      <c r="C1187" s="4" t="str">
        <f>IF(copyYourOldExportHere!G1187="x",IF(copyYourOldExportHere!B1187="","",copyYourOldExportHere!B1187),"")</f>
        <v/>
      </c>
      <c r="D1187" s="4" t="str">
        <f>IF(copyYourOldExportHere!G1187="x",IF(copyYourOldExportHere!C1187="","",copyYourOldExportHere!C1187),"")</f>
        <v/>
      </c>
      <c r="E1187" s="4" t="str">
        <f>IF(copyYourOldExportHere!G1187="x",IF(copyYourOldExportHere!D1187="","",copyYourOldExportHere!D1187),"")</f>
        <v/>
      </c>
      <c r="F1187" s="4" t="str">
        <f>IF(copyYourOldExportHere!G1187="x",IF(copyYourOldExportHere!E1187="","",copyYourOldExportHere!E1187),"")</f>
        <v/>
      </c>
      <c r="G1187" s="4" t="str">
        <f>IF(copyYourOldExportHere!G1187="x",IF(copyYourOldExportHere!F1187="","",copyYourOldExportHere!F1187),"")</f>
        <v/>
      </c>
      <c r="H1187" s="4" t="str">
        <f>IF(copyYourOldExportHere!G1187="x",IF(copyYourOldExportHere!G1187="","",copyYourOldExportHere!G1187),"")</f>
        <v/>
      </c>
      <c r="I1187" s="4" t="str">
        <f>IF(copyYourOldExportHere!G1187="x",IF(copyYourOldExportHere!H1187="","",copyYourOldExportHere!H1187),"")</f>
        <v/>
      </c>
      <c r="J1187" s="4" t="str">
        <f>IF(copyYourOldExportHere!G1187="x",IF(copyYourOldExportHere!I1187="","",copyYourOldExportHere!I1187),"")</f>
        <v/>
      </c>
      <c r="K1187">
        <v>1186</v>
      </c>
      <c r="L1187" t="s">
        <v>25</v>
      </c>
      <c r="M1187" t="s">
        <v>702</v>
      </c>
      <c r="N1187" t="s">
        <v>27</v>
      </c>
      <c r="O1187">
        <v>60</v>
      </c>
      <c r="P1187" t="s">
        <v>1937</v>
      </c>
      <c r="Q1187" t="str">
        <f t="shared" si="109"/>
        <v/>
      </c>
      <c r="R1187" t="str">
        <f t="shared" si="110"/>
        <v/>
      </c>
      <c r="S1187" t="str">
        <f t="shared" si="111"/>
        <v/>
      </c>
      <c r="V1187" t="str">
        <f t="shared" si="112"/>
        <v>Reyes,PhNYN</v>
      </c>
      <c r="W1187" t="str">
        <f>IF(T1187&lt;&gt;"multiple",IF(ISERROR(VLOOKUP(SUBSTITUTE(SUBSTITUTE(V1187,"*","~*"),"+","~+"),playerChgs!G$2:H$411,2,FALSE)),"",VLOOKUP(SUBSTITUTE(SUBSTITUTE(V1187,"*","~*"),"+","~+"),playerChgs!G$2:H$411,2,FALSE)),"")</f>
        <v/>
      </c>
      <c r="X1187" t="str">
        <f t="shared" si="113"/>
        <v>Reyes,PhNYN</v>
      </c>
    </row>
    <row r="1188" spans="1:24" x14ac:dyDescent="0.25">
      <c r="A1188" s="7" t="str">
        <f t="shared" si="108"/>
        <v/>
      </c>
      <c r="B1188" s="4" t="str">
        <f>IF(copyYourOldExportHere!G1188="x",IF(copyYourOldExportHere!A1188="","",copyYourOldExportHere!A1188),"")</f>
        <v/>
      </c>
      <c r="C1188" s="4" t="str">
        <f>IF(copyYourOldExportHere!G1188="x",IF(copyYourOldExportHere!B1188="","",copyYourOldExportHere!B1188),"")</f>
        <v/>
      </c>
      <c r="D1188" s="4" t="str">
        <f>IF(copyYourOldExportHere!G1188="x",IF(copyYourOldExportHere!C1188="","",copyYourOldExportHere!C1188),"")</f>
        <v/>
      </c>
      <c r="E1188" s="4" t="str">
        <f>IF(copyYourOldExportHere!G1188="x",IF(copyYourOldExportHere!D1188="","",copyYourOldExportHere!D1188),"")</f>
        <v/>
      </c>
      <c r="F1188" s="4" t="str">
        <f>IF(copyYourOldExportHere!G1188="x",IF(copyYourOldExportHere!E1188="","",copyYourOldExportHere!E1188),"")</f>
        <v/>
      </c>
      <c r="G1188" s="4" t="str">
        <f>IF(copyYourOldExportHere!G1188="x",IF(copyYourOldExportHere!F1188="","",copyYourOldExportHere!F1188),"")</f>
        <v/>
      </c>
      <c r="H1188" s="4" t="str">
        <f>IF(copyYourOldExportHere!G1188="x",IF(copyYourOldExportHere!G1188="","",copyYourOldExportHere!G1188),"")</f>
        <v/>
      </c>
      <c r="I1188" s="4" t="str">
        <f>IF(copyYourOldExportHere!G1188="x",IF(copyYourOldExportHere!H1188="","",copyYourOldExportHere!H1188),"")</f>
        <v/>
      </c>
      <c r="J1188" s="4" t="str">
        <f>IF(copyYourOldExportHere!G1188="x",IF(copyYourOldExportHere!I1188="","",copyYourOldExportHere!I1188),"")</f>
        <v/>
      </c>
      <c r="K1188">
        <v>1187</v>
      </c>
      <c r="L1188" t="s">
        <v>50</v>
      </c>
      <c r="M1188" t="s">
        <v>702</v>
      </c>
      <c r="N1188" t="s">
        <v>27</v>
      </c>
      <c r="O1188">
        <v>60</v>
      </c>
      <c r="P1188" t="s">
        <v>1937</v>
      </c>
      <c r="Q1188" t="str">
        <f t="shared" si="109"/>
        <v/>
      </c>
      <c r="R1188" t="str">
        <f t="shared" si="110"/>
        <v/>
      </c>
      <c r="S1188" t="str">
        <f t="shared" si="111"/>
        <v/>
      </c>
      <c r="T1188" t="s">
        <v>7</v>
      </c>
      <c r="V1188" t="str">
        <f t="shared" si="112"/>
        <v>Reyes,PhBOA</v>
      </c>
      <c r="W1188" t="str">
        <f>IF(T1188&lt;&gt;"multiple",IF(ISERROR(VLOOKUP(SUBSTITUTE(SUBSTITUTE(V1188,"*","~*"),"+","~+"),playerChgs!G$2:H$411,2,FALSE)),"",VLOOKUP(SUBSTITUTE(SUBSTITUTE(V1188,"*","~*"),"+","~+"),playerChgs!G$2:H$411,2,FALSE)),"")</f>
        <v/>
      </c>
      <c r="X1188" t="str">
        <f t="shared" si="113"/>
        <v>Reyes,PhBOA</v>
      </c>
    </row>
    <row r="1189" spans="1:24" x14ac:dyDescent="0.25">
      <c r="A1189" s="7" t="str">
        <f t="shared" si="108"/>
        <v/>
      </c>
      <c r="B1189" s="4" t="str">
        <f>IF(copyYourOldExportHere!G1189="x",IF(copyYourOldExportHere!A1189="","",copyYourOldExportHere!A1189),"")</f>
        <v/>
      </c>
      <c r="C1189" s="4" t="str">
        <f>IF(copyYourOldExportHere!G1189="x",IF(copyYourOldExportHere!B1189="","",copyYourOldExportHere!B1189),"")</f>
        <v/>
      </c>
      <c r="D1189" s="4" t="str">
        <f>IF(copyYourOldExportHere!G1189="x",IF(copyYourOldExportHere!C1189="","",copyYourOldExportHere!C1189),"")</f>
        <v/>
      </c>
      <c r="E1189" s="4" t="str">
        <f>IF(copyYourOldExportHere!G1189="x",IF(copyYourOldExportHere!D1189="","",copyYourOldExportHere!D1189),"")</f>
        <v/>
      </c>
      <c r="F1189" s="4" t="str">
        <f>IF(copyYourOldExportHere!G1189="x",IF(copyYourOldExportHere!E1189="","",copyYourOldExportHere!E1189),"")</f>
        <v/>
      </c>
      <c r="G1189" s="4" t="str">
        <f>IF(copyYourOldExportHere!G1189="x",IF(copyYourOldExportHere!F1189="","",copyYourOldExportHere!F1189),"")</f>
        <v/>
      </c>
      <c r="H1189" s="4" t="str">
        <f>IF(copyYourOldExportHere!G1189="x",IF(copyYourOldExportHere!G1189="","",copyYourOldExportHere!G1189),"")</f>
        <v/>
      </c>
      <c r="I1189" s="4" t="str">
        <f>IF(copyYourOldExportHere!G1189="x",IF(copyYourOldExportHere!H1189="","",copyYourOldExportHere!H1189),"")</f>
        <v/>
      </c>
      <c r="J1189" s="4" t="str">
        <f>IF(copyYourOldExportHere!G1189="x",IF(copyYourOldExportHere!I1189="","",copyYourOldExportHere!I1189),"")</f>
        <v/>
      </c>
      <c r="K1189">
        <v>1188</v>
      </c>
      <c r="L1189" t="s">
        <v>32</v>
      </c>
      <c r="M1189" t="s">
        <v>475</v>
      </c>
      <c r="N1189" t="s">
        <v>27</v>
      </c>
      <c r="O1189">
        <v>622</v>
      </c>
      <c r="P1189" t="s">
        <v>1938</v>
      </c>
      <c r="Q1189" t="str">
        <f t="shared" si="109"/>
        <v/>
      </c>
      <c r="R1189" t="str">
        <f t="shared" si="110"/>
        <v/>
      </c>
      <c r="S1189" t="str">
        <f t="shared" si="111"/>
        <v/>
      </c>
      <c r="V1189" t="str">
        <f t="shared" si="112"/>
        <v>Reynolds,B+hPIN</v>
      </c>
      <c r="W1189" t="str">
        <f>IF(T1189&lt;&gt;"multiple",IF(ISERROR(VLOOKUP(SUBSTITUTE(SUBSTITUTE(V1189,"*","~*"),"+","~+"),playerChgs!G$2:H$411,2,FALSE)),"",VLOOKUP(SUBSTITUTE(SUBSTITUTE(V1189,"*","~*"),"+","~+"),playerChgs!G$2:H$411,2,FALSE)),"")</f>
        <v/>
      </c>
      <c r="X1189" t="str">
        <f t="shared" si="113"/>
        <v>Reynolds,B+hPIN</v>
      </c>
    </row>
    <row r="1190" spans="1:24" x14ac:dyDescent="0.25">
      <c r="A1190" s="7" t="str">
        <f t="shared" si="108"/>
        <v/>
      </c>
      <c r="B1190" s="4" t="str">
        <f>IF(copyYourOldExportHere!G1190="x",IF(copyYourOldExportHere!A1190="","",copyYourOldExportHere!A1190),"")</f>
        <v/>
      </c>
      <c r="C1190" s="4" t="str">
        <f>IF(copyYourOldExportHere!G1190="x",IF(copyYourOldExportHere!B1190="","",copyYourOldExportHere!B1190),"")</f>
        <v/>
      </c>
      <c r="D1190" s="4" t="str">
        <f>IF(copyYourOldExportHere!G1190="x",IF(copyYourOldExportHere!C1190="","",copyYourOldExportHere!C1190),"")</f>
        <v/>
      </c>
      <c r="E1190" s="4" t="str">
        <f>IF(copyYourOldExportHere!G1190="x",IF(copyYourOldExportHere!D1190="","",copyYourOldExportHere!D1190),"")</f>
        <v/>
      </c>
      <c r="F1190" s="4" t="str">
        <f>IF(copyYourOldExportHere!G1190="x",IF(copyYourOldExportHere!E1190="","",copyYourOldExportHere!E1190),"")</f>
        <v/>
      </c>
      <c r="G1190" s="4" t="str">
        <f>IF(copyYourOldExportHere!G1190="x",IF(copyYourOldExportHere!F1190="","",copyYourOldExportHere!F1190),"")</f>
        <v/>
      </c>
      <c r="H1190" s="4" t="str">
        <f>IF(copyYourOldExportHere!G1190="x",IF(copyYourOldExportHere!G1190="","",copyYourOldExportHere!G1190),"")</f>
        <v/>
      </c>
      <c r="I1190" s="4" t="str">
        <f>IF(copyYourOldExportHere!G1190="x",IF(copyYourOldExportHere!H1190="","",copyYourOldExportHere!H1190),"")</f>
        <v/>
      </c>
      <c r="J1190" s="4" t="str">
        <f>IF(copyYourOldExportHere!G1190="x",IF(copyYourOldExportHere!I1190="","",copyYourOldExportHere!I1190),"")</f>
        <v/>
      </c>
      <c r="K1190">
        <v>1189</v>
      </c>
      <c r="L1190" t="s">
        <v>26</v>
      </c>
      <c r="M1190" t="s">
        <v>1939</v>
      </c>
      <c r="N1190" t="s">
        <v>22</v>
      </c>
      <c r="O1190">
        <v>11</v>
      </c>
      <c r="P1190" t="s">
        <v>62</v>
      </c>
      <c r="Q1190" t="str">
        <f t="shared" si="109"/>
        <v/>
      </c>
      <c r="R1190" t="str">
        <f t="shared" si="110"/>
        <v/>
      </c>
      <c r="S1190" t="str">
        <f t="shared" si="111"/>
        <v/>
      </c>
      <c r="T1190" t="s">
        <v>6</v>
      </c>
      <c r="V1190" t="str">
        <f t="shared" si="112"/>
        <v>Reynolds,SpSDN</v>
      </c>
      <c r="W1190" t="str">
        <f>IF(T1190&lt;&gt;"multiple",IF(ISERROR(VLOOKUP(SUBSTITUTE(SUBSTITUTE(V1190,"*","~*"),"+","~+"),playerChgs!G$2:H$411,2,FALSE)),"",VLOOKUP(SUBSTITUTE(SUBSTITUTE(V1190,"*","~*"),"+","~+"),playerChgs!G$2:H$411,2,FALSE)),"")</f>
        <v/>
      </c>
      <c r="X1190" t="str">
        <f t="shared" si="113"/>
        <v>Reynolds,SpSDN</v>
      </c>
    </row>
    <row r="1191" spans="1:24" x14ac:dyDescent="0.25">
      <c r="A1191" s="7" t="str">
        <f t="shared" si="108"/>
        <v/>
      </c>
      <c r="B1191" s="4" t="str">
        <f>IF(copyYourOldExportHere!G1191="x",IF(copyYourOldExportHere!A1191="","",copyYourOldExportHere!A1191),"")</f>
        <v/>
      </c>
      <c r="C1191" s="4" t="str">
        <f>IF(copyYourOldExportHere!G1191="x",IF(copyYourOldExportHere!B1191="","",copyYourOldExportHere!B1191),"")</f>
        <v/>
      </c>
      <c r="D1191" s="4" t="str">
        <f>IF(copyYourOldExportHere!G1191="x",IF(copyYourOldExportHere!C1191="","",copyYourOldExportHere!C1191),"")</f>
        <v/>
      </c>
      <c r="E1191" s="4" t="str">
        <f>IF(copyYourOldExportHere!G1191="x",IF(copyYourOldExportHere!D1191="","",copyYourOldExportHere!D1191),"")</f>
        <v/>
      </c>
      <c r="F1191" s="4" t="str">
        <f>IF(copyYourOldExportHere!G1191="x",IF(copyYourOldExportHere!E1191="","",copyYourOldExportHere!E1191),"")</f>
        <v/>
      </c>
      <c r="G1191" s="4" t="str">
        <f>IF(copyYourOldExportHere!G1191="x",IF(copyYourOldExportHere!F1191="","",copyYourOldExportHere!F1191),"")</f>
        <v/>
      </c>
      <c r="H1191" s="4" t="str">
        <f>IF(copyYourOldExportHere!G1191="x",IF(copyYourOldExportHere!G1191="","",copyYourOldExportHere!G1191),"")</f>
        <v/>
      </c>
      <c r="I1191" s="4" t="str">
        <f>IF(copyYourOldExportHere!G1191="x",IF(copyYourOldExportHere!H1191="","",copyYourOldExportHere!H1191),"")</f>
        <v/>
      </c>
      <c r="J1191" s="4" t="str">
        <f>IF(copyYourOldExportHere!G1191="x",IF(copyYourOldExportHere!I1191="","",copyYourOldExportHere!I1191),"")</f>
        <v/>
      </c>
      <c r="K1191">
        <v>1190</v>
      </c>
      <c r="L1191" t="s">
        <v>33</v>
      </c>
      <c r="M1191" t="s">
        <v>1940</v>
      </c>
      <c r="N1191" t="s">
        <v>22</v>
      </c>
      <c r="O1191">
        <v>3</v>
      </c>
      <c r="P1191" t="s">
        <v>62</v>
      </c>
      <c r="Q1191" t="str">
        <f t="shared" si="109"/>
        <v/>
      </c>
      <c r="R1191" t="str">
        <f t="shared" si="110"/>
        <v/>
      </c>
      <c r="S1191" t="str">
        <f t="shared" si="111"/>
        <v/>
      </c>
      <c r="T1191" t="s">
        <v>6</v>
      </c>
      <c r="V1191" t="str">
        <f t="shared" si="112"/>
        <v>Ribalta,OpWAN</v>
      </c>
      <c r="W1191" t="str">
        <f>IF(T1191&lt;&gt;"multiple",IF(ISERROR(VLOOKUP(SUBSTITUTE(SUBSTITUTE(V1191,"*","~*"),"+","~+"),playerChgs!G$2:H$411,2,FALSE)),"",VLOOKUP(SUBSTITUTE(SUBSTITUTE(V1191,"*","~*"),"+","~+"),playerChgs!G$2:H$411,2,FALSE)),"")</f>
        <v/>
      </c>
      <c r="X1191" t="str">
        <f t="shared" si="113"/>
        <v>Ribalta,OpWAN</v>
      </c>
    </row>
    <row r="1192" spans="1:24" x14ac:dyDescent="0.25">
      <c r="A1192" s="7" t="str">
        <f t="shared" si="108"/>
        <v/>
      </c>
      <c r="B1192" s="4" t="str">
        <f>IF(copyYourOldExportHere!G1192="x",IF(copyYourOldExportHere!A1192="","",copyYourOldExportHere!A1192),"")</f>
        <v/>
      </c>
      <c r="C1192" s="4" t="str">
        <f>IF(copyYourOldExportHere!G1192="x",IF(copyYourOldExportHere!B1192="","",copyYourOldExportHere!B1192),"")</f>
        <v/>
      </c>
      <c r="D1192" s="4" t="str">
        <f>IF(copyYourOldExportHere!G1192="x",IF(copyYourOldExportHere!C1192="","",copyYourOldExportHere!C1192),"")</f>
        <v/>
      </c>
      <c r="E1192" s="4" t="str">
        <f>IF(copyYourOldExportHere!G1192="x",IF(copyYourOldExportHere!D1192="","",copyYourOldExportHere!D1192),"")</f>
        <v/>
      </c>
      <c r="F1192" s="4" t="str">
        <f>IF(copyYourOldExportHere!G1192="x",IF(copyYourOldExportHere!E1192="","",copyYourOldExportHere!E1192),"")</f>
        <v/>
      </c>
      <c r="G1192" s="4" t="str">
        <f>IF(copyYourOldExportHere!G1192="x",IF(copyYourOldExportHere!F1192="","",copyYourOldExportHere!F1192),"")</f>
        <v/>
      </c>
      <c r="H1192" s="4" t="str">
        <f>IF(copyYourOldExportHere!G1192="x",IF(copyYourOldExportHere!G1192="","",copyYourOldExportHere!G1192),"")</f>
        <v/>
      </c>
      <c r="I1192" s="4" t="str">
        <f>IF(copyYourOldExportHere!G1192="x",IF(copyYourOldExportHere!H1192="","",copyYourOldExportHere!H1192),"")</f>
        <v/>
      </c>
      <c r="J1192" s="4" t="str">
        <f>IF(copyYourOldExportHere!G1192="x",IF(copyYourOldExportHere!I1192="","",copyYourOldExportHere!I1192),"")</f>
        <v/>
      </c>
      <c r="K1192">
        <v>1191</v>
      </c>
      <c r="L1192" t="s">
        <v>44</v>
      </c>
      <c r="M1192" t="s">
        <v>1941</v>
      </c>
      <c r="N1192" t="s">
        <v>27</v>
      </c>
      <c r="O1192">
        <v>152</v>
      </c>
      <c r="P1192" t="s">
        <v>1942</v>
      </c>
      <c r="Q1192" t="str">
        <f t="shared" si="109"/>
        <v/>
      </c>
      <c r="R1192" t="str">
        <f t="shared" si="110"/>
        <v/>
      </c>
      <c r="S1192" t="str">
        <f t="shared" si="111"/>
        <v/>
      </c>
      <c r="V1192" t="str">
        <f t="shared" si="112"/>
        <v>Rice,B*hNYA</v>
      </c>
      <c r="W1192" t="str">
        <f>IF(T1192&lt;&gt;"multiple",IF(ISERROR(VLOOKUP(SUBSTITUTE(SUBSTITUTE(V1192,"*","~*"),"+","~+"),playerChgs!G$2:H$411,2,FALSE)),"",VLOOKUP(SUBSTITUTE(SUBSTITUTE(V1192,"*","~*"),"+","~+"),playerChgs!G$2:H$411,2,FALSE)),"")</f>
        <v/>
      </c>
      <c r="X1192" t="str">
        <f t="shared" si="113"/>
        <v>Rice,B*hNYA</v>
      </c>
    </row>
    <row r="1193" spans="1:24" x14ac:dyDescent="0.25">
      <c r="A1193" s="7" t="str">
        <f t="shared" si="108"/>
        <v/>
      </c>
      <c r="B1193" s="4" t="str">
        <f>IF(copyYourOldExportHere!G1193="x",IF(copyYourOldExportHere!A1193="","",copyYourOldExportHere!A1193),"")</f>
        <v/>
      </c>
      <c r="C1193" s="4" t="str">
        <f>IF(copyYourOldExportHere!G1193="x",IF(copyYourOldExportHere!B1193="","",copyYourOldExportHere!B1193),"")</f>
        <v/>
      </c>
      <c r="D1193" s="4" t="str">
        <f>IF(copyYourOldExportHere!G1193="x",IF(copyYourOldExportHere!C1193="","",copyYourOldExportHere!C1193),"")</f>
        <v/>
      </c>
      <c r="E1193" s="4" t="str">
        <f>IF(copyYourOldExportHere!G1193="x",IF(copyYourOldExportHere!D1193="","",copyYourOldExportHere!D1193),"")</f>
        <v/>
      </c>
      <c r="F1193" s="4" t="str">
        <f>IF(copyYourOldExportHere!G1193="x",IF(copyYourOldExportHere!E1193="","",copyYourOldExportHere!E1193),"")</f>
        <v/>
      </c>
      <c r="G1193" s="4" t="str">
        <f>IF(copyYourOldExportHere!G1193="x",IF(copyYourOldExportHere!F1193="","",copyYourOldExportHere!F1193),"")</f>
        <v/>
      </c>
      <c r="H1193" s="4" t="str">
        <f>IF(copyYourOldExportHere!G1193="x",IF(copyYourOldExportHere!G1193="","",copyYourOldExportHere!G1193),"")</f>
        <v/>
      </c>
      <c r="I1193" s="4" t="str">
        <f>IF(copyYourOldExportHere!G1193="x",IF(copyYourOldExportHere!H1193="","",copyYourOldExportHere!H1193),"")</f>
        <v/>
      </c>
      <c r="J1193" s="4" t="str">
        <f>IF(copyYourOldExportHere!G1193="x",IF(copyYourOldExportHere!I1193="","",copyYourOldExportHere!I1193),"")</f>
        <v/>
      </c>
      <c r="K1193">
        <v>1192</v>
      </c>
      <c r="L1193" t="s">
        <v>42</v>
      </c>
      <c r="M1193" t="s">
        <v>387</v>
      </c>
      <c r="N1193" t="s">
        <v>22</v>
      </c>
      <c r="O1193">
        <v>65</v>
      </c>
      <c r="P1193" t="s">
        <v>418</v>
      </c>
      <c r="Q1193" t="str">
        <f t="shared" si="109"/>
        <v/>
      </c>
      <c r="R1193" t="str">
        <f t="shared" si="110"/>
        <v/>
      </c>
      <c r="S1193" t="str">
        <f t="shared" si="111"/>
        <v/>
      </c>
      <c r="V1193" t="str">
        <f t="shared" si="112"/>
        <v>Richards,TpMNA</v>
      </c>
      <c r="W1193" t="str">
        <f>IF(T1193&lt;&gt;"multiple",IF(ISERROR(VLOOKUP(SUBSTITUTE(SUBSTITUTE(V1193,"*","~*"),"+","~+"),playerChgs!G$2:H$411,2,FALSE)),"",VLOOKUP(SUBSTITUTE(SUBSTITUTE(V1193,"*","~*"),"+","~+"),playerChgs!G$2:H$411,2,FALSE)),"")</f>
        <v/>
      </c>
      <c r="X1193" t="str">
        <f t="shared" si="113"/>
        <v>Richards,TpMNA</v>
      </c>
    </row>
    <row r="1194" spans="1:24" x14ac:dyDescent="0.25">
      <c r="A1194" s="7" t="str">
        <f t="shared" si="108"/>
        <v/>
      </c>
      <c r="B1194" s="4" t="str">
        <f>IF(copyYourOldExportHere!G1194="x",IF(copyYourOldExportHere!A1194="","",copyYourOldExportHere!A1194),"")</f>
        <v/>
      </c>
      <c r="C1194" s="4" t="str">
        <f>IF(copyYourOldExportHere!G1194="x",IF(copyYourOldExportHere!B1194="","",copyYourOldExportHere!B1194),"")</f>
        <v/>
      </c>
      <c r="D1194" s="4" t="str">
        <f>IF(copyYourOldExportHere!G1194="x",IF(copyYourOldExportHere!C1194="","",copyYourOldExportHere!C1194),"")</f>
        <v/>
      </c>
      <c r="E1194" s="4" t="str">
        <f>IF(copyYourOldExportHere!G1194="x",IF(copyYourOldExportHere!D1194="","",copyYourOldExportHere!D1194),"")</f>
        <v/>
      </c>
      <c r="F1194" s="4" t="str">
        <f>IF(copyYourOldExportHere!G1194="x",IF(copyYourOldExportHere!E1194="","",copyYourOldExportHere!E1194),"")</f>
        <v/>
      </c>
      <c r="G1194" s="4" t="str">
        <f>IF(copyYourOldExportHere!G1194="x",IF(copyYourOldExportHere!F1194="","",copyYourOldExportHere!F1194),"")</f>
        <v/>
      </c>
      <c r="H1194" s="4" t="str">
        <f>IF(copyYourOldExportHere!G1194="x",IF(copyYourOldExportHere!G1194="","",copyYourOldExportHere!G1194),"")</f>
        <v/>
      </c>
      <c r="I1194" s="4" t="str">
        <f>IF(copyYourOldExportHere!G1194="x",IF(copyYourOldExportHere!H1194="","",copyYourOldExportHere!H1194),"")</f>
        <v/>
      </c>
      <c r="J1194" s="4" t="str">
        <f>IF(copyYourOldExportHere!G1194="x",IF(copyYourOldExportHere!I1194="","",copyYourOldExportHere!I1194),"")</f>
        <v/>
      </c>
      <c r="K1194">
        <v>1193</v>
      </c>
      <c r="L1194" t="s">
        <v>34</v>
      </c>
      <c r="M1194" t="s">
        <v>1146</v>
      </c>
      <c r="N1194" t="s">
        <v>22</v>
      </c>
      <c r="O1194">
        <v>1</v>
      </c>
      <c r="P1194" t="s">
        <v>62</v>
      </c>
      <c r="Q1194" t="str">
        <f t="shared" si="109"/>
        <v/>
      </c>
      <c r="R1194" t="str">
        <f t="shared" si="110"/>
        <v/>
      </c>
      <c r="S1194" t="str">
        <f t="shared" si="111"/>
        <v/>
      </c>
      <c r="T1194" t="s">
        <v>6</v>
      </c>
      <c r="V1194" t="str">
        <f t="shared" si="112"/>
        <v>Richardson,LpCIN</v>
      </c>
      <c r="W1194" t="str">
        <f>IF(T1194&lt;&gt;"multiple",IF(ISERROR(VLOOKUP(SUBSTITUTE(SUBSTITUTE(V1194,"*","~*"),"+","~+"),playerChgs!G$2:H$411,2,FALSE)),"",VLOOKUP(SUBSTITUTE(SUBSTITUTE(V1194,"*","~*"),"+","~+"),playerChgs!G$2:H$411,2,FALSE)),"")</f>
        <v/>
      </c>
      <c r="X1194" t="str">
        <f t="shared" si="113"/>
        <v>Richardson,LpCIN</v>
      </c>
    </row>
    <row r="1195" spans="1:24" x14ac:dyDescent="0.25">
      <c r="A1195" s="7" t="str">
        <f t="shared" si="108"/>
        <v/>
      </c>
      <c r="B1195" s="4" t="str">
        <f>IF(copyYourOldExportHere!G1195="x",IF(copyYourOldExportHere!A1195="","",copyYourOldExportHere!A1195),"")</f>
        <v/>
      </c>
      <c r="C1195" s="4" t="str">
        <f>IF(copyYourOldExportHere!G1195="x",IF(copyYourOldExportHere!B1195="","",copyYourOldExportHere!B1195),"")</f>
        <v/>
      </c>
      <c r="D1195" s="4" t="str">
        <f>IF(copyYourOldExportHere!G1195="x",IF(copyYourOldExportHere!C1195="","",copyYourOldExportHere!C1195),"")</f>
        <v/>
      </c>
      <c r="E1195" s="4" t="str">
        <f>IF(copyYourOldExportHere!G1195="x",IF(copyYourOldExportHere!D1195="","",copyYourOldExportHere!D1195),"")</f>
        <v/>
      </c>
      <c r="F1195" s="4" t="str">
        <f>IF(copyYourOldExportHere!G1195="x",IF(copyYourOldExportHere!E1195="","",copyYourOldExportHere!E1195),"")</f>
        <v/>
      </c>
      <c r="G1195" s="4" t="str">
        <f>IF(copyYourOldExportHere!G1195="x",IF(copyYourOldExportHere!F1195="","",copyYourOldExportHere!F1195),"")</f>
        <v/>
      </c>
      <c r="H1195" s="4" t="str">
        <f>IF(copyYourOldExportHere!G1195="x",IF(copyYourOldExportHere!G1195="","",copyYourOldExportHere!G1195),"")</f>
        <v/>
      </c>
      <c r="I1195" s="4" t="str">
        <f>IF(copyYourOldExportHere!G1195="x",IF(copyYourOldExportHere!H1195="","",copyYourOldExportHere!H1195),"")</f>
        <v/>
      </c>
      <c r="J1195" s="4" t="str">
        <f>IF(copyYourOldExportHere!G1195="x",IF(copyYourOldExportHere!I1195="","",copyYourOldExportHere!I1195),"")</f>
        <v/>
      </c>
      <c r="K1195">
        <v>1194</v>
      </c>
      <c r="L1195" t="s">
        <v>36</v>
      </c>
      <c r="M1195" t="s">
        <v>476</v>
      </c>
      <c r="N1195" t="s">
        <v>27</v>
      </c>
      <c r="O1195">
        <v>425</v>
      </c>
      <c r="P1195" t="s">
        <v>1943</v>
      </c>
      <c r="Q1195" t="str">
        <f t="shared" si="109"/>
        <v/>
      </c>
      <c r="R1195" t="str">
        <f t="shared" si="110"/>
        <v/>
      </c>
      <c r="S1195" t="str">
        <f t="shared" si="111"/>
        <v/>
      </c>
      <c r="V1195" t="str">
        <f t="shared" si="112"/>
        <v>Riley,AhATN</v>
      </c>
      <c r="W1195" t="str">
        <f>IF(T1195&lt;&gt;"multiple",IF(ISERROR(VLOOKUP(SUBSTITUTE(SUBSTITUTE(V1195,"*","~*"),"+","~+"),playerChgs!G$2:H$411,2,FALSE)),"",VLOOKUP(SUBSTITUTE(SUBSTITUTE(V1195,"*","~*"),"+","~+"),playerChgs!G$2:H$411,2,FALSE)),"")</f>
        <v/>
      </c>
      <c r="X1195" t="str">
        <f t="shared" si="113"/>
        <v>Riley,AhATN</v>
      </c>
    </row>
    <row r="1196" spans="1:24" x14ac:dyDescent="0.25">
      <c r="A1196" s="7" t="str">
        <f t="shared" si="108"/>
        <v/>
      </c>
      <c r="B1196" s="4" t="str">
        <f>IF(copyYourOldExportHere!G1196="x",IF(copyYourOldExportHere!A1196="","",copyYourOldExportHere!A1196),"")</f>
        <v/>
      </c>
      <c r="C1196" s="4" t="str">
        <f>IF(copyYourOldExportHere!G1196="x",IF(copyYourOldExportHere!B1196="","",copyYourOldExportHere!B1196),"")</f>
        <v/>
      </c>
      <c r="D1196" s="4" t="str">
        <f>IF(copyYourOldExportHere!G1196="x",IF(copyYourOldExportHere!C1196="","",copyYourOldExportHere!C1196),"")</f>
        <v/>
      </c>
      <c r="E1196" s="4" t="str">
        <f>IF(copyYourOldExportHere!G1196="x",IF(copyYourOldExportHere!D1196="","",copyYourOldExportHere!D1196),"")</f>
        <v/>
      </c>
      <c r="F1196" s="4" t="str">
        <f>IF(copyYourOldExportHere!G1196="x",IF(copyYourOldExportHere!E1196="","",copyYourOldExportHere!E1196),"")</f>
        <v/>
      </c>
      <c r="G1196" s="4" t="str">
        <f>IF(copyYourOldExportHere!G1196="x",IF(copyYourOldExportHere!F1196="","",copyYourOldExportHere!F1196),"")</f>
        <v/>
      </c>
      <c r="H1196" s="4" t="str">
        <f>IF(copyYourOldExportHere!G1196="x",IF(copyYourOldExportHere!G1196="","",copyYourOldExportHere!G1196),"")</f>
        <v/>
      </c>
      <c r="I1196" s="4" t="str">
        <f>IF(copyYourOldExportHere!G1196="x",IF(copyYourOldExportHere!H1196="","",copyYourOldExportHere!H1196),"")</f>
        <v/>
      </c>
      <c r="J1196" s="4" t="str">
        <f>IF(copyYourOldExportHere!G1196="x",IF(copyYourOldExportHere!I1196="","",copyYourOldExportHere!I1196),"")</f>
        <v/>
      </c>
      <c r="K1196">
        <v>1195</v>
      </c>
      <c r="L1196" t="s">
        <v>34</v>
      </c>
      <c r="M1196" t="s">
        <v>477</v>
      </c>
      <c r="N1196" t="s">
        <v>27</v>
      </c>
      <c r="O1196">
        <v>9</v>
      </c>
      <c r="P1196" t="s">
        <v>1944</v>
      </c>
      <c r="Q1196" t="str">
        <f t="shared" si="109"/>
        <v/>
      </c>
      <c r="R1196" t="str">
        <f t="shared" si="110"/>
        <v/>
      </c>
      <c r="S1196" t="str">
        <f t="shared" si="111"/>
        <v/>
      </c>
      <c r="T1196" t="s">
        <v>6</v>
      </c>
      <c r="V1196" t="str">
        <f t="shared" si="112"/>
        <v>Rios,E*hCIN</v>
      </c>
      <c r="W1196" t="str">
        <f>IF(T1196&lt;&gt;"multiple",IF(ISERROR(VLOOKUP(SUBSTITUTE(SUBSTITUTE(V1196,"*","~*"),"+","~+"),playerChgs!G$2:H$411,2,FALSE)),"",VLOOKUP(SUBSTITUTE(SUBSTITUTE(V1196,"*","~*"),"+","~+"),playerChgs!G$2:H$411,2,FALSE)),"")</f>
        <v/>
      </c>
      <c r="X1196" t="str">
        <f t="shared" si="113"/>
        <v>Rios,E*hCIN</v>
      </c>
    </row>
    <row r="1197" spans="1:24" x14ac:dyDescent="0.25">
      <c r="A1197" s="7" t="str">
        <f t="shared" si="108"/>
        <v/>
      </c>
      <c r="B1197" s="4" t="str">
        <f>IF(copyYourOldExportHere!G1197="x",IF(copyYourOldExportHere!A1197="","",copyYourOldExportHere!A1197),"")</f>
        <v/>
      </c>
      <c r="C1197" s="4" t="str">
        <f>IF(copyYourOldExportHere!G1197="x",IF(copyYourOldExportHere!B1197="","",copyYourOldExportHere!B1197),"")</f>
        <v/>
      </c>
      <c r="D1197" s="4" t="str">
        <f>IF(copyYourOldExportHere!G1197="x",IF(copyYourOldExportHere!C1197="","",copyYourOldExportHere!C1197),"")</f>
        <v/>
      </c>
      <c r="E1197" s="4" t="str">
        <f>IF(copyYourOldExportHere!G1197="x",IF(copyYourOldExportHere!D1197="","",copyYourOldExportHere!D1197),"")</f>
        <v/>
      </c>
      <c r="F1197" s="4" t="str">
        <f>IF(copyYourOldExportHere!G1197="x",IF(copyYourOldExportHere!E1197="","",copyYourOldExportHere!E1197),"")</f>
        <v/>
      </c>
      <c r="G1197" s="4" t="str">
        <f>IF(copyYourOldExportHere!G1197="x",IF(copyYourOldExportHere!F1197="","",copyYourOldExportHere!F1197),"")</f>
        <v/>
      </c>
      <c r="H1197" s="4" t="str">
        <f>IF(copyYourOldExportHere!G1197="x",IF(copyYourOldExportHere!G1197="","",copyYourOldExportHere!G1197),"")</f>
        <v/>
      </c>
      <c r="I1197" s="4" t="str">
        <f>IF(copyYourOldExportHere!G1197="x",IF(copyYourOldExportHere!H1197="","",copyYourOldExportHere!H1197),"")</f>
        <v/>
      </c>
      <c r="J1197" s="4" t="str">
        <f>IF(copyYourOldExportHere!G1197="x",IF(copyYourOldExportHere!I1197="","",copyYourOldExportHere!I1197),"")</f>
        <v/>
      </c>
      <c r="K1197">
        <v>1196</v>
      </c>
      <c r="L1197" t="s">
        <v>41</v>
      </c>
      <c r="M1197" t="s">
        <v>1945</v>
      </c>
      <c r="N1197" t="s">
        <v>27</v>
      </c>
      <c r="O1197">
        <v>73</v>
      </c>
      <c r="P1197" t="s">
        <v>1946</v>
      </c>
      <c r="Q1197" t="str">
        <f t="shared" si="109"/>
        <v/>
      </c>
      <c r="R1197" t="str">
        <f t="shared" si="110"/>
        <v/>
      </c>
      <c r="S1197" t="str">
        <f t="shared" si="111"/>
        <v/>
      </c>
      <c r="V1197" t="str">
        <f t="shared" si="112"/>
        <v>Rivas,L+hSEA</v>
      </c>
      <c r="W1197" t="str">
        <f>IF(T1197&lt;&gt;"multiple",IF(ISERROR(VLOOKUP(SUBSTITUTE(SUBSTITUTE(V1197,"*","~*"),"+","~+"),playerChgs!G$2:H$411,2,FALSE)),"",VLOOKUP(SUBSTITUTE(SUBSTITUTE(V1197,"*","~*"),"+","~+"),playerChgs!G$2:H$411,2,FALSE)),"")</f>
        <v/>
      </c>
      <c r="X1197" t="str">
        <f t="shared" si="113"/>
        <v>Rivas,L+hSEA</v>
      </c>
    </row>
    <row r="1198" spans="1:24" x14ac:dyDescent="0.25">
      <c r="A1198" s="7" t="str">
        <f t="shared" si="108"/>
        <v/>
      </c>
      <c r="B1198" s="4" t="str">
        <f>IF(copyYourOldExportHere!G1198="x",IF(copyYourOldExportHere!A1198="","",copyYourOldExportHere!A1198),"")</f>
        <v/>
      </c>
      <c r="C1198" s="4" t="str">
        <f>IF(copyYourOldExportHere!G1198="x",IF(copyYourOldExportHere!B1198="","",copyYourOldExportHere!B1198),"")</f>
        <v/>
      </c>
      <c r="D1198" s="4" t="str">
        <f>IF(copyYourOldExportHere!G1198="x",IF(copyYourOldExportHere!C1198="","",copyYourOldExportHere!C1198),"")</f>
        <v/>
      </c>
      <c r="E1198" s="4" t="str">
        <f>IF(copyYourOldExportHere!G1198="x",IF(copyYourOldExportHere!D1198="","",copyYourOldExportHere!D1198),"")</f>
        <v/>
      </c>
      <c r="F1198" s="4" t="str">
        <f>IF(copyYourOldExportHere!G1198="x",IF(copyYourOldExportHere!E1198="","",copyYourOldExportHere!E1198),"")</f>
        <v/>
      </c>
      <c r="G1198" s="4" t="str">
        <f>IF(copyYourOldExportHere!G1198="x",IF(copyYourOldExportHere!F1198="","",copyYourOldExportHere!F1198),"")</f>
        <v/>
      </c>
      <c r="H1198" s="4" t="str">
        <f>IF(copyYourOldExportHere!G1198="x",IF(copyYourOldExportHere!G1198="","",copyYourOldExportHere!G1198),"")</f>
        <v/>
      </c>
      <c r="I1198" s="4" t="str">
        <f>IF(copyYourOldExportHere!G1198="x",IF(copyYourOldExportHere!H1198="","",copyYourOldExportHere!H1198),"")</f>
        <v/>
      </c>
      <c r="J1198" s="4" t="str">
        <f>IF(copyYourOldExportHere!G1198="x",IF(copyYourOldExportHere!I1198="","",copyYourOldExportHere!I1198),"")</f>
        <v/>
      </c>
      <c r="K1198">
        <v>1197</v>
      </c>
      <c r="L1198" t="s">
        <v>35</v>
      </c>
      <c r="M1198" t="s">
        <v>703</v>
      </c>
      <c r="N1198" t="s">
        <v>27</v>
      </c>
      <c r="O1198">
        <v>265</v>
      </c>
      <c r="P1198" t="s">
        <v>1947</v>
      </c>
      <c r="Q1198" t="str">
        <f t="shared" si="109"/>
        <v/>
      </c>
      <c r="R1198" t="str">
        <f t="shared" si="110"/>
        <v/>
      </c>
      <c r="S1198" t="str">
        <f t="shared" si="111"/>
        <v/>
      </c>
      <c r="V1198" t="str">
        <f t="shared" si="112"/>
        <v>Rivera,EhBAA</v>
      </c>
      <c r="W1198" t="str">
        <f>IF(T1198&lt;&gt;"multiple",IF(ISERROR(VLOOKUP(SUBSTITUTE(SUBSTITUTE(V1198,"*","~*"),"+","~+"),playerChgs!G$2:H$411,2,FALSE)),"",VLOOKUP(SUBSTITUTE(SUBSTITUTE(V1198,"*","~*"),"+","~+"),playerChgs!G$2:H$411,2,FALSE)),"")</f>
        <v/>
      </c>
      <c r="X1198" t="str">
        <f t="shared" si="113"/>
        <v>Rivera,EhBAA</v>
      </c>
    </row>
    <row r="1199" spans="1:24" x14ac:dyDescent="0.25">
      <c r="A1199" s="7" t="str">
        <f t="shared" si="108"/>
        <v/>
      </c>
      <c r="B1199" s="4" t="str">
        <f>IF(copyYourOldExportHere!G1199="x",IF(copyYourOldExportHere!A1199="","",copyYourOldExportHere!A1199),"")</f>
        <v/>
      </c>
      <c r="C1199" s="4" t="str">
        <f>IF(copyYourOldExportHere!G1199="x",IF(copyYourOldExportHere!B1199="","",copyYourOldExportHere!B1199),"")</f>
        <v/>
      </c>
      <c r="D1199" s="4" t="str">
        <f>IF(copyYourOldExportHere!G1199="x",IF(copyYourOldExportHere!C1199="","",copyYourOldExportHere!C1199),"")</f>
        <v/>
      </c>
      <c r="E1199" s="4" t="str">
        <f>IF(copyYourOldExportHere!G1199="x",IF(copyYourOldExportHere!D1199="","",copyYourOldExportHere!D1199),"")</f>
        <v/>
      </c>
      <c r="F1199" s="4" t="str">
        <f>IF(copyYourOldExportHere!G1199="x",IF(copyYourOldExportHere!E1199="","",copyYourOldExportHere!E1199),"")</f>
        <v/>
      </c>
      <c r="G1199" s="4" t="str">
        <f>IF(copyYourOldExportHere!G1199="x",IF(copyYourOldExportHere!F1199="","",copyYourOldExportHere!F1199),"")</f>
        <v/>
      </c>
      <c r="H1199" s="4" t="str">
        <f>IF(copyYourOldExportHere!G1199="x",IF(copyYourOldExportHere!G1199="","",copyYourOldExportHere!G1199),"")</f>
        <v/>
      </c>
      <c r="I1199" s="4" t="str">
        <f>IF(copyYourOldExportHere!G1199="x",IF(copyYourOldExportHere!H1199="","",copyYourOldExportHere!H1199),"")</f>
        <v/>
      </c>
      <c r="J1199" s="4" t="str">
        <f>IF(copyYourOldExportHere!G1199="x",IF(copyYourOldExportHere!I1199="","",copyYourOldExportHere!I1199),"")</f>
        <v/>
      </c>
      <c r="K1199">
        <v>1198</v>
      </c>
      <c r="L1199" t="s">
        <v>102</v>
      </c>
      <c r="M1199" t="s">
        <v>703</v>
      </c>
      <c r="N1199" t="s">
        <v>27</v>
      </c>
      <c r="O1199">
        <v>201</v>
      </c>
      <c r="P1199" t="s">
        <v>1947</v>
      </c>
      <c r="Q1199" t="str">
        <f t="shared" si="109"/>
        <v/>
      </c>
      <c r="R1199" t="str">
        <f t="shared" si="110"/>
        <v/>
      </c>
      <c r="S1199" t="str">
        <f t="shared" si="111"/>
        <v/>
      </c>
      <c r="T1199" t="s">
        <v>7</v>
      </c>
      <c r="V1199" t="str">
        <f t="shared" si="112"/>
        <v>Rivera,EhMMN</v>
      </c>
      <c r="W1199" t="str">
        <f>IF(T1199&lt;&gt;"multiple",IF(ISERROR(VLOOKUP(SUBSTITUTE(SUBSTITUTE(V1199,"*","~*"),"+","~+"),playerChgs!G$2:H$411,2,FALSE)),"",VLOOKUP(SUBSTITUTE(SUBSTITUTE(V1199,"*","~*"),"+","~+"),playerChgs!G$2:H$411,2,FALSE)),"")</f>
        <v/>
      </c>
      <c r="X1199" t="str">
        <f t="shared" si="113"/>
        <v>Rivera,EhMMN</v>
      </c>
    </row>
    <row r="1200" spans="1:24" x14ac:dyDescent="0.25">
      <c r="A1200" s="7" t="str">
        <f t="shared" si="108"/>
        <v/>
      </c>
      <c r="B1200" s="4" t="str">
        <f>IF(copyYourOldExportHere!G1200="x",IF(copyYourOldExportHere!A1200="","",copyYourOldExportHere!A1200),"")</f>
        <v/>
      </c>
      <c r="C1200" s="4" t="str">
        <f>IF(copyYourOldExportHere!G1200="x",IF(copyYourOldExportHere!B1200="","",copyYourOldExportHere!B1200),"")</f>
        <v/>
      </c>
      <c r="D1200" s="4" t="str">
        <f>IF(copyYourOldExportHere!G1200="x",IF(copyYourOldExportHere!C1200="","",copyYourOldExportHere!C1200),"")</f>
        <v/>
      </c>
      <c r="E1200" s="4" t="str">
        <f>IF(copyYourOldExportHere!G1200="x",IF(copyYourOldExportHere!D1200="","",copyYourOldExportHere!D1200),"")</f>
        <v/>
      </c>
      <c r="F1200" s="4" t="str">
        <f>IF(copyYourOldExportHere!G1200="x",IF(copyYourOldExportHere!E1200="","",copyYourOldExportHere!E1200),"")</f>
        <v/>
      </c>
      <c r="G1200" s="4" t="str">
        <f>IF(copyYourOldExportHere!G1200="x",IF(copyYourOldExportHere!F1200="","",copyYourOldExportHere!F1200),"")</f>
        <v/>
      </c>
      <c r="H1200" s="4" t="str">
        <f>IF(copyYourOldExportHere!G1200="x",IF(copyYourOldExportHere!G1200="","",copyYourOldExportHere!G1200),"")</f>
        <v/>
      </c>
      <c r="I1200" s="4" t="str">
        <f>IF(copyYourOldExportHere!G1200="x",IF(copyYourOldExportHere!H1200="","",copyYourOldExportHere!H1200),"")</f>
        <v/>
      </c>
      <c r="J1200" s="4" t="str">
        <f>IF(copyYourOldExportHere!G1200="x",IF(copyYourOldExportHere!I1200="","",copyYourOldExportHere!I1200),"")</f>
        <v/>
      </c>
      <c r="K1200">
        <v>1199</v>
      </c>
      <c r="L1200" t="s">
        <v>35</v>
      </c>
      <c r="M1200" t="s">
        <v>703</v>
      </c>
      <c r="N1200" t="s">
        <v>27</v>
      </c>
      <c r="O1200">
        <v>64</v>
      </c>
      <c r="P1200" t="s">
        <v>1948</v>
      </c>
      <c r="Q1200" t="str">
        <f t="shared" si="109"/>
        <v/>
      </c>
      <c r="R1200" t="str">
        <f t="shared" si="110"/>
        <v/>
      </c>
      <c r="S1200" t="str">
        <f t="shared" si="111"/>
        <v/>
      </c>
      <c r="T1200" t="s">
        <v>7</v>
      </c>
      <c r="V1200" t="str">
        <f t="shared" si="112"/>
        <v>Rivera,EhBAA</v>
      </c>
      <c r="W1200" t="str">
        <f>IF(T1200&lt;&gt;"multiple",IF(ISERROR(VLOOKUP(SUBSTITUTE(SUBSTITUTE(V1200,"*","~*"),"+","~+"),playerChgs!G$2:H$411,2,FALSE)),"",VLOOKUP(SUBSTITUTE(SUBSTITUTE(V1200,"*","~*"),"+","~+"),playerChgs!G$2:H$411,2,FALSE)),"")</f>
        <v/>
      </c>
      <c r="X1200" t="str">
        <f t="shared" si="113"/>
        <v>Rivera,EhBAA</v>
      </c>
    </row>
    <row r="1201" spans="1:24" x14ac:dyDescent="0.25">
      <c r="A1201" s="7" t="str">
        <f t="shared" si="108"/>
        <v/>
      </c>
      <c r="B1201" s="4" t="str">
        <f>IF(copyYourOldExportHere!G1201="x",IF(copyYourOldExportHere!A1201="","",copyYourOldExportHere!A1201),"")</f>
        <v/>
      </c>
      <c r="C1201" s="4" t="str">
        <f>IF(copyYourOldExportHere!G1201="x",IF(copyYourOldExportHere!B1201="","",copyYourOldExportHere!B1201),"")</f>
        <v/>
      </c>
      <c r="D1201" s="4" t="str">
        <f>IF(copyYourOldExportHere!G1201="x",IF(copyYourOldExportHere!C1201="","",copyYourOldExportHere!C1201),"")</f>
        <v/>
      </c>
      <c r="E1201" s="4" t="str">
        <f>IF(copyYourOldExportHere!G1201="x",IF(copyYourOldExportHere!D1201="","",copyYourOldExportHere!D1201),"")</f>
        <v/>
      </c>
      <c r="F1201" s="4" t="str">
        <f>IF(copyYourOldExportHere!G1201="x",IF(copyYourOldExportHere!E1201="","",copyYourOldExportHere!E1201),"")</f>
        <v/>
      </c>
      <c r="G1201" s="4" t="str">
        <f>IF(copyYourOldExportHere!G1201="x",IF(copyYourOldExportHere!F1201="","",copyYourOldExportHere!F1201),"")</f>
        <v/>
      </c>
      <c r="H1201" s="4" t="str">
        <f>IF(copyYourOldExportHere!G1201="x",IF(copyYourOldExportHere!G1201="","",copyYourOldExportHere!G1201),"")</f>
        <v/>
      </c>
      <c r="I1201" s="4" t="str">
        <f>IF(copyYourOldExportHere!G1201="x",IF(copyYourOldExportHere!H1201="","",copyYourOldExportHere!H1201),"")</f>
        <v/>
      </c>
      <c r="J1201" s="4" t="str">
        <f>IF(copyYourOldExportHere!G1201="x",IF(copyYourOldExportHere!I1201="","",copyYourOldExportHere!I1201),"")</f>
        <v/>
      </c>
      <c r="K1201">
        <v>1200</v>
      </c>
      <c r="L1201" t="s">
        <v>44</v>
      </c>
      <c r="M1201" t="s">
        <v>98</v>
      </c>
      <c r="N1201" t="s">
        <v>27</v>
      </c>
      <c r="O1201">
        <v>337</v>
      </c>
      <c r="P1201" t="s">
        <v>785</v>
      </c>
      <c r="Q1201" t="str">
        <f t="shared" si="109"/>
        <v/>
      </c>
      <c r="R1201" t="str">
        <f t="shared" si="110"/>
        <v/>
      </c>
      <c r="S1201" t="str">
        <f t="shared" si="111"/>
        <v/>
      </c>
      <c r="V1201" t="str">
        <f t="shared" si="112"/>
        <v>Rizzo,A*hNYA</v>
      </c>
      <c r="W1201" t="str">
        <f>IF(T1201&lt;&gt;"multiple",IF(ISERROR(VLOOKUP(SUBSTITUTE(SUBSTITUTE(V1201,"*","~*"),"+","~+"),playerChgs!G$2:H$411,2,FALSE)),"",VLOOKUP(SUBSTITUTE(SUBSTITUTE(V1201,"*","~*"),"+","~+"),playerChgs!G$2:H$411,2,FALSE)),"")</f>
        <v/>
      </c>
      <c r="X1201" t="str">
        <f t="shared" si="113"/>
        <v>Rizzo,A*hNYA</v>
      </c>
    </row>
    <row r="1202" spans="1:24" x14ac:dyDescent="0.25">
      <c r="A1202" s="7" t="str">
        <f t="shared" si="108"/>
        <v/>
      </c>
      <c r="B1202" s="4" t="str">
        <f>IF(copyYourOldExportHere!G1202="x",IF(copyYourOldExportHere!A1202="","",copyYourOldExportHere!A1202),"")</f>
        <v/>
      </c>
      <c r="C1202" s="4" t="str">
        <f>IF(copyYourOldExportHere!G1202="x",IF(copyYourOldExportHere!B1202="","",copyYourOldExportHere!B1202),"")</f>
        <v/>
      </c>
      <c r="D1202" s="4" t="str">
        <f>IF(copyYourOldExportHere!G1202="x",IF(copyYourOldExportHere!C1202="","",copyYourOldExportHere!C1202),"")</f>
        <v/>
      </c>
      <c r="E1202" s="4" t="str">
        <f>IF(copyYourOldExportHere!G1202="x",IF(copyYourOldExportHere!D1202="","",copyYourOldExportHere!D1202),"")</f>
        <v/>
      </c>
      <c r="F1202" s="4" t="str">
        <f>IF(copyYourOldExportHere!G1202="x",IF(copyYourOldExportHere!E1202="","",copyYourOldExportHere!E1202),"")</f>
        <v/>
      </c>
      <c r="G1202" s="4" t="str">
        <f>IF(copyYourOldExportHere!G1202="x",IF(copyYourOldExportHere!F1202="","",copyYourOldExportHere!F1202),"")</f>
        <v/>
      </c>
      <c r="H1202" s="4" t="str">
        <f>IF(copyYourOldExportHere!G1202="x",IF(copyYourOldExportHere!G1202="","",copyYourOldExportHere!G1202),"")</f>
        <v/>
      </c>
      <c r="I1202" s="4" t="str">
        <f>IF(copyYourOldExportHere!G1202="x",IF(copyYourOldExportHere!H1202="","",copyYourOldExportHere!H1202),"")</f>
        <v/>
      </c>
      <c r="J1202" s="4" t="str">
        <f>IF(copyYourOldExportHere!G1202="x",IF(copyYourOldExportHere!I1202="","",copyYourOldExportHere!I1202),"")</f>
        <v/>
      </c>
      <c r="K1202">
        <v>1201</v>
      </c>
      <c r="L1202" t="s">
        <v>39</v>
      </c>
      <c r="M1202" t="s">
        <v>1949</v>
      </c>
      <c r="N1202" t="s">
        <v>22</v>
      </c>
      <c r="O1202">
        <v>6</v>
      </c>
      <c r="P1202" t="s">
        <v>60</v>
      </c>
      <c r="Q1202" t="str">
        <f t="shared" si="109"/>
        <v/>
      </c>
      <c r="R1202" t="str">
        <f t="shared" si="110"/>
        <v/>
      </c>
      <c r="S1202" t="str">
        <f t="shared" si="111"/>
        <v/>
      </c>
      <c r="T1202" t="s">
        <v>6</v>
      </c>
      <c r="V1202" t="str">
        <f t="shared" si="112"/>
        <v>Robert,DpTEA</v>
      </c>
      <c r="W1202" t="str">
        <f>IF(T1202&lt;&gt;"multiple",IF(ISERROR(VLOOKUP(SUBSTITUTE(SUBSTITUTE(V1202,"*","~*"),"+","~+"),playerChgs!G$2:H$411,2,FALSE)),"",VLOOKUP(SUBSTITUTE(SUBSTITUTE(V1202,"*","~*"),"+","~+"),playerChgs!G$2:H$411,2,FALSE)),"")</f>
        <v/>
      </c>
      <c r="X1202" t="str">
        <f t="shared" si="113"/>
        <v>Robert,DpTEA</v>
      </c>
    </row>
    <row r="1203" spans="1:24" x14ac:dyDescent="0.25">
      <c r="A1203" s="7" t="str">
        <f t="shared" si="108"/>
        <v/>
      </c>
      <c r="B1203" s="4" t="str">
        <f>IF(copyYourOldExportHere!G1203="x",IF(copyYourOldExportHere!A1203="","",copyYourOldExportHere!A1203),"")</f>
        <v/>
      </c>
      <c r="C1203" s="4" t="str">
        <f>IF(copyYourOldExportHere!G1203="x",IF(copyYourOldExportHere!B1203="","",copyYourOldExportHere!B1203),"")</f>
        <v/>
      </c>
      <c r="D1203" s="4" t="str">
        <f>IF(copyYourOldExportHere!G1203="x",IF(copyYourOldExportHere!C1203="","",copyYourOldExportHere!C1203),"")</f>
        <v/>
      </c>
      <c r="E1203" s="4" t="str">
        <f>IF(copyYourOldExportHere!G1203="x",IF(copyYourOldExportHere!D1203="","",copyYourOldExportHere!D1203),"")</f>
        <v/>
      </c>
      <c r="F1203" s="4" t="str">
        <f>IF(copyYourOldExportHere!G1203="x",IF(copyYourOldExportHere!E1203="","",copyYourOldExportHere!E1203),"")</f>
        <v/>
      </c>
      <c r="G1203" s="4" t="str">
        <f>IF(copyYourOldExportHere!G1203="x",IF(copyYourOldExportHere!F1203="","",copyYourOldExportHere!F1203),"")</f>
        <v/>
      </c>
      <c r="H1203" s="4" t="str">
        <f>IF(copyYourOldExportHere!G1203="x",IF(copyYourOldExportHere!G1203="","",copyYourOldExportHere!G1203),"")</f>
        <v/>
      </c>
      <c r="I1203" s="4" t="str">
        <f>IF(copyYourOldExportHere!G1203="x",IF(copyYourOldExportHere!H1203="","",copyYourOldExportHere!H1203),"")</f>
        <v/>
      </c>
      <c r="J1203" s="4" t="str">
        <f>IF(copyYourOldExportHere!G1203="x",IF(copyYourOldExportHere!I1203="","",copyYourOldExportHere!I1203),"")</f>
        <v/>
      </c>
      <c r="K1203">
        <v>1202</v>
      </c>
      <c r="L1203" t="s">
        <v>23</v>
      </c>
      <c r="M1203" t="s">
        <v>571</v>
      </c>
      <c r="N1203" t="s">
        <v>27</v>
      </c>
      <c r="O1203">
        <v>393</v>
      </c>
      <c r="P1203" t="s">
        <v>1824</v>
      </c>
      <c r="Q1203" t="str">
        <f t="shared" si="109"/>
        <v/>
      </c>
      <c r="R1203" t="str">
        <f t="shared" si="110"/>
        <v/>
      </c>
      <c r="S1203" t="str">
        <f t="shared" si="111"/>
        <v/>
      </c>
      <c r="V1203" t="str">
        <f t="shared" si="112"/>
        <v>Robert,LhCHA</v>
      </c>
      <c r="W1203" t="str">
        <f>IF(T1203&lt;&gt;"multiple",IF(ISERROR(VLOOKUP(SUBSTITUTE(SUBSTITUTE(V1203,"*","~*"),"+","~+"),playerChgs!G$2:H$411,2,FALSE)),"",VLOOKUP(SUBSTITUTE(SUBSTITUTE(V1203,"*","~*"),"+","~+"),playerChgs!G$2:H$411,2,FALSE)),"")</f>
        <v/>
      </c>
      <c r="X1203" t="str">
        <f t="shared" si="113"/>
        <v>Robert,LhCHA</v>
      </c>
    </row>
    <row r="1204" spans="1:24" x14ac:dyDescent="0.25">
      <c r="A1204" s="7" t="str">
        <f t="shared" si="108"/>
        <v/>
      </c>
      <c r="B1204" s="4" t="str">
        <f>IF(copyYourOldExportHere!G1204="x",IF(copyYourOldExportHere!A1204="","",copyYourOldExportHere!A1204),"")</f>
        <v/>
      </c>
      <c r="C1204" s="4" t="str">
        <f>IF(copyYourOldExportHere!G1204="x",IF(copyYourOldExportHere!B1204="","",copyYourOldExportHere!B1204),"")</f>
        <v/>
      </c>
      <c r="D1204" s="4" t="str">
        <f>IF(copyYourOldExportHere!G1204="x",IF(copyYourOldExportHere!C1204="","",copyYourOldExportHere!C1204),"")</f>
        <v/>
      </c>
      <c r="E1204" s="4" t="str">
        <f>IF(copyYourOldExportHere!G1204="x",IF(copyYourOldExportHere!D1204="","",copyYourOldExportHere!D1204),"")</f>
        <v/>
      </c>
      <c r="F1204" s="4" t="str">
        <f>IF(copyYourOldExportHere!G1204="x",IF(copyYourOldExportHere!E1204="","",copyYourOldExportHere!E1204),"")</f>
        <v/>
      </c>
      <c r="G1204" s="4" t="str">
        <f>IF(copyYourOldExportHere!G1204="x",IF(copyYourOldExportHere!F1204="","",copyYourOldExportHere!F1204),"")</f>
        <v/>
      </c>
      <c r="H1204" s="4" t="str">
        <f>IF(copyYourOldExportHere!G1204="x",IF(copyYourOldExportHere!G1204="","",copyYourOldExportHere!G1204),"")</f>
        <v/>
      </c>
      <c r="I1204" s="4" t="str">
        <f>IF(copyYourOldExportHere!G1204="x",IF(copyYourOldExportHere!H1204="","",copyYourOldExportHere!H1204),"")</f>
        <v/>
      </c>
      <c r="J1204" s="4" t="str">
        <f>IF(copyYourOldExportHere!G1204="x",IF(copyYourOldExportHere!I1204="","",copyYourOldExportHere!I1204),"")</f>
        <v/>
      </c>
      <c r="K1204">
        <v>1203</v>
      </c>
      <c r="L1204" t="s">
        <v>24</v>
      </c>
      <c r="M1204" t="s">
        <v>1950</v>
      </c>
      <c r="N1204" t="s">
        <v>22</v>
      </c>
      <c r="O1204">
        <v>27</v>
      </c>
      <c r="P1204" t="s">
        <v>60</v>
      </c>
      <c r="Q1204" t="str">
        <f t="shared" si="109"/>
        <v/>
      </c>
      <c r="R1204" t="str">
        <f t="shared" si="110"/>
        <v/>
      </c>
      <c r="S1204" t="str">
        <f t="shared" si="111"/>
        <v/>
      </c>
      <c r="V1204" t="str">
        <f t="shared" si="112"/>
        <v>Roberts,EpCHN</v>
      </c>
      <c r="W1204" t="str">
        <f>IF(T1204&lt;&gt;"multiple",IF(ISERROR(VLOOKUP(SUBSTITUTE(SUBSTITUTE(V1204,"*","~*"),"+","~+"),playerChgs!G$2:H$411,2,FALSE)),"",VLOOKUP(SUBSTITUTE(SUBSTITUTE(V1204,"*","~*"),"+","~+"),playerChgs!G$2:H$411,2,FALSE)),"")</f>
        <v/>
      </c>
      <c r="X1204" t="str">
        <f t="shared" si="113"/>
        <v>Roberts,EpCHN</v>
      </c>
    </row>
    <row r="1205" spans="1:24" x14ac:dyDescent="0.25">
      <c r="A1205" s="7" t="str">
        <f t="shared" si="108"/>
        <v/>
      </c>
      <c r="B1205" s="4" t="str">
        <f>IF(copyYourOldExportHere!G1205="x",IF(copyYourOldExportHere!A1205="","",copyYourOldExportHere!A1205),"")</f>
        <v/>
      </c>
      <c r="C1205" s="4" t="str">
        <f>IF(copyYourOldExportHere!G1205="x",IF(copyYourOldExportHere!B1205="","",copyYourOldExportHere!B1205),"")</f>
        <v/>
      </c>
      <c r="D1205" s="4" t="str">
        <f>IF(copyYourOldExportHere!G1205="x",IF(copyYourOldExportHere!C1205="","",copyYourOldExportHere!C1205),"")</f>
        <v/>
      </c>
      <c r="E1205" s="4" t="str">
        <f>IF(copyYourOldExportHere!G1205="x",IF(copyYourOldExportHere!D1205="","",copyYourOldExportHere!D1205),"")</f>
        <v/>
      </c>
      <c r="F1205" s="4" t="str">
        <f>IF(copyYourOldExportHere!G1205="x",IF(copyYourOldExportHere!E1205="","",copyYourOldExportHere!E1205),"")</f>
        <v/>
      </c>
      <c r="G1205" s="4" t="str">
        <f>IF(copyYourOldExportHere!G1205="x",IF(copyYourOldExportHere!F1205="","",copyYourOldExportHere!F1205),"")</f>
        <v/>
      </c>
      <c r="H1205" s="4" t="str">
        <f>IF(copyYourOldExportHere!G1205="x",IF(copyYourOldExportHere!G1205="","",copyYourOldExportHere!G1205),"")</f>
        <v/>
      </c>
      <c r="I1205" s="4" t="str">
        <f>IF(copyYourOldExportHere!G1205="x",IF(copyYourOldExportHere!H1205="","",copyYourOldExportHere!H1205),"")</f>
        <v/>
      </c>
      <c r="J1205" s="4" t="str">
        <f>IF(copyYourOldExportHere!G1205="x",IF(copyYourOldExportHere!I1205="","",copyYourOldExportHere!I1205),"")</f>
        <v/>
      </c>
      <c r="K1205">
        <v>1204</v>
      </c>
      <c r="L1205" t="s">
        <v>39</v>
      </c>
      <c r="M1205" t="s">
        <v>16</v>
      </c>
      <c r="N1205" t="s">
        <v>22</v>
      </c>
      <c r="O1205">
        <v>72</v>
      </c>
      <c r="P1205" t="s">
        <v>74</v>
      </c>
      <c r="Q1205" t="str">
        <f t="shared" si="109"/>
        <v/>
      </c>
      <c r="R1205" t="str">
        <f t="shared" si="110"/>
        <v/>
      </c>
      <c r="S1205" t="str">
        <f t="shared" si="111"/>
        <v/>
      </c>
      <c r="V1205" t="str">
        <f t="shared" si="112"/>
        <v>Robertson,DpTEA</v>
      </c>
      <c r="W1205" t="str">
        <f>IF(T1205&lt;&gt;"multiple",IF(ISERROR(VLOOKUP(SUBSTITUTE(SUBSTITUTE(V1205,"*","~*"),"+","~+"),playerChgs!G$2:H$411,2,FALSE)),"",VLOOKUP(SUBSTITUTE(SUBSTITUTE(V1205,"*","~*"),"+","~+"),playerChgs!G$2:H$411,2,FALSE)),"")</f>
        <v/>
      </c>
      <c r="X1205" t="str">
        <f t="shared" si="113"/>
        <v>Robertson,DpTEA</v>
      </c>
    </row>
    <row r="1206" spans="1:24" x14ac:dyDescent="0.25">
      <c r="A1206" s="7" t="str">
        <f t="shared" si="108"/>
        <v/>
      </c>
      <c r="B1206" s="4" t="str">
        <f>IF(copyYourOldExportHere!G1206="x",IF(copyYourOldExportHere!A1206="","",copyYourOldExportHere!A1206),"")</f>
        <v/>
      </c>
      <c r="C1206" s="4" t="str">
        <f>IF(copyYourOldExportHere!G1206="x",IF(copyYourOldExportHere!B1206="","",copyYourOldExportHere!B1206),"")</f>
        <v/>
      </c>
      <c r="D1206" s="4" t="str">
        <f>IF(copyYourOldExportHere!G1206="x",IF(copyYourOldExportHere!C1206="","",copyYourOldExportHere!C1206),"")</f>
        <v/>
      </c>
      <c r="E1206" s="4" t="str">
        <f>IF(copyYourOldExportHere!G1206="x",IF(copyYourOldExportHere!D1206="","",copyYourOldExportHere!D1206),"")</f>
        <v/>
      </c>
      <c r="F1206" s="4" t="str">
        <f>IF(copyYourOldExportHere!G1206="x",IF(copyYourOldExportHere!E1206="","",copyYourOldExportHere!E1206),"")</f>
        <v/>
      </c>
      <c r="G1206" s="4" t="str">
        <f>IF(copyYourOldExportHere!G1206="x",IF(copyYourOldExportHere!F1206="","",copyYourOldExportHere!F1206),"")</f>
        <v/>
      </c>
      <c r="H1206" s="4" t="str">
        <f>IF(copyYourOldExportHere!G1206="x",IF(copyYourOldExportHere!G1206="","",copyYourOldExportHere!G1206),"")</f>
        <v/>
      </c>
      <c r="I1206" s="4" t="str">
        <f>IF(copyYourOldExportHere!G1206="x",IF(copyYourOldExportHere!H1206="","",copyYourOldExportHere!H1206),"")</f>
        <v/>
      </c>
      <c r="J1206" s="4" t="str">
        <f>IF(copyYourOldExportHere!G1206="x",IF(copyYourOldExportHere!I1206="","",copyYourOldExportHere!I1206),"")</f>
        <v/>
      </c>
      <c r="K1206">
        <v>1205</v>
      </c>
      <c r="L1206" t="s">
        <v>49</v>
      </c>
      <c r="M1206" t="s">
        <v>1147</v>
      </c>
      <c r="N1206" t="s">
        <v>22</v>
      </c>
      <c r="O1206">
        <v>13</v>
      </c>
      <c r="P1206" t="s">
        <v>60</v>
      </c>
      <c r="Q1206" t="str">
        <f t="shared" si="109"/>
        <v/>
      </c>
      <c r="R1206" t="str">
        <f t="shared" si="110"/>
        <v/>
      </c>
      <c r="S1206" t="str">
        <f t="shared" si="111"/>
        <v/>
      </c>
      <c r="T1206" t="s">
        <v>6</v>
      </c>
      <c r="V1206" t="str">
        <f t="shared" si="112"/>
        <v>Robertson,NpTOA</v>
      </c>
      <c r="W1206" t="str">
        <f>IF(T1206&lt;&gt;"multiple",IF(ISERROR(VLOOKUP(SUBSTITUTE(SUBSTITUTE(V1206,"*","~*"),"+","~+"),playerChgs!G$2:H$411,2,FALSE)),"",VLOOKUP(SUBSTITUTE(SUBSTITUTE(V1206,"*","~*"),"+","~+"),playerChgs!G$2:H$411,2,FALSE)),"")</f>
        <v/>
      </c>
      <c r="X1206" t="str">
        <f t="shared" si="113"/>
        <v>Robertson,NpTOA</v>
      </c>
    </row>
    <row r="1207" spans="1:24" x14ac:dyDescent="0.25">
      <c r="A1207" s="7" t="str">
        <f t="shared" si="108"/>
        <v/>
      </c>
      <c r="B1207" s="4" t="str">
        <f>IF(copyYourOldExportHere!G1207="x",IF(copyYourOldExportHere!A1207="","",copyYourOldExportHere!A1207),"")</f>
        <v/>
      </c>
      <c r="C1207" s="4" t="str">
        <f>IF(copyYourOldExportHere!G1207="x",IF(copyYourOldExportHere!B1207="","",copyYourOldExportHere!B1207),"")</f>
        <v/>
      </c>
      <c r="D1207" s="4" t="str">
        <f>IF(copyYourOldExportHere!G1207="x",IF(copyYourOldExportHere!C1207="","",copyYourOldExportHere!C1207),"")</f>
        <v/>
      </c>
      <c r="E1207" s="4" t="str">
        <f>IF(copyYourOldExportHere!G1207="x",IF(copyYourOldExportHere!D1207="","",copyYourOldExportHere!D1207),"")</f>
        <v/>
      </c>
      <c r="F1207" s="4" t="str">
        <f>IF(copyYourOldExportHere!G1207="x",IF(copyYourOldExportHere!E1207="","",copyYourOldExportHere!E1207),"")</f>
        <v/>
      </c>
      <c r="G1207" s="4" t="str">
        <f>IF(copyYourOldExportHere!G1207="x",IF(copyYourOldExportHere!F1207="","",copyYourOldExportHere!F1207),"")</f>
        <v/>
      </c>
      <c r="H1207" s="4" t="str">
        <f>IF(copyYourOldExportHere!G1207="x",IF(copyYourOldExportHere!G1207="","",copyYourOldExportHere!G1207),"")</f>
        <v/>
      </c>
      <c r="I1207" s="4" t="str">
        <f>IF(copyYourOldExportHere!G1207="x",IF(copyYourOldExportHere!H1207="","",copyYourOldExportHere!H1207),"")</f>
        <v/>
      </c>
      <c r="J1207" s="4" t="str">
        <f>IF(copyYourOldExportHere!G1207="x",IF(copyYourOldExportHere!I1207="","",copyYourOldExportHere!I1207),"")</f>
        <v/>
      </c>
      <c r="K1207">
        <v>1206</v>
      </c>
      <c r="L1207" t="s">
        <v>43</v>
      </c>
      <c r="M1207" t="s">
        <v>1147</v>
      </c>
      <c r="N1207" t="s">
        <v>22</v>
      </c>
      <c r="O1207">
        <v>12</v>
      </c>
      <c r="P1207" t="s">
        <v>60</v>
      </c>
      <c r="Q1207" t="str">
        <f t="shared" si="109"/>
        <v/>
      </c>
      <c r="R1207" t="str">
        <f t="shared" si="110"/>
        <v/>
      </c>
      <c r="S1207" t="str">
        <f t="shared" si="111"/>
        <v/>
      </c>
      <c r="T1207" t="s">
        <v>7</v>
      </c>
      <c r="V1207" t="str">
        <f t="shared" si="112"/>
        <v>Robertson,NpSLN</v>
      </c>
      <c r="W1207" t="str">
        <f>IF(T1207&lt;&gt;"multiple",IF(ISERROR(VLOOKUP(SUBSTITUTE(SUBSTITUTE(V1207,"*","~*"),"+","~+"),playerChgs!G$2:H$411,2,FALSE)),"",VLOOKUP(SUBSTITUTE(SUBSTITUTE(V1207,"*","~*"),"+","~+"),playerChgs!G$2:H$411,2,FALSE)),"")</f>
        <v/>
      </c>
      <c r="X1207" t="str">
        <f t="shared" si="113"/>
        <v>Robertson,NpSLN</v>
      </c>
    </row>
    <row r="1208" spans="1:24" x14ac:dyDescent="0.25">
      <c r="A1208" s="7" t="str">
        <f t="shared" si="108"/>
        <v/>
      </c>
      <c r="B1208" s="4" t="str">
        <f>IF(copyYourOldExportHere!G1208="x",IF(copyYourOldExportHere!A1208="","",copyYourOldExportHere!A1208),"")</f>
        <v/>
      </c>
      <c r="C1208" s="4" t="str">
        <f>IF(copyYourOldExportHere!G1208="x",IF(copyYourOldExportHere!B1208="","",copyYourOldExportHere!B1208),"")</f>
        <v/>
      </c>
      <c r="D1208" s="4" t="str">
        <f>IF(copyYourOldExportHere!G1208="x",IF(copyYourOldExportHere!C1208="","",copyYourOldExportHere!C1208),"")</f>
        <v/>
      </c>
      <c r="E1208" s="4" t="str">
        <f>IF(copyYourOldExportHere!G1208="x",IF(copyYourOldExportHere!D1208="","",copyYourOldExportHere!D1208),"")</f>
        <v/>
      </c>
      <c r="F1208" s="4" t="str">
        <f>IF(copyYourOldExportHere!G1208="x",IF(copyYourOldExportHere!E1208="","",copyYourOldExportHere!E1208),"")</f>
        <v/>
      </c>
      <c r="G1208" s="4" t="str">
        <f>IF(copyYourOldExportHere!G1208="x",IF(copyYourOldExportHere!F1208="","",copyYourOldExportHere!F1208),"")</f>
        <v/>
      </c>
      <c r="H1208" s="4" t="str">
        <f>IF(copyYourOldExportHere!G1208="x",IF(copyYourOldExportHere!G1208="","",copyYourOldExportHere!G1208),"")</f>
        <v/>
      </c>
      <c r="I1208" s="4" t="str">
        <f>IF(copyYourOldExportHere!G1208="x",IF(copyYourOldExportHere!H1208="","",copyYourOldExportHere!H1208),"")</f>
        <v/>
      </c>
      <c r="J1208" s="4" t="str">
        <f>IF(copyYourOldExportHere!G1208="x",IF(copyYourOldExportHere!I1208="","",copyYourOldExportHere!I1208),"")</f>
        <v/>
      </c>
      <c r="K1208">
        <v>1207</v>
      </c>
      <c r="L1208" t="s">
        <v>49</v>
      </c>
      <c r="M1208" t="s">
        <v>1147</v>
      </c>
      <c r="N1208" t="s">
        <v>22</v>
      </c>
      <c r="O1208">
        <v>1</v>
      </c>
      <c r="P1208" t="s">
        <v>62</v>
      </c>
      <c r="Q1208" t="str">
        <f t="shared" si="109"/>
        <v/>
      </c>
      <c r="R1208" t="str">
        <f t="shared" si="110"/>
        <v/>
      </c>
      <c r="S1208" t="str">
        <f t="shared" si="111"/>
        <v/>
      </c>
      <c r="T1208" t="s">
        <v>7</v>
      </c>
      <c r="V1208" t="str">
        <f t="shared" si="112"/>
        <v>Robertson,NpTOA</v>
      </c>
      <c r="W1208" t="str">
        <f>IF(T1208&lt;&gt;"multiple",IF(ISERROR(VLOOKUP(SUBSTITUTE(SUBSTITUTE(V1208,"*","~*"),"+","~+"),playerChgs!G$2:H$411,2,FALSE)),"",VLOOKUP(SUBSTITUTE(SUBSTITUTE(V1208,"*","~*"),"+","~+"),playerChgs!G$2:H$411,2,FALSE)),"")</f>
        <v/>
      </c>
      <c r="X1208" t="str">
        <f t="shared" si="113"/>
        <v>Robertson,NpTOA</v>
      </c>
    </row>
    <row r="1209" spans="1:24" x14ac:dyDescent="0.25">
      <c r="A1209" s="7" t="str">
        <f t="shared" si="108"/>
        <v/>
      </c>
      <c r="B1209" s="4" t="str">
        <f>IF(copyYourOldExportHere!G1209="x",IF(copyYourOldExportHere!A1209="","",copyYourOldExportHere!A1209),"")</f>
        <v/>
      </c>
      <c r="C1209" s="4" t="str">
        <f>IF(copyYourOldExportHere!G1209="x",IF(copyYourOldExportHere!B1209="","",copyYourOldExportHere!B1209),"")</f>
        <v/>
      </c>
      <c r="D1209" s="4" t="str">
        <f>IF(copyYourOldExportHere!G1209="x",IF(copyYourOldExportHere!C1209="","",copyYourOldExportHere!C1209),"")</f>
        <v/>
      </c>
      <c r="E1209" s="4" t="str">
        <f>IF(copyYourOldExportHere!G1209="x",IF(copyYourOldExportHere!D1209="","",copyYourOldExportHere!D1209),"")</f>
        <v/>
      </c>
      <c r="F1209" s="4" t="str">
        <f>IF(copyYourOldExportHere!G1209="x",IF(copyYourOldExportHere!E1209="","",copyYourOldExportHere!E1209),"")</f>
        <v/>
      </c>
      <c r="G1209" s="4" t="str">
        <f>IF(copyYourOldExportHere!G1209="x",IF(copyYourOldExportHere!F1209="","",copyYourOldExportHere!F1209),"")</f>
        <v/>
      </c>
      <c r="H1209" s="4" t="str">
        <f>IF(copyYourOldExportHere!G1209="x",IF(copyYourOldExportHere!G1209="","",copyYourOldExportHere!G1209),"")</f>
        <v/>
      </c>
      <c r="I1209" s="4" t="str">
        <f>IF(copyYourOldExportHere!G1209="x",IF(copyYourOldExportHere!H1209="","",copyYourOldExportHere!H1209),"")</f>
        <v/>
      </c>
      <c r="J1209" s="4" t="str">
        <f>IF(copyYourOldExportHere!G1209="x",IF(copyYourOldExportHere!I1209="","",copyYourOldExportHere!I1209),"")</f>
        <v/>
      </c>
      <c r="K1209">
        <v>1208</v>
      </c>
      <c r="L1209" t="s">
        <v>23</v>
      </c>
      <c r="M1209" t="s">
        <v>1951</v>
      </c>
      <c r="N1209" t="s">
        <v>27</v>
      </c>
      <c r="O1209">
        <v>70</v>
      </c>
      <c r="P1209" t="s">
        <v>1952</v>
      </c>
      <c r="Q1209" t="str">
        <f t="shared" si="109"/>
        <v/>
      </c>
      <c r="R1209" t="str">
        <f t="shared" si="110"/>
        <v/>
      </c>
      <c r="S1209" t="str">
        <f t="shared" si="111"/>
        <v/>
      </c>
      <c r="V1209" t="str">
        <f t="shared" si="112"/>
        <v>Robinson,ChCHA</v>
      </c>
      <c r="W1209" t="str">
        <f>IF(T1209&lt;&gt;"multiple",IF(ISERROR(VLOOKUP(SUBSTITUTE(SUBSTITUTE(V1209,"*","~*"),"+","~+"),playerChgs!G$2:H$411,2,FALSE)),"",VLOOKUP(SUBSTITUTE(SUBSTITUTE(V1209,"*","~*"),"+","~+"),playerChgs!G$2:H$411,2,FALSE)),"")</f>
        <v/>
      </c>
      <c r="X1209" t="str">
        <f t="shared" si="113"/>
        <v>Robinson,ChCHA</v>
      </c>
    </row>
    <row r="1210" spans="1:24" x14ac:dyDescent="0.25">
      <c r="A1210" s="7" t="str">
        <f t="shared" si="108"/>
        <v/>
      </c>
      <c r="B1210" s="4" t="str">
        <f>IF(copyYourOldExportHere!G1210="x",IF(copyYourOldExportHere!A1210="","",copyYourOldExportHere!A1210),"")</f>
        <v/>
      </c>
      <c r="C1210" s="4" t="str">
        <f>IF(copyYourOldExportHere!G1210="x",IF(copyYourOldExportHere!B1210="","",copyYourOldExportHere!B1210),"")</f>
        <v/>
      </c>
      <c r="D1210" s="4" t="str">
        <f>IF(copyYourOldExportHere!G1210="x",IF(copyYourOldExportHere!C1210="","",copyYourOldExportHere!C1210),"")</f>
        <v/>
      </c>
      <c r="E1210" s="4" t="str">
        <f>IF(copyYourOldExportHere!G1210="x",IF(copyYourOldExportHere!D1210="","",copyYourOldExportHere!D1210),"")</f>
        <v/>
      </c>
      <c r="F1210" s="4" t="str">
        <f>IF(copyYourOldExportHere!G1210="x",IF(copyYourOldExportHere!E1210="","",copyYourOldExportHere!E1210),"")</f>
        <v/>
      </c>
      <c r="G1210" s="4" t="str">
        <f>IF(copyYourOldExportHere!G1210="x",IF(copyYourOldExportHere!F1210="","",copyYourOldExportHere!F1210),"")</f>
        <v/>
      </c>
      <c r="H1210" s="4" t="str">
        <f>IF(copyYourOldExportHere!G1210="x",IF(copyYourOldExportHere!G1210="","",copyYourOldExportHere!G1210),"")</f>
        <v/>
      </c>
      <c r="I1210" s="4" t="str">
        <f>IF(copyYourOldExportHere!G1210="x",IF(copyYourOldExportHere!H1210="","",copyYourOldExportHere!H1210),"")</f>
        <v/>
      </c>
      <c r="J1210" s="4" t="str">
        <f>IF(copyYourOldExportHere!G1210="x",IF(copyYourOldExportHere!I1210="","",copyYourOldExportHere!I1210),"")</f>
        <v/>
      </c>
      <c r="K1210">
        <v>1209</v>
      </c>
      <c r="L1210" t="s">
        <v>41</v>
      </c>
      <c r="M1210" t="s">
        <v>300</v>
      </c>
      <c r="N1210" t="s">
        <v>27</v>
      </c>
      <c r="O1210">
        <v>254</v>
      </c>
      <c r="P1210" t="s">
        <v>1953</v>
      </c>
      <c r="Q1210" t="str">
        <f t="shared" si="109"/>
        <v/>
      </c>
      <c r="R1210" t="str">
        <f t="shared" si="110"/>
        <v/>
      </c>
      <c r="S1210" t="str">
        <f t="shared" si="111"/>
        <v/>
      </c>
      <c r="V1210" t="str">
        <f t="shared" si="112"/>
        <v>Robles,VhSEA</v>
      </c>
      <c r="W1210" t="str">
        <f>IF(T1210&lt;&gt;"multiple",IF(ISERROR(VLOOKUP(SUBSTITUTE(SUBSTITUTE(V1210,"*","~*"),"+","~+"),playerChgs!G$2:H$411,2,FALSE)),"",VLOOKUP(SUBSTITUTE(SUBSTITUTE(V1210,"*","~*"),"+","~+"),playerChgs!G$2:H$411,2,FALSE)),"")</f>
        <v/>
      </c>
      <c r="X1210" t="str">
        <f t="shared" si="113"/>
        <v>Robles,VhSEA</v>
      </c>
    </row>
    <row r="1211" spans="1:24" x14ac:dyDescent="0.25">
      <c r="A1211" s="7" t="str">
        <f t="shared" si="108"/>
        <v/>
      </c>
      <c r="B1211" s="4" t="str">
        <f>IF(copyYourOldExportHere!G1211="x",IF(copyYourOldExportHere!A1211="","",copyYourOldExportHere!A1211),"")</f>
        <v/>
      </c>
      <c r="C1211" s="4" t="str">
        <f>IF(copyYourOldExportHere!G1211="x",IF(copyYourOldExportHere!B1211="","",copyYourOldExportHere!B1211),"")</f>
        <v/>
      </c>
      <c r="D1211" s="4" t="str">
        <f>IF(copyYourOldExportHere!G1211="x",IF(copyYourOldExportHere!C1211="","",copyYourOldExportHere!C1211),"")</f>
        <v/>
      </c>
      <c r="E1211" s="4" t="str">
        <f>IF(copyYourOldExportHere!G1211="x",IF(copyYourOldExportHere!D1211="","",copyYourOldExportHere!D1211),"")</f>
        <v/>
      </c>
      <c r="F1211" s="4" t="str">
        <f>IF(copyYourOldExportHere!G1211="x",IF(copyYourOldExportHere!E1211="","",copyYourOldExportHere!E1211),"")</f>
        <v/>
      </c>
      <c r="G1211" s="4" t="str">
        <f>IF(copyYourOldExportHere!G1211="x",IF(copyYourOldExportHere!F1211="","",copyYourOldExportHere!F1211),"")</f>
        <v/>
      </c>
      <c r="H1211" s="4" t="str">
        <f>IF(copyYourOldExportHere!G1211="x",IF(copyYourOldExportHere!G1211="","",copyYourOldExportHere!G1211),"")</f>
        <v/>
      </c>
      <c r="I1211" s="4" t="str">
        <f>IF(copyYourOldExportHere!G1211="x",IF(copyYourOldExportHere!H1211="","",copyYourOldExportHere!H1211),"")</f>
        <v/>
      </c>
      <c r="J1211" s="4" t="str">
        <f>IF(copyYourOldExportHere!G1211="x",IF(copyYourOldExportHere!I1211="","",copyYourOldExportHere!I1211),"")</f>
        <v/>
      </c>
      <c r="K1211">
        <v>1210</v>
      </c>
      <c r="L1211" t="s">
        <v>41</v>
      </c>
      <c r="M1211" t="s">
        <v>300</v>
      </c>
      <c r="N1211" t="s">
        <v>27</v>
      </c>
      <c r="O1211">
        <v>229</v>
      </c>
      <c r="P1211" t="s">
        <v>1954</v>
      </c>
      <c r="Q1211" t="str">
        <f t="shared" si="109"/>
        <v/>
      </c>
      <c r="R1211" t="str">
        <f t="shared" si="110"/>
        <v/>
      </c>
      <c r="S1211" t="str">
        <f t="shared" si="111"/>
        <v/>
      </c>
      <c r="T1211" t="s">
        <v>7</v>
      </c>
      <c r="V1211" t="str">
        <f t="shared" si="112"/>
        <v>Robles,VhSEA</v>
      </c>
      <c r="W1211" t="str">
        <f>IF(T1211&lt;&gt;"multiple",IF(ISERROR(VLOOKUP(SUBSTITUTE(SUBSTITUTE(V1211,"*","~*"),"+","~+"),playerChgs!G$2:H$411,2,FALSE)),"",VLOOKUP(SUBSTITUTE(SUBSTITUTE(V1211,"*","~*"),"+","~+"),playerChgs!G$2:H$411,2,FALSE)),"")</f>
        <v/>
      </c>
      <c r="X1211" t="str">
        <f t="shared" si="113"/>
        <v>Robles,VhSEA</v>
      </c>
    </row>
    <row r="1212" spans="1:24" x14ac:dyDescent="0.25">
      <c r="A1212" s="7" t="str">
        <f t="shared" si="108"/>
        <v/>
      </c>
      <c r="B1212" s="4" t="str">
        <f>IF(copyYourOldExportHere!G1212="x",IF(copyYourOldExportHere!A1212="","",copyYourOldExportHere!A1212),"")</f>
        <v/>
      </c>
      <c r="C1212" s="4" t="str">
        <f>IF(copyYourOldExportHere!G1212="x",IF(copyYourOldExportHere!B1212="","",copyYourOldExportHere!B1212),"")</f>
        <v/>
      </c>
      <c r="D1212" s="4" t="str">
        <f>IF(copyYourOldExportHere!G1212="x",IF(copyYourOldExportHere!C1212="","",copyYourOldExportHere!C1212),"")</f>
        <v/>
      </c>
      <c r="E1212" s="4" t="str">
        <f>IF(copyYourOldExportHere!G1212="x",IF(copyYourOldExportHere!D1212="","",copyYourOldExportHere!D1212),"")</f>
        <v/>
      </c>
      <c r="F1212" s="4" t="str">
        <f>IF(copyYourOldExportHere!G1212="x",IF(copyYourOldExportHere!E1212="","",copyYourOldExportHere!E1212),"")</f>
        <v/>
      </c>
      <c r="G1212" s="4" t="str">
        <f>IF(copyYourOldExportHere!G1212="x",IF(copyYourOldExportHere!F1212="","",copyYourOldExportHere!F1212),"")</f>
        <v/>
      </c>
      <c r="H1212" s="4" t="str">
        <f>IF(copyYourOldExportHere!G1212="x",IF(copyYourOldExportHere!G1212="","",copyYourOldExportHere!G1212),"")</f>
        <v/>
      </c>
      <c r="I1212" s="4" t="str">
        <f>IF(copyYourOldExportHere!G1212="x",IF(copyYourOldExportHere!H1212="","",copyYourOldExportHere!H1212),"")</f>
        <v/>
      </c>
      <c r="J1212" s="4" t="str">
        <f>IF(copyYourOldExportHere!G1212="x",IF(copyYourOldExportHere!I1212="","",copyYourOldExportHere!I1212),"")</f>
        <v/>
      </c>
      <c r="K1212">
        <v>1211</v>
      </c>
      <c r="L1212" t="s">
        <v>33</v>
      </c>
      <c r="M1212" t="s">
        <v>300</v>
      </c>
      <c r="N1212" t="s">
        <v>27</v>
      </c>
      <c r="O1212">
        <v>25</v>
      </c>
      <c r="P1212" t="s">
        <v>1955</v>
      </c>
      <c r="Q1212" t="str">
        <f t="shared" si="109"/>
        <v/>
      </c>
      <c r="R1212" t="str">
        <f t="shared" si="110"/>
        <v/>
      </c>
      <c r="S1212" t="str">
        <f t="shared" si="111"/>
        <v/>
      </c>
      <c r="T1212" t="s">
        <v>7</v>
      </c>
      <c r="V1212" t="str">
        <f t="shared" si="112"/>
        <v>Robles,VhWAN</v>
      </c>
      <c r="W1212" t="str">
        <f>IF(T1212&lt;&gt;"multiple",IF(ISERROR(VLOOKUP(SUBSTITUTE(SUBSTITUTE(V1212,"*","~*"),"+","~+"),playerChgs!G$2:H$411,2,FALSE)),"",VLOOKUP(SUBSTITUTE(SUBSTITUTE(V1212,"*","~*"),"+","~+"),playerChgs!G$2:H$411,2,FALSE)),"")</f>
        <v/>
      </c>
      <c r="X1212" t="str">
        <f t="shared" si="113"/>
        <v>Robles,VhWAN</v>
      </c>
    </row>
    <row r="1213" spans="1:24" x14ac:dyDescent="0.25">
      <c r="A1213" s="7" t="str">
        <f t="shared" si="108"/>
        <v/>
      </c>
      <c r="B1213" s="4" t="str">
        <f>IF(copyYourOldExportHere!G1213="x",IF(copyYourOldExportHere!A1213="","",copyYourOldExportHere!A1213),"")</f>
        <v/>
      </c>
      <c r="C1213" s="4" t="str">
        <f>IF(copyYourOldExportHere!G1213="x",IF(copyYourOldExportHere!B1213="","",copyYourOldExportHere!B1213),"")</f>
        <v/>
      </c>
      <c r="D1213" s="4" t="str">
        <f>IF(copyYourOldExportHere!G1213="x",IF(copyYourOldExportHere!C1213="","",copyYourOldExportHere!C1213),"")</f>
        <v/>
      </c>
      <c r="E1213" s="4" t="str">
        <f>IF(copyYourOldExportHere!G1213="x",IF(copyYourOldExportHere!D1213="","",copyYourOldExportHere!D1213),"")</f>
        <v/>
      </c>
      <c r="F1213" s="4" t="str">
        <f>IF(copyYourOldExportHere!G1213="x",IF(copyYourOldExportHere!E1213="","",copyYourOldExportHere!E1213),"")</f>
        <v/>
      </c>
      <c r="G1213" s="4" t="str">
        <f>IF(copyYourOldExportHere!G1213="x",IF(copyYourOldExportHere!F1213="","",copyYourOldExportHere!F1213),"")</f>
        <v/>
      </c>
      <c r="H1213" s="4" t="str">
        <f>IF(copyYourOldExportHere!G1213="x",IF(copyYourOldExportHere!G1213="","",copyYourOldExportHere!G1213),"")</f>
        <v/>
      </c>
      <c r="I1213" s="4" t="str">
        <f>IF(copyYourOldExportHere!G1213="x",IF(copyYourOldExportHere!H1213="","",copyYourOldExportHere!H1213),"")</f>
        <v/>
      </c>
      <c r="J1213" s="4" t="str">
        <f>IF(copyYourOldExportHere!G1213="x",IF(copyYourOldExportHere!I1213="","",copyYourOldExportHere!I1213),"")</f>
        <v/>
      </c>
      <c r="K1213">
        <v>1212</v>
      </c>
      <c r="L1213" t="s">
        <v>40</v>
      </c>
      <c r="M1213" t="s">
        <v>1148</v>
      </c>
      <c r="N1213" t="s">
        <v>27</v>
      </c>
      <c r="O1213">
        <v>383</v>
      </c>
      <c r="P1213" t="s">
        <v>1694</v>
      </c>
      <c r="Q1213" t="str">
        <f t="shared" si="109"/>
        <v/>
      </c>
      <c r="R1213" t="str">
        <f t="shared" si="110"/>
        <v/>
      </c>
      <c r="S1213" t="str">
        <f t="shared" si="111"/>
        <v/>
      </c>
      <c r="V1213" t="str">
        <f t="shared" si="112"/>
        <v>Rocchio,B+hCLA</v>
      </c>
      <c r="W1213" t="str">
        <f>IF(T1213&lt;&gt;"multiple",IF(ISERROR(VLOOKUP(SUBSTITUTE(SUBSTITUTE(V1213,"*","~*"),"+","~+"),playerChgs!G$2:H$411,2,FALSE)),"",VLOOKUP(SUBSTITUTE(SUBSTITUTE(V1213,"*","~*"),"+","~+"),playerChgs!G$2:H$411,2,FALSE)),"")</f>
        <v/>
      </c>
      <c r="X1213" t="str">
        <f t="shared" si="113"/>
        <v>Rocchio,B+hCLA</v>
      </c>
    </row>
    <row r="1214" spans="1:24" x14ac:dyDescent="0.25">
      <c r="A1214" s="7" t="str">
        <f t="shared" si="108"/>
        <v/>
      </c>
      <c r="B1214" s="4" t="str">
        <f>IF(copyYourOldExportHere!G1214="x",IF(copyYourOldExportHere!A1214="","",copyYourOldExportHere!A1214),"")</f>
        <v/>
      </c>
      <c r="C1214" s="4" t="str">
        <f>IF(copyYourOldExportHere!G1214="x",IF(copyYourOldExportHere!B1214="","",copyYourOldExportHere!B1214),"")</f>
        <v/>
      </c>
      <c r="D1214" s="4" t="str">
        <f>IF(copyYourOldExportHere!G1214="x",IF(copyYourOldExportHere!C1214="","",copyYourOldExportHere!C1214),"")</f>
        <v/>
      </c>
      <c r="E1214" s="4" t="str">
        <f>IF(copyYourOldExportHere!G1214="x",IF(copyYourOldExportHere!D1214="","",copyYourOldExportHere!D1214),"")</f>
        <v/>
      </c>
      <c r="F1214" s="4" t="str">
        <f>IF(copyYourOldExportHere!G1214="x",IF(copyYourOldExportHere!E1214="","",copyYourOldExportHere!E1214),"")</f>
        <v/>
      </c>
      <c r="G1214" s="4" t="str">
        <f>IF(copyYourOldExportHere!G1214="x",IF(copyYourOldExportHere!F1214="","",copyYourOldExportHere!F1214),"")</f>
        <v/>
      </c>
      <c r="H1214" s="4" t="str">
        <f>IF(copyYourOldExportHere!G1214="x",IF(copyYourOldExportHere!G1214="","",copyYourOldExportHere!G1214),"")</f>
        <v/>
      </c>
      <c r="I1214" s="4" t="str">
        <f>IF(copyYourOldExportHere!G1214="x",IF(copyYourOldExportHere!H1214="","",copyYourOldExportHere!H1214),"")</f>
        <v/>
      </c>
      <c r="J1214" s="4" t="str">
        <f>IF(copyYourOldExportHere!G1214="x",IF(copyYourOldExportHere!I1214="","",copyYourOldExportHere!I1214),"")</f>
        <v/>
      </c>
      <c r="K1214">
        <v>1213</v>
      </c>
      <c r="L1214" t="s">
        <v>39</v>
      </c>
      <c r="M1214" t="s">
        <v>1956</v>
      </c>
      <c r="N1214" t="s">
        <v>22</v>
      </c>
      <c r="O1214">
        <v>12</v>
      </c>
      <c r="P1214" t="s">
        <v>339</v>
      </c>
      <c r="Q1214" t="str">
        <f t="shared" si="109"/>
        <v/>
      </c>
      <c r="R1214" t="str">
        <f t="shared" si="110"/>
        <v/>
      </c>
      <c r="S1214" t="str">
        <f t="shared" si="111"/>
        <v/>
      </c>
      <c r="T1214" t="s">
        <v>6</v>
      </c>
      <c r="V1214" t="str">
        <f t="shared" si="112"/>
        <v>Rocker,KpTEA</v>
      </c>
      <c r="W1214" t="str">
        <f>IF(T1214&lt;&gt;"multiple",IF(ISERROR(VLOOKUP(SUBSTITUTE(SUBSTITUTE(V1214,"*","~*"),"+","~+"),playerChgs!G$2:H$411,2,FALSE)),"",VLOOKUP(SUBSTITUTE(SUBSTITUTE(V1214,"*","~*"),"+","~+"),playerChgs!G$2:H$411,2,FALSE)),"")</f>
        <v/>
      </c>
      <c r="X1214" t="str">
        <f t="shared" si="113"/>
        <v>Rocker,KpTEA</v>
      </c>
    </row>
    <row r="1215" spans="1:24" x14ac:dyDescent="0.25">
      <c r="A1215" s="7" t="str">
        <f t="shared" si="108"/>
        <v/>
      </c>
      <c r="B1215" s="4" t="str">
        <f>IF(copyYourOldExportHere!G1215="x",IF(copyYourOldExportHere!A1215="","",copyYourOldExportHere!A1215),"")</f>
        <v/>
      </c>
      <c r="C1215" s="4" t="str">
        <f>IF(copyYourOldExportHere!G1215="x",IF(copyYourOldExportHere!B1215="","",copyYourOldExportHere!B1215),"")</f>
        <v/>
      </c>
      <c r="D1215" s="4" t="str">
        <f>IF(copyYourOldExportHere!G1215="x",IF(copyYourOldExportHere!C1215="","",copyYourOldExportHere!C1215),"")</f>
        <v/>
      </c>
      <c r="E1215" s="4" t="str">
        <f>IF(copyYourOldExportHere!G1215="x",IF(copyYourOldExportHere!D1215="","",copyYourOldExportHere!D1215),"")</f>
        <v/>
      </c>
      <c r="F1215" s="4" t="str">
        <f>IF(copyYourOldExportHere!G1215="x",IF(copyYourOldExportHere!E1215="","",copyYourOldExportHere!E1215),"")</f>
        <v/>
      </c>
      <c r="G1215" s="4" t="str">
        <f>IF(copyYourOldExportHere!G1215="x",IF(copyYourOldExportHere!F1215="","",copyYourOldExportHere!F1215),"")</f>
        <v/>
      </c>
      <c r="H1215" s="4" t="str">
        <f>IF(copyYourOldExportHere!G1215="x",IF(copyYourOldExportHere!G1215="","",copyYourOldExportHere!G1215),"")</f>
        <v/>
      </c>
      <c r="I1215" s="4" t="str">
        <f>IF(copyYourOldExportHere!G1215="x",IF(copyYourOldExportHere!H1215="","",copyYourOldExportHere!H1215),"")</f>
        <v/>
      </c>
      <c r="J1215" s="4" t="str">
        <f>IF(copyYourOldExportHere!G1215="x",IF(copyYourOldExportHere!I1215="","",copyYourOldExportHere!I1215),"")</f>
        <v/>
      </c>
      <c r="K1215">
        <v>1214</v>
      </c>
      <c r="L1215" t="s">
        <v>46</v>
      </c>
      <c r="M1215" t="s">
        <v>478</v>
      </c>
      <c r="N1215" t="s">
        <v>27</v>
      </c>
      <c r="O1215">
        <v>501</v>
      </c>
      <c r="P1215" t="s">
        <v>1957</v>
      </c>
      <c r="Q1215" t="str">
        <f t="shared" si="109"/>
        <v/>
      </c>
      <c r="R1215" t="str">
        <f t="shared" si="110"/>
        <v/>
      </c>
      <c r="S1215" t="str">
        <f t="shared" si="111"/>
        <v/>
      </c>
      <c r="V1215" t="str">
        <f t="shared" si="112"/>
        <v>Rodgers,BhCON</v>
      </c>
      <c r="W1215" t="str">
        <f>IF(T1215&lt;&gt;"multiple",IF(ISERROR(VLOOKUP(SUBSTITUTE(SUBSTITUTE(V1215,"*","~*"),"+","~+"),playerChgs!G$2:H$411,2,FALSE)),"",VLOOKUP(SUBSTITUTE(SUBSTITUTE(V1215,"*","~*"),"+","~+"),playerChgs!G$2:H$411,2,FALSE)),"")</f>
        <v/>
      </c>
      <c r="X1215" t="str">
        <f t="shared" si="113"/>
        <v>Rodgers,BhCON</v>
      </c>
    </row>
    <row r="1216" spans="1:24" x14ac:dyDescent="0.25">
      <c r="A1216" s="7" t="str">
        <f t="shared" si="108"/>
        <v/>
      </c>
      <c r="B1216" s="4" t="str">
        <f>IF(copyYourOldExportHere!G1216="x",IF(copyYourOldExportHere!A1216="","",copyYourOldExportHere!A1216),"")</f>
        <v/>
      </c>
      <c r="C1216" s="4" t="str">
        <f>IF(copyYourOldExportHere!G1216="x",IF(copyYourOldExportHere!B1216="","",copyYourOldExportHere!B1216),"")</f>
        <v/>
      </c>
      <c r="D1216" s="4" t="str">
        <f>IF(copyYourOldExportHere!G1216="x",IF(copyYourOldExportHere!C1216="","",copyYourOldExportHere!C1216),"")</f>
        <v/>
      </c>
      <c r="E1216" s="4" t="str">
        <f>IF(copyYourOldExportHere!G1216="x",IF(copyYourOldExportHere!D1216="","",copyYourOldExportHere!D1216),"")</f>
        <v/>
      </c>
      <c r="F1216" s="4" t="str">
        <f>IF(copyYourOldExportHere!G1216="x",IF(copyYourOldExportHere!E1216="","",copyYourOldExportHere!E1216),"")</f>
        <v/>
      </c>
      <c r="G1216" s="4" t="str">
        <f>IF(copyYourOldExportHere!G1216="x",IF(copyYourOldExportHere!F1216="","",copyYourOldExportHere!F1216),"")</f>
        <v/>
      </c>
      <c r="H1216" s="4" t="str">
        <f>IF(copyYourOldExportHere!G1216="x",IF(copyYourOldExportHere!G1216="","",copyYourOldExportHere!G1216),"")</f>
        <v/>
      </c>
      <c r="I1216" s="4" t="str">
        <f>IF(copyYourOldExportHere!G1216="x",IF(copyYourOldExportHere!H1216="","",copyYourOldExportHere!H1216),"")</f>
        <v/>
      </c>
      <c r="J1216" s="4" t="str">
        <f>IF(copyYourOldExportHere!G1216="x",IF(copyYourOldExportHere!I1216="","",copyYourOldExportHere!I1216),"")</f>
        <v/>
      </c>
      <c r="K1216">
        <v>1215</v>
      </c>
      <c r="L1216" t="s">
        <v>44</v>
      </c>
      <c r="M1216" t="s">
        <v>210</v>
      </c>
      <c r="N1216" t="s">
        <v>22</v>
      </c>
      <c r="O1216">
        <v>175</v>
      </c>
      <c r="P1216" t="s">
        <v>67</v>
      </c>
      <c r="Q1216" t="str">
        <f t="shared" si="109"/>
        <v/>
      </c>
      <c r="R1216" t="str">
        <f t="shared" si="110"/>
        <v/>
      </c>
      <c r="S1216" t="str">
        <f t="shared" si="111"/>
        <v/>
      </c>
      <c r="V1216" t="str">
        <f t="shared" si="112"/>
        <v>Rodon,C*pNYA</v>
      </c>
      <c r="W1216" t="str">
        <f>IF(T1216&lt;&gt;"multiple",IF(ISERROR(VLOOKUP(SUBSTITUTE(SUBSTITUTE(V1216,"*","~*"),"+","~+"),playerChgs!G$2:H$411,2,FALSE)),"",VLOOKUP(SUBSTITUTE(SUBSTITUTE(V1216,"*","~*"),"+","~+"),playerChgs!G$2:H$411,2,FALSE)),"")</f>
        <v/>
      </c>
      <c r="X1216" t="str">
        <f t="shared" si="113"/>
        <v>Rodon,C*pNYA</v>
      </c>
    </row>
    <row r="1217" spans="1:24" x14ac:dyDescent="0.25">
      <c r="A1217" s="7" t="str">
        <f t="shared" si="108"/>
        <v/>
      </c>
      <c r="B1217" s="4" t="str">
        <f>IF(copyYourOldExportHere!G1217="x",IF(copyYourOldExportHere!A1217="","",copyYourOldExportHere!A1217),"")</f>
        <v/>
      </c>
      <c r="C1217" s="4" t="str">
        <f>IF(copyYourOldExportHere!G1217="x",IF(copyYourOldExportHere!B1217="","",copyYourOldExportHere!B1217),"")</f>
        <v/>
      </c>
      <c r="D1217" s="4" t="str">
        <f>IF(copyYourOldExportHere!G1217="x",IF(copyYourOldExportHere!C1217="","",copyYourOldExportHere!C1217),"")</f>
        <v/>
      </c>
      <c r="E1217" s="4" t="str">
        <f>IF(copyYourOldExportHere!G1217="x",IF(copyYourOldExportHere!D1217="","",copyYourOldExportHere!D1217),"")</f>
        <v/>
      </c>
      <c r="F1217" s="4" t="str">
        <f>IF(copyYourOldExportHere!G1217="x",IF(copyYourOldExportHere!E1217="","",copyYourOldExportHere!E1217),"")</f>
        <v/>
      </c>
      <c r="G1217" s="4" t="str">
        <f>IF(copyYourOldExportHere!G1217="x",IF(copyYourOldExportHere!F1217="","",copyYourOldExportHere!F1217),"")</f>
        <v/>
      </c>
      <c r="H1217" s="4" t="str">
        <f>IF(copyYourOldExportHere!G1217="x",IF(copyYourOldExportHere!G1217="","",copyYourOldExportHere!G1217),"")</f>
        <v/>
      </c>
      <c r="I1217" s="4" t="str">
        <f>IF(copyYourOldExportHere!G1217="x",IF(copyYourOldExportHere!H1217="","",copyYourOldExportHere!H1217),"")</f>
        <v/>
      </c>
      <c r="J1217" s="4" t="str">
        <f>IF(copyYourOldExportHere!G1217="x",IF(copyYourOldExportHere!I1217="","",copyYourOldExportHere!I1217),"")</f>
        <v/>
      </c>
      <c r="K1217">
        <v>1216</v>
      </c>
      <c r="L1217" t="s">
        <v>49</v>
      </c>
      <c r="M1217" t="s">
        <v>1958</v>
      </c>
      <c r="N1217" t="s">
        <v>22</v>
      </c>
      <c r="O1217">
        <v>22</v>
      </c>
      <c r="P1217" t="s">
        <v>60</v>
      </c>
      <c r="Q1217" t="str">
        <f t="shared" si="109"/>
        <v/>
      </c>
      <c r="R1217" t="str">
        <f t="shared" si="110"/>
        <v/>
      </c>
      <c r="S1217" t="str">
        <f t="shared" si="111"/>
        <v/>
      </c>
      <c r="V1217" t="str">
        <f t="shared" si="112"/>
        <v>Rodriguez*,YpTOA</v>
      </c>
      <c r="W1217" t="str">
        <f>IF(T1217&lt;&gt;"multiple",IF(ISERROR(VLOOKUP(SUBSTITUTE(SUBSTITUTE(V1217,"*","~*"),"+","~+"),playerChgs!G$2:H$411,2,FALSE)),"",VLOOKUP(SUBSTITUTE(SUBSTITUTE(V1217,"*","~*"),"+","~+"),playerChgs!G$2:H$411,2,FALSE)),"")</f>
        <v/>
      </c>
      <c r="X1217" t="str">
        <f t="shared" si="113"/>
        <v>Rodriguez*,YpTOA</v>
      </c>
    </row>
    <row r="1218" spans="1:24" x14ac:dyDescent="0.25">
      <c r="A1218" s="7" t="str">
        <f t="shared" si="108"/>
        <v/>
      </c>
      <c r="B1218" s="4" t="str">
        <f>IF(copyYourOldExportHere!G1218="x",IF(copyYourOldExportHere!A1218="","",copyYourOldExportHere!A1218),"")</f>
        <v/>
      </c>
      <c r="C1218" s="4" t="str">
        <f>IF(copyYourOldExportHere!G1218="x",IF(copyYourOldExportHere!B1218="","",copyYourOldExportHere!B1218),"")</f>
        <v/>
      </c>
      <c r="D1218" s="4" t="str">
        <f>IF(copyYourOldExportHere!G1218="x",IF(copyYourOldExportHere!C1218="","",copyYourOldExportHere!C1218),"")</f>
        <v/>
      </c>
      <c r="E1218" s="4" t="str">
        <f>IF(copyYourOldExportHere!G1218="x",IF(copyYourOldExportHere!D1218="","",copyYourOldExportHere!D1218),"")</f>
        <v/>
      </c>
      <c r="F1218" s="4" t="str">
        <f>IF(copyYourOldExportHere!G1218="x",IF(copyYourOldExportHere!E1218="","",copyYourOldExportHere!E1218),"")</f>
        <v/>
      </c>
      <c r="G1218" s="4" t="str">
        <f>IF(copyYourOldExportHere!G1218="x",IF(copyYourOldExportHere!F1218="","",copyYourOldExportHere!F1218),"")</f>
        <v/>
      </c>
      <c r="H1218" s="4" t="str">
        <f>IF(copyYourOldExportHere!G1218="x",IF(copyYourOldExportHere!G1218="","",copyYourOldExportHere!G1218),"")</f>
        <v/>
      </c>
      <c r="I1218" s="4" t="str">
        <f>IF(copyYourOldExportHere!G1218="x",IF(copyYourOldExportHere!H1218="","",copyYourOldExportHere!H1218),"")</f>
        <v/>
      </c>
      <c r="J1218" s="4" t="str">
        <f>IF(copyYourOldExportHere!G1218="x",IF(copyYourOldExportHere!I1218="","",copyYourOldExportHere!I1218),"")</f>
        <v/>
      </c>
      <c r="K1218">
        <v>1217</v>
      </c>
      <c r="L1218" t="s">
        <v>30</v>
      </c>
      <c r="M1218" t="s">
        <v>1959</v>
      </c>
      <c r="N1218" t="s">
        <v>22</v>
      </c>
      <c r="O1218">
        <v>12</v>
      </c>
      <c r="P1218" t="s">
        <v>339</v>
      </c>
      <c r="Q1218" t="str">
        <f t="shared" si="109"/>
        <v/>
      </c>
      <c r="R1218" t="str">
        <f t="shared" si="110"/>
        <v/>
      </c>
      <c r="S1218" t="str">
        <f t="shared" si="111"/>
        <v/>
      </c>
      <c r="T1218" t="s">
        <v>6</v>
      </c>
      <c r="V1218" t="str">
        <f t="shared" si="112"/>
        <v>Rodriguez,CpMLN</v>
      </c>
      <c r="W1218" t="str">
        <f>IF(T1218&lt;&gt;"multiple",IF(ISERROR(VLOOKUP(SUBSTITUTE(SUBSTITUTE(V1218,"*","~*"),"+","~+"),playerChgs!G$2:H$411,2,FALSE)),"",VLOOKUP(SUBSTITUTE(SUBSTITUTE(V1218,"*","~*"),"+","~+"),playerChgs!G$2:H$411,2,FALSE)),"")</f>
        <v/>
      </c>
      <c r="X1218" t="str">
        <f t="shared" si="113"/>
        <v>Rodriguez,CpMLN</v>
      </c>
    </row>
    <row r="1219" spans="1:24" x14ac:dyDescent="0.25">
      <c r="A1219" s="7" t="str">
        <f t="shared" ref="A1219:A1282" si="114">CONCATENATE(LEFT(D1219,LEN(D1219)),E1219,C1219)</f>
        <v/>
      </c>
      <c r="B1219" s="4" t="str">
        <f>IF(copyYourOldExportHere!G1219="x",IF(copyYourOldExportHere!A1219="","",copyYourOldExportHere!A1219),"")</f>
        <v/>
      </c>
      <c r="C1219" s="4" t="str">
        <f>IF(copyYourOldExportHere!G1219="x",IF(copyYourOldExportHere!B1219="","",copyYourOldExportHere!B1219),"")</f>
        <v/>
      </c>
      <c r="D1219" s="4" t="str">
        <f>IF(copyYourOldExportHere!G1219="x",IF(copyYourOldExportHere!C1219="","",copyYourOldExportHere!C1219),"")</f>
        <v/>
      </c>
      <c r="E1219" s="4" t="str">
        <f>IF(copyYourOldExportHere!G1219="x",IF(copyYourOldExportHere!D1219="","",copyYourOldExportHere!D1219),"")</f>
        <v/>
      </c>
      <c r="F1219" s="4" t="str">
        <f>IF(copyYourOldExportHere!G1219="x",IF(copyYourOldExportHere!E1219="","",copyYourOldExportHere!E1219),"")</f>
        <v/>
      </c>
      <c r="G1219" s="4" t="str">
        <f>IF(copyYourOldExportHere!G1219="x",IF(copyYourOldExportHere!F1219="","",copyYourOldExportHere!F1219),"")</f>
        <v/>
      </c>
      <c r="H1219" s="4" t="str">
        <f>IF(copyYourOldExportHere!G1219="x",IF(copyYourOldExportHere!G1219="","",copyYourOldExportHere!G1219),"")</f>
        <v/>
      </c>
      <c r="I1219" s="4" t="str">
        <f>IF(copyYourOldExportHere!G1219="x",IF(copyYourOldExportHere!H1219="","",copyYourOldExportHere!H1219),"")</f>
        <v/>
      </c>
      <c r="J1219" s="4" t="str">
        <f>IF(copyYourOldExportHere!G1219="x",IF(copyYourOldExportHere!I1219="","",copyYourOldExportHere!I1219),"")</f>
        <v/>
      </c>
      <c r="K1219">
        <v>1218</v>
      </c>
      <c r="L1219" t="s">
        <v>31</v>
      </c>
      <c r="M1219" t="s">
        <v>704</v>
      </c>
      <c r="N1219" t="s">
        <v>22</v>
      </c>
      <c r="O1219">
        <v>50</v>
      </c>
      <c r="P1219" t="s">
        <v>69</v>
      </c>
      <c r="Q1219" t="str">
        <f t="shared" ref="Q1219:Q1282" si="115">IF(ISERROR(VLOOKUP(SUBSTITUTE(SUBSTITUTE($X1219,"*","~*"),"+","~+"),$A$2:$J$1663,8,FALSE)),"",VLOOKUP(SUBSTITUTE(SUBSTITUTE($X1219,"*","~*"),"+","~+"),$A$2:$J$1641,8,FALSE))</f>
        <v/>
      </c>
      <c r="R1219" t="str">
        <f t="shared" ref="R1219:R1282" si="116">IF(ISERROR(VLOOKUP(SUBSTITUTE(SUBSTITUTE($X1219,"*","~*"),"+","~+"),$A$2:$J$1663,9,FALSE)),"",VLOOKUP(SUBSTITUTE(SUBSTITUTE($X1219,"*","~*"),"+","~+"),$A$2:$J$1641,9,FALSE))</f>
        <v/>
      </c>
      <c r="S1219" t="str">
        <f t="shared" ref="S1219:S1282" si="117">IF(ISERROR(VLOOKUP(SUBSTITUTE(SUBSTITUTE($X1219,"*","~*"),"+","~+"),$A$2:$J$1663,10,FALSE)),"",VLOOKUP(SUBSTITUTE(SUBSTITUTE($X1219,"*","~*"),"+","~+"),$A$2:$J$1641,10,FALSE))</f>
        <v/>
      </c>
      <c r="V1219" t="str">
        <f t="shared" ref="V1219:V1263" si="118">IF(OR(RIGHT(M1219)="*",RIGHT(M1219)="+"),CONCATENATE(LEFT(M1219,LEN(M1219)),N1219,L1219),CONCATENATE(LEFT(M1219,LEN(M1219)),N1219,L1219))</f>
        <v>Rodriguez,E*pARN</v>
      </c>
      <c r="W1219" t="str">
        <f>IF(T1219&lt;&gt;"multiple",IF(ISERROR(VLOOKUP(SUBSTITUTE(SUBSTITUTE(V1219,"*","~*"),"+","~+"),playerChgs!G$2:H$411,2,FALSE)),"",VLOOKUP(SUBSTITUTE(SUBSTITUTE(V1219,"*","~*"),"+","~+"),playerChgs!G$2:H$411,2,FALSE)),"")</f>
        <v/>
      </c>
      <c r="X1219" t="str">
        <f t="shared" ref="X1219:X1263" si="119">IF(W1219="",V1219,W1219)</f>
        <v>Rodriguez,E*pARN</v>
      </c>
    </row>
    <row r="1220" spans="1:24" x14ac:dyDescent="0.25">
      <c r="A1220" s="7" t="str">
        <f t="shared" si="114"/>
        <v/>
      </c>
      <c r="B1220" s="4" t="str">
        <f>IF(copyYourOldExportHere!G1220="x",IF(copyYourOldExportHere!A1220="","",copyYourOldExportHere!A1220),"")</f>
        <v/>
      </c>
      <c r="C1220" s="4" t="str">
        <f>IF(copyYourOldExportHere!G1220="x",IF(copyYourOldExportHere!B1220="","",copyYourOldExportHere!B1220),"")</f>
        <v/>
      </c>
      <c r="D1220" s="4" t="str">
        <f>IF(copyYourOldExportHere!G1220="x",IF(copyYourOldExportHere!C1220="","",copyYourOldExportHere!C1220),"")</f>
        <v/>
      </c>
      <c r="E1220" s="4" t="str">
        <f>IF(copyYourOldExportHere!G1220="x",IF(copyYourOldExportHere!D1220="","",copyYourOldExportHere!D1220),"")</f>
        <v/>
      </c>
      <c r="F1220" s="4" t="str">
        <f>IF(copyYourOldExportHere!G1220="x",IF(copyYourOldExportHere!E1220="","",copyYourOldExportHere!E1220),"")</f>
        <v/>
      </c>
      <c r="G1220" s="4" t="str">
        <f>IF(copyYourOldExportHere!G1220="x",IF(copyYourOldExportHere!F1220="","",copyYourOldExportHere!F1220),"")</f>
        <v/>
      </c>
      <c r="H1220" s="4" t="str">
        <f>IF(copyYourOldExportHere!G1220="x",IF(copyYourOldExportHere!G1220="","",copyYourOldExportHere!G1220),"")</f>
        <v/>
      </c>
      <c r="I1220" s="4" t="str">
        <f>IF(copyYourOldExportHere!G1220="x",IF(copyYourOldExportHere!H1220="","",copyYourOldExportHere!H1220),"")</f>
        <v/>
      </c>
      <c r="J1220" s="4" t="str">
        <f>IF(copyYourOldExportHere!G1220="x",IF(copyYourOldExportHere!I1220="","",copyYourOldExportHere!I1220),"")</f>
        <v/>
      </c>
      <c r="K1220">
        <v>1219</v>
      </c>
      <c r="L1220" t="s">
        <v>35</v>
      </c>
      <c r="M1220" t="s">
        <v>1149</v>
      </c>
      <c r="N1220" t="s">
        <v>22</v>
      </c>
      <c r="O1220">
        <v>117</v>
      </c>
      <c r="P1220" t="s">
        <v>67</v>
      </c>
      <c r="Q1220" t="str">
        <f t="shared" si="115"/>
        <v/>
      </c>
      <c r="R1220" t="str">
        <f t="shared" si="116"/>
        <v/>
      </c>
      <c r="S1220" t="str">
        <f t="shared" si="117"/>
        <v/>
      </c>
      <c r="V1220" t="str">
        <f t="shared" si="118"/>
        <v>Rodriguez,GpBAA</v>
      </c>
      <c r="W1220" t="str">
        <f>IF(T1220&lt;&gt;"multiple",IF(ISERROR(VLOOKUP(SUBSTITUTE(SUBSTITUTE(V1220,"*","~*"),"+","~+"),playerChgs!G$2:H$411,2,FALSE)),"",VLOOKUP(SUBSTITUTE(SUBSTITUTE(V1220,"*","~*"),"+","~+"),playerChgs!G$2:H$411,2,FALSE)),"")</f>
        <v/>
      </c>
      <c r="X1220" t="str">
        <f t="shared" si="119"/>
        <v>Rodriguez,GpBAA</v>
      </c>
    </row>
    <row r="1221" spans="1:24" x14ac:dyDescent="0.25">
      <c r="A1221" s="7" t="str">
        <f t="shared" si="114"/>
        <v/>
      </c>
      <c r="B1221" s="4" t="str">
        <f>IF(copyYourOldExportHere!G1221="x",IF(copyYourOldExportHere!A1221="","",copyYourOldExportHere!A1221),"")</f>
        <v/>
      </c>
      <c r="C1221" s="4" t="str">
        <f>IF(copyYourOldExportHere!G1221="x",IF(copyYourOldExportHere!B1221="","",copyYourOldExportHere!B1221),"")</f>
        <v/>
      </c>
      <c r="D1221" s="4" t="str">
        <f>IF(copyYourOldExportHere!G1221="x",IF(copyYourOldExportHere!C1221="","",copyYourOldExportHere!C1221),"")</f>
        <v/>
      </c>
      <c r="E1221" s="4" t="str">
        <f>IF(copyYourOldExportHere!G1221="x",IF(copyYourOldExportHere!D1221="","",copyYourOldExportHere!D1221),"")</f>
        <v/>
      </c>
      <c r="F1221" s="4" t="str">
        <f>IF(copyYourOldExportHere!G1221="x",IF(copyYourOldExportHere!E1221="","",copyYourOldExportHere!E1221),"")</f>
        <v/>
      </c>
      <c r="G1221" s="4" t="str">
        <f>IF(copyYourOldExportHere!G1221="x",IF(copyYourOldExportHere!F1221="","",copyYourOldExportHere!F1221),"")</f>
        <v/>
      </c>
      <c r="H1221" s="4" t="str">
        <f>IF(copyYourOldExportHere!G1221="x",IF(copyYourOldExportHere!G1221="","",copyYourOldExportHere!G1221),"")</f>
        <v/>
      </c>
      <c r="I1221" s="4" t="str">
        <f>IF(copyYourOldExportHere!G1221="x",IF(copyYourOldExportHere!H1221="","",copyYourOldExportHere!H1221),"")</f>
        <v/>
      </c>
      <c r="J1221" s="4" t="str">
        <f>IF(copyYourOldExportHere!G1221="x",IF(copyYourOldExportHere!I1221="","",copyYourOldExportHere!I1221),"")</f>
        <v/>
      </c>
      <c r="K1221">
        <v>1220</v>
      </c>
      <c r="L1221" t="s">
        <v>41</v>
      </c>
      <c r="M1221" t="s">
        <v>388</v>
      </c>
      <c r="N1221" t="s">
        <v>27</v>
      </c>
      <c r="O1221">
        <v>567</v>
      </c>
      <c r="P1221" t="s">
        <v>1960</v>
      </c>
      <c r="Q1221" t="str">
        <f t="shared" si="115"/>
        <v/>
      </c>
      <c r="R1221" t="str">
        <f t="shared" si="116"/>
        <v/>
      </c>
      <c r="S1221" t="str">
        <f t="shared" si="117"/>
        <v/>
      </c>
      <c r="V1221" t="str">
        <f t="shared" si="118"/>
        <v>Rodriguez,JhSEA</v>
      </c>
      <c r="W1221" t="str">
        <f>IF(T1221&lt;&gt;"multiple",IF(ISERROR(VLOOKUP(SUBSTITUTE(SUBSTITUTE(V1221,"*","~*"),"+","~+"),playerChgs!G$2:H$411,2,FALSE)),"",VLOOKUP(SUBSTITUTE(SUBSTITUTE(V1221,"*","~*"),"+","~+"),playerChgs!G$2:H$411,2,FALSE)),"")</f>
        <v/>
      </c>
      <c r="X1221" t="str">
        <f t="shared" si="119"/>
        <v>Rodriguez,JhSEA</v>
      </c>
    </row>
    <row r="1222" spans="1:24" x14ac:dyDescent="0.25">
      <c r="A1222" s="7" t="str">
        <f t="shared" si="114"/>
        <v/>
      </c>
      <c r="B1222" s="4" t="str">
        <f>IF(copyYourOldExportHere!G1222="x",IF(copyYourOldExportHere!A1222="","",copyYourOldExportHere!A1222),"")</f>
        <v/>
      </c>
      <c r="C1222" s="4" t="str">
        <f>IF(copyYourOldExportHere!G1222="x",IF(copyYourOldExportHere!B1222="","",copyYourOldExportHere!B1222),"")</f>
        <v/>
      </c>
      <c r="D1222" s="4" t="str">
        <f>IF(copyYourOldExportHere!G1222="x",IF(copyYourOldExportHere!C1222="","",copyYourOldExportHere!C1222),"")</f>
        <v/>
      </c>
      <c r="E1222" s="4" t="str">
        <f>IF(copyYourOldExportHere!G1222="x",IF(copyYourOldExportHere!D1222="","",copyYourOldExportHere!D1222),"")</f>
        <v/>
      </c>
      <c r="F1222" s="4" t="str">
        <f>IF(copyYourOldExportHere!G1222="x",IF(copyYourOldExportHere!E1222="","",copyYourOldExportHere!E1222),"")</f>
        <v/>
      </c>
      <c r="G1222" s="4" t="str">
        <f>IF(copyYourOldExportHere!G1222="x",IF(copyYourOldExportHere!F1222="","",copyYourOldExportHere!F1222),"")</f>
        <v/>
      </c>
      <c r="H1222" s="4" t="str">
        <f>IF(copyYourOldExportHere!G1222="x",IF(copyYourOldExportHere!G1222="","",copyYourOldExportHere!G1222),"")</f>
        <v/>
      </c>
      <c r="I1222" s="4" t="str">
        <f>IF(copyYourOldExportHere!G1222="x",IF(copyYourOldExportHere!H1222="","",copyYourOldExportHere!H1222),"")</f>
        <v/>
      </c>
      <c r="J1222" s="4" t="str">
        <f>IF(copyYourOldExportHere!G1222="x",IF(copyYourOldExportHere!I1222="","",copyYourOldExportHere!I1222),"")</f>
        <v/>
      </c>
      <c r="K1222">
        <v>1221</v>
      </c>
      <c r="L1222" t="s">
        <v>40</v>
      </c>
      <c r="M1222" t="s">
        <v>388</v>
      </c>
      <c r="N1222" t="s">
        <v>27</v>
      </c>
      <c r="O1222">
        <v>31</v>
      </c>
      <c r="P1222" t="s">
        <v>1961</v>
      </c>
      <c r="Q1222" t="str">
        <f t="shared" si="115"/>
        <v/>
      </c>
      <c r="R1222" t="str">
        <f t="shared" si="116"/>
        <v/>
      </c>
      <c r="S1222" t="str">
        <f t="shared" si="117"/>
        <v/>
      </c>
      <c r="T1222" t="s">
        <v>6</v>
      </c>
      <c r="V1222" t="str">
        <f t="shared" si="118"/>
        <v>Rodriguez,JhCLA</v>
      </c>
      <c r="W1222" t="str">
        <f>IF(T1222&lt;&gt;"multiple",IF(ISERROR(VLOOKUP(SUBSTITUTE(SUBSTITUTE(V1222,"*","~*"),"+","~+"),playerChgs!G$2:H$411,2,FALSE)),"",VLOOKUP(SUBSTITUTE(SUBSTITUTE(V1222,"*","~*"),"+","~+"),playerChgs!G$2:H$411,2,FALSE)),"")</f>
        <v>Rodriguez,JhSEA</v>
      </c>
      <c r="X1222" t="str">
        <f t="shared" si="119"/>
        <v>Rodriguez,JhSEA</v>
      </c>
    </row>
    <row r="1223" spans="1:24" x14ac:dyDescent="0.25">
      <c r="A1223" s="7" t="str">
        <f t="shared" si="114"/>
        <v/>
      </c>
      <c r="B1223" s="4" t="str">
        <f>IF(copyYourOldExportHere!G1223="x",IF(copyYourOldExportHere!A1223="","",copyYourOldExportHere!A1223),"")</f>
        <v/>
      </c>
      <c r="C1223" s="4" t="str">
        <f>IF(copyYourOldExportHere!G1223="x",IF(copyYourOldExportHere!B1223="","",copyYourOldExportHere!B1223),"")</f>
        <v/>
      </c>
      <c r="D1223" s="4" t="str">
        <f>IF(copyYourOldExportHere!G1223="x",IF(copyYourOldExportHere!C1223="","",copyYourOldExportHere!C1223),"")</f>
        <v/>
      </c>
      <c r="E1223" s="4" t="str">
        <f>IF(copyYourOldExportHere!G1223="x",IF(copyYourOldExportHere!D1223="","",copyYourOldExportHere!D1223),"")</f>
        <v/>
      </c>
      <c r="F1223" s="4" t="str">
        <f>IF(copyYourOldExportHere!G1223="x",IF(copyYourOldExportHere!E1223="","",copyYourOldExportHere!E1223),"")</f>
        <v/>
      </c>
      <c r="G1223" s="4" t="str">
        <f>IF(copyYourOldExportHere!G1223="x",IF(copyYourOldExportHere!F1223="","",copyYourOldExportHere!F1223),"")</f>
        <v/>
      </c>
      <c r="H1223" s="4" t="str">
        <f>IF(copyYourOldExportHere!G1223="x",IF(copyYourOldExportHere!G1223="","",copyYourOldExportHere!G1223),"")</f>
        <v/>
      </c>
      <c r="I1223" s="4" t="str">
        <f>IF(copyYourOldExportHere!G1223="x",IF(copyYourOldExportHere!H1223="","",copyYourOldExportHere!H1223),"")</f>
        <v/>
      </c>
      <c r="J1223" s="4" t="str">
        <f>IF(copyYourOldExportHere!G1223="x",IF(copyYourOldExportHere!I1223="","",copyYourOldExportHere!I1223),"")</f>
        <v/>
      </c>
      <c r="K1223">
        <v>1222</v>
      </c>
      <c r="L1223" t="s">
        <v>50</v>
      </c>
      <c r="M1223" t="s">
        <v>572</v>
      </c>
      <c r="N1223" t="s">
        <v>22</v>
      </c>
      <c r="O1223">
        <v>14</v>
      </c>
      <c r="P1223" t="s">
        <v>62</v>
      </c>
      <c r="Q1223" t="str">
        <f t="shared" si="115"/>
        <v/>
      </c>
      <c r="R1223" t="str">
        <f t="shared" si="116"/>
        <v/>
      </c>
      <c r="S1223" t="str">
        <f t="shared" si="117"/>
        <v/>
      </c>
      <c r="T1223" t="s">
        <v>6</v>
      </c>
      <c r="V1223" t="str">
        <f t="shared" si="118"/>
        <v>Rodriguez,J*pBOA</v>
      </c>
      <c r="W1223" t="str">
        <f>IF(T1223&lt;&gt;"multiple",IF(ISERROR(VLOOKUP(SUBSTITUTE(SUBSTITUTE(V1223,"*","~*"),"+","~+"),playerChgs!G$2:H$411,2,FALSE)),"",VLOOKUP(SUBSTITUTE(SUBSTITUTE(V1223,"*","~*"),"+","~+"),playerChgs!G$2:H$411,2,FALSE)),"")</f>
        <v/>
      </c>
      <c r="X1223" t="str">
        <f t="shared" si="119"/>
        <v>Rodriguez,J*pBOA</v>
      </c>
    </row>
    <row r="1224" spans="1:24" x14ac:dyDescent="0.25">
      <c r="A1224" s="7" t="str">
        <f t="shared" si="114"/>
        <v/>
      </c>
      <c r="B1224" s="4" t="str">
        <f>IF(copyYourOldExportHere!G1224="x",IF(copyYourOldExportHere!A1224="","",copyYourOldExportHere!A1224),"")</f>
        <v/>
      </c>
      <c r="C1224" s="4" t="str">
        <f>IF(copyYourOldExportHere!G1224="x",IF(copyYourOldExportHere!B1224="","",copyYourOldExportHere!B1224),"")</f>
        <v/>
      </c>
      <c r="D1224" s="4" t="str">
        <f>IF(copyYourOldExportHere!G1224="x",IF(copyYourOldExportHere!C1224="","",copyYourOldExportHere!C1224),"")</f>
        <v/>
      </c>
      <c r="E1224" s="4" t="str">
        <f>IF(copyYourOldExportHere!G1224="x",IF(copyYourOldExportHere!D1224="","",copyYourOldExportHere!D1224),"")</f>
        <v/>
      </c>
      <c r="F1224" s="4" t="str">
        <f>IF(copyYourOldExportHere!G1224="x",IF(copyYourOldExportHere!E1224="","",copyYourOldExportHere!E1224),"")</f>
        <v/>
      </c>
      <c r="G1224" s="4" t="str">
        <f>IF(copyYourOldExportHere!G1224="x",IF(copyYourOldExportHere!F1224="","",copyYourOldExportHere!F1224),"")</f>
        <v/>
      </c>
      <c r="H1224" s="4" t="str">
        <f>IF(copyYourOldExportHere!G1224="x",IF(copyYourOldExportHere!G1224="","",copyYourOldExportHere!G1224),"")</f>
        <v/>
      </c>
      <c r="I1224" s="4" t="str">
        <f>IF(copyYourOldExportHere!G1224="x",IF(copyYourOldExportHere!H1224="","",copyYourOldExportHere!H1224),"")</f>
        <v/>
      </c>
      <c r="J1224" s="4" t="str">
        <f>IF(copyYourOldExportHere!G1224="x",IF(copyYourOldExportHere!I1224="","",copyYourOldExportHere!I1224),"")</f>
        <v/>
      </c>
      <c r="K1224">
        <v>1223</v>
      </c>
      <c r="L1224" t="s">
        <v>47</v>
      </c>
      <c r="M1224" t="s">
        <v>1962</v>
      </c>
      <c r="N1224" t="s">
        <v>22</v>
      </c>
      <c r="O1224">
        <v>38</v>
      </c>
      <c r="P1224" t="s">
        <v>74</v>
      </c>
      <c r="Q1224" t="str">
        <f t="shared" si="115"/>
        <v/>
      </c>
      <c r="R1224" t="str">
        <f t="shared" si="116"/>
        <v/>
      </c>
      <c r="S1224" t="str">
        <f t="shared" si="117"/>
        <v/>
      </c>
      <c r="V1224" t="str">
        <f t="shared" si="118"/>
        <v>Rodriguez,MpTBA</v>
      </c>
      <c r="W1224" t="str">
        <f>IF(T1224&lt;&gt;"multiple",IF(ISERROR(VLOOKUP(SUBSTITUTE(SUBSTITUTE(V1224,"*","~*"),"+","~+"),playerChgs!G$2:H$411,2,FALSE)),"",VLOOKUP(SUBSTITUTE(SUBSTITUTE(V1224,"*","~*"),"+","~+"),playerChgs!G$2:H$411,2,FALSE)),"")</f>
        <v/>
      </c>
      <c r="X1224" t="str">
        <f t="shared" si="119"/>
        <v>Rodriguez,MpTBA</v>
      </c>
    </row>
    <row r="1225" spans="1:24" x14ac:dyDescent="0.25">
      <c r="A1225" s="7" t="str">
        <f t="shared" si="114"/>
        <v/>
      </c>
      <c r="B1225" s="4" t="str">
        <f>IF(copyYourOldExportHere!G1225="x",IF(copyYourOldExportHere!A1225="","",copyYourOldExportHere!A1225),"")</f>
        <v/>
      </c>
      <c r="C1225" s="4" t="str">
        <f>IF(copyYourOldExportHere!G1225="x",IF(copyYourOldExportHere!B1225="","",copyYourOldExportHere!B1225),"")</f>
        <v/>
      </c>
      <c r="D1225" s="4" t="str">
        <f>IF(copyYourOldExportHere!G1225="x",IF(copyYourOldExportHere!C1225="","",copyYourOldExportHere!C1225),"")</f>
        <v/>
      </c>
      <c r="E1225" s="4" t="str">
        <f>IF(copyYourOldExportHere!G1225="x",IF(copyYourOldExportHere!D1225="","",copyYourOldExportHere!D1225),"")</f>
        <v/>
      </c>
      <c r="F1225" s="4" t="str">
        <f>IF(copyYourOldExportHere!G1225="x",IF(copyYourOldExportHere!E1225="","",copyYourOldExportHere!E1225),"")</f>
        <v/>
      </c>
      <c r="G1225" s="4" t="str">
        <f>IF(copyYourOldExportHere!G1225="x",IF(copyYourOldExportHere!F1225="","",copyYourOldExportHere!F1225),"")</f>
        <v/>
      </c>
      <c r="H1225" s="4" t="str">
        <f>IF(copyYourOldExportHere!G1225="x",IF(copyYourOldExportHere!G1225="","",copyYourOldExportHere!G1225),"")</f>
        <v/>
      </c>
      <c r="I1225" s="4" t="str">
        <f>IF(copyYourOldExportHere!G1225="x",IF(copyYourOldExportHere!H1225="","",copyYourOldExportHere!H1225),"")</f>
        <v/>
      </c>
      <c r="J1225" s="4" t="str">
        <f>IF(copyYourOldExportHere!G1225="x",IF(copyYourOldExportHere!I1225="","",copyYourOldExportHere!I1225),"")</f>
        <v/>
      </c>
      <c r="K1225">
        <v>1224</v>
      </c>
      <c r="L1225" t="s">
        <v>28</v>
      </c>
      <c r="M1225" t="s">
        <v>1963</v>
      </c>
      <c r="N1225" t="s">
        <v>22</v>
      </c>
      <c r="O1225">
        <v>52</v>
      </c>
      <c r="P1225" t="s">
        <v>60</v>
      </c>
      <c r="Q1225" t="str">
        <f t="shared" si="115"/>
        <v/>
      </c>
      <c r="R1225" t="str">
        <f t="shared" si="116"/>
        <v/>
      </c>
      <c r="S1225" t="str">
        <f t="shared" si="117"/>
        <v/>
      </c>
      <c r="V1225" t="str">
        <f t="shared" si="118"/>
        <v>Rodriguez,RpSFN</v>
      </c>
      <c r="W1225" t="str">
        <f>IF(T1225&lt;&gt;"multiple",IF(ISERROR(VLOOKUP(SUBSTITUTE(SUBSTITUTE(V1225,"*","~*"),"+","~+"),playerChgs!G$2:H$411,2,FALSE)),"",VLOOKUP(SUBSTITUTE(SUBSTITUTE(V1225,"*","~*"),"+","~+"),playerChgs!G$2:H$411,2,FALSE)),"")</f>
        <v/>
      </c>
      <c r="X1225" t="str">
        <f t="shared" si="119"/>
        <v>Rodriguez,RpSFN</v>
      </c>
    </row>
    <row r="1226" spans="1:24" x14ac:dyDescent="0.25">
      <c r="A1226" s="7" t="str">
        <f t="shared" si="114"/>
        <v/>
      </c>
      <c r="B1226" s="4" t="str">
        <f>IF(copyYourOldExportHere!G1226="x",IF(copyYourOldExportHere!A1226="","",copyYourOldExportHere!A1226),"")</f>
        <v/>
      </c>
      <c r="C1226" s="4" t="str">
        <f>IF(copyYourOldExportHere!G1226="x",IF(copyYourOldExportHere!B1226="","",copyYourOldExportHere!B1226),"")</f>
        <v/>
      </c>
      <c r="D1226" s="4" t="str">
        <f>IF(copyYourOldExportHere!G1226="x",IF(copyYourOldExportHere!C1226="","",copyYourOldExportHere!C1226),"")</f>
        <v/>
      </c>
      <c r="E1226" s="4" t="str">
        <f>IF(copyYourOldExportHere!G1226="x",IF(copyYourOldExportHere!D1226="","",copyYourOldExportHere!D1226),"")</f>
        <v/>
      </c>
      <c r="F1226" s="4" t="str">
        <f>IF(copyYourOldExportHere!G1226="x",IF(copyYourOldExportHere!E1226="","",copyYourOldExportHere!E1226),"")</f>
        <v/>
      </c>
      <c r="G1226" s="4" t="str">
        <f>IF(copyYourOldExportHere!G1226="x",IF(copyYourOldExportHere!F1226="","",copyYourOldExportHere!F1226),"")</f>
        <v/>
      </c>
      <c r="H1226" s="4" t="str">
        <f>IF(copyYourOldExportHere!G1226="x",IF(copyYourOldExportHere!G1226="","",copyYourOldExportHere!G1226),"")</f>
        <v/>
      </c>
      <c r="I1226" s="4" t="str">
        <f>IF(copyYourOldExportHere!G1226="x",IF(copyYourOldExportHere!H1226="","",copyYourOldExportHere!H1226),"")</f>
        <v/>
      </c>
      <c r="J1226" s="4" t="str">
        <f>IF(copyYourOldExportHere!G1226="x",IF(copyYourOldExportHere!I1226="","",copyYourOldExportHere!I1226),"")</f>
        <v/>
      </c>
      <c r="K1226">
        <v>1225</v>
      </c>
      <c r="L1226" t="s">
        <v>49</v>
      </c>
      <c r="M1226" t="s">
        <v>894</v>
      </c>
      <c r="N1226" t="s">
        <v>22</v>
      </c>
      <c r="O1226">
        <v>87</v>
      </c>
      <c r="P1226" t="s">
        <v>339</v>
      </c>
      <c r="Q1226" t="str">
        <f t="shared" si="115"/>
        <v/>
      </c>
      <c r="R1226" t="str">
        <f t="shared" si="116"/>
        <v/>
      </c>
      <c r="S1226" t="str">
        <f t="shared" si="117"/>
        <v/>
      </c>
      <c r="V1226" t="str">
        <f t="shared" si="118"/>
        <v>Rodriguez,YpTOA</v>
      </c>
      <c r="W1226" t="str">
        <f>IF(T1226&lt;&gt;"multiple",IF(ISERROR(VLOOKUP(SUBSTITUTE(SUBSTITUTE(V1226,"*","~*"),"+","~+"),playerChgs!G$2:H$411,2,FALSE)),"",VLOOKUP(SUBSTITUTE(SUBSTITUTE(V1226,"*","~*"),"+","~+"),playerChgs!G$2:H$411,2,FALSE)),"")</f>
        <v/>
      </c>
      <c r="X1226" t="str">
        <f t="shared" si="119"/>
        <v>Rodriguez,YpTOA</v>
      </c>
    </row>
    <row r="1227" spans="1:24" x14ac:dyDescent="0.25">
      <c r="A1227" s="7" t="str">
        <f t="shared" si="114"/>
        <v/>
      </c>
      <c r="B1227" s="4" t="str">
        <f>IF(copyYourOldExportHere!G1227="x",IF(copyYourOldExportHere!A1227="","",copyYourOldExportHere!A1227),"")</f>
        <v/>
      </c>
      <c r="C1227" s="4" t="str">
        <f>IF(copyYourOldExportHere!G1227="x",IF(copyYourOldExportHere!B1227="","",copyYourOldExportHere!B1227),"")</f>
        <v/>
      </c>
      <c r="D1227" s="4" t="str">
        <f>IF(copyYourOldExportHere!G1227="x",IF(copyYourOldExportHere!C1227="","",copyYourOldExportHere!C1227),"")</f>
        <v/>
      </c>
      <c r="E1227" s="4" t="str">
        <f>IF(copyYourOldExportHere!G1227="x",IF(copyYourOldExportHere!D1227="","",copyYourOldExportHere!D1227),"")</f>
        <v/>
      </c>
      <c r="F1227" s="4" t="str">
        <f>IF(copyYourOldExportHere!G1227="x",IF(copyYourOldExportHere!E1227="","",copyYourOldExportHere!E1227),"")</f>
        <v/>
      </c>
      <c r="G1227" s="4" t="str">
        <f>IF(copyYourOldExportHere!G1227="x",IF(copyYourOldExportHere!F1227="","",copyYourOldExportHere!F1227),"")</f>
        <v/>
      </c>
      <c r="H1227" s="4" t="str">
        <f>IF(copyYourOldExportHere!G1227="x",IF(copyYourOldExportHere!G1227="","",copyYourOldExportHere!G1227),"")</f>
        <v/>
      </c>
      <c r="I1227" s="4" t="str">
        <f>IF(copyYourOldExportHere!G1227="x",IF(copyYourOldExportHere!H1227="","",copyYourOldExportHere!H1227),"")</f>
        <v/>
      </c>
      <c r="J1227" s="4" t="str">
        <f>IF(copyYourOldExportHere!G1227="x",IF(copyYourOldExportHere!I1227="","",copyYourOldExportHere!I1227),"")</f>
        <v/>
      </c>
      <c r="K1227">
        <v>1226</v>
      </c>
      <c r="L1227" t="s">
        <v>28</v>
      </c>
      <c r="M1227" t="s">
        <v>1150</v>
      </c>
      <c r="N1227" t="s">
        <v>22</v>
      </c>
      <c r="O1227">
        <v>70</v>
      </c>
      <c r="P1227" t="s">
        <v>66</v>
      </c>
      <c r="Q1227" t="str">
        <f t="shared" si="115"/>
        <v/>
      </c>
      <c r="R1227" t="str">
        <f t="shared" si="116"/>
        <v/>
      </c>
      <c r="S1227" t="str">
        <f t="shared" si="117"/>
        <v/>
      </c>
      <c r="V1227" t="str">
        <f t="shared" si="118"/>
        <v>Rogers*,TpSFN</v>
      </c>
      <c r="W1227" t="str">
        <f>IF(T1227&lt;&gt;"multiple",IF(ISERROR(VLOOKUP(SUBSTITUTE(SUBSTITUTE(V1227,"*","~*"),"+","~+"),playerChgs!G$2:H$411,2,FALSE)),"",VLOOKUP(SUBSTITUTE(SUBSTITUTE(V1227,"*","~*"),"+","~+"),playerChgs!G$2:H$411,2,FALSE)),"")</f>
        <v/>
      </c>
      <c r="X1227" t="str">
        <f t="shared" si="119"/>
        <v>Rogers*,TpSFN</v>
      </c>
    </row>
    <row r="1228" spans="1:24" x14ac:dyDescent="0.25">
      <c r="A1228" s="7" t="str">
        <f t="shared" si="114"/>
        <v/>
      </c>
      <c r="B1228" s="4" t="str">
        <f>IF(copyYourOldExportHere!G1228="x",IF(copyYourOldExportHere!A1228="","",copyYourOldExportHere!A1228),"")</f>
        <v/>
      </c>
      <c r="C1228" s="4" t="str">
        <f>IF(copyYourOldExportHere!G1228="x",IF(copyYourOldExportHere!B1228="","",copyYourOldExportHere!B1228),"")</f>
        <v/>
      </c>
      <c r="D1228" s="4" t="str">
        <f>IF(copyYourOldExportHere!G1228="x",IF(copyYourOldExportHere!C1228="","",copyYourOldExportHere!C1228),"")</f>
        <v/>
      </c>
      <c r="E1228" s="4" t="str">
        <f>IF(copyYourOldExportHere!G1228="x",IF(copyYourOldExportHere!D1228="","",copyYourOldExportHere!D1228),"")</f>
        <v/>
      </c>
      <c r="F1228" s="4" t="str">
        <f>IF(copyYourOldExportHere!G1228="x",IF(copyYourOldExportHere!E1228="","",copyYourOldExportHere!E1228),"")</f>
        <v/>
      </c>
      <c r="G1228" s="4" t="str">
        <f>IF(copyYourOldExportHere!G1228="x",IF(copyYourOldExportHere!F1228="","",copyYourOldExportHere!F1228),"")</f>
        <v/>
      </c>
      <c r="H1228" s="4" t="str">
        <f>IF(copyYourOldExportHere!G1228="x",IF(copyYourOldExportHere!G1228="","",copyYourOldExportHere!G1228),"")</f>
        <v/>
      </c>
      <c r="I1228" s="4" t="str">
        <f>IF(copyYourOldExportHere!G1228="x",IF(copyYourOldExportHere!H1228="","",copyYourOldExportHere!H1228),"")</f>
        <v/>
      </c>
      <c r="J1228" s="4" t="str">
        <f>IF(copyYourOldExportHere!G1228="x",IF(copyYourOldExportHere!I1228="","",copyYourOldExportHere!I1228),"")</f>
        <v/>
      </c>
      <c r="K1228">
        <v>1227</v>
      </c>
      <c r="L1228" t="s">
        <v>48</v>
      </c>
      <c r="M1228" t="s">
        <v>1151</v>
      </c>
      <c r="N1228" t="s">
        <v>27</v>
      </c>
      <c r="O1228">
        <v>310</v>
      </c>
      <c r="P1228" t="s">
        <v>1964</v>
      </c>
      <c r="Q1228" t="str">
        <f t="shared" si="115"/>
        <v/>
      </c>
      <c r="R1228" t="str">
        <f t="shared" si="116"/>
        <v/>
      </c>
      <c r="S1228" t="str">
        <f t="shared" si="117"/>
        <v/>
      </c>
      <c r="V1228" t="str">
        <f t="shared" si="118"/>
        <v>Rogers,JhDEA</v>
      </c>
      <c r="W1228" t="str">
        <f>IF(T1228&lt;&gt;"multiple",IF(ISERROR(VLOOKUP(SUBSTITUTE(SUBSTITUTE(V1228,"*","~*"),"+","~+"),playerChgs!G$2:H$411,2,FALSE)),"",VLOOKUP(SUBSTITUTE(SUBSTITUTE(V1228,"*","~*"),"+","~+"),playerChgs!G$2:H$411,2,FALSE)),"")</f>
        <v/>
      </c>
      <c r="X1228" t="str">
        <f t="shared" si="119"/>
        <v>Rogers,JhDEA</v>
      </c>
    </row>
    <row r="1229" spans="1:24" x14ac:dyDescent="0.25">
      <c r="A1229" s="7" t="str">
        <f t="shared" si="114"/>
        <v/>
      </c>
      <c r="B1229" s="4" t="str">
        <f>IF(copyYourOldExportHere!G1229="x",IF(copyYourOldExportHere!A1229="","",copyYourOldExportHere!A1229),"")</f>
        <v/>
      </c>
      <c r="C1229" s="4" t="str">
        <f>IF(copyYourOldExportHere!G1229="x",IF(copyYourOldExportHere!B1229="","",copyYourOldExportHere!B1229),"")</f>
        <v/>
      </c>
      <c r="D1229" s="4" t="str">
        <f>IF(copyYourOldExportHere!G1229="x",IF(copyYourOldExportHere!C1229="","",copyYourOldExportHere!C1229),"")</f>
        <v/>
      </c>
      <c r="E1229" s="4" t="str">
        <f>IF(copyYourOldExportHere!G1229="x",IF(copyYourOldExportHere!D1229="","",copyYourOldExportHere!D1229),"")</f>
        <v/>
      </c>
      <c r="F1229" s="4" t="str">
        <f>IF(copyYourOldExportHere!G1229="x",IF(copyYourOldExportHere!E1229="","",copyYourOldExportHere!E1229),"")</f>
        <v/>
      </c>
      <c r="G1229" s="4" t="str">
        <f>IF(copyYourOldExportHere!G1229="x",IF(copyYourOldExportHere!F1229="","",copyYourOldExportHere!F1229),"")</f>
        <v/>
      </c>
      <c r="H1229" s="4" t="str">
        <f>IF(copyYourOldExportHere!G1229="x",IF(copyYourOldExportHere!G1229="","",copyYourOldExportHere!G1229),"")</f>
        <v/>
      </c>
      <c r="I1229" s="4" t="str">
        <f>IF(copyYourOldExportHere!G1229="x",IF(copyYourOldExportHere!H1229="","",copyYourOldExportHere!H1229),"")</f>
        <v/>
      </c>
      <c r="J1229" s="4" t="str">
        <f>IF(copyYourOldExportHere!G1229="x",IF(copyYourOldExportHere!I1229="","",copyYourOldExportHere!I1229),"")</f>
        <v/>
      </c>
      <c r="K1229">
        <v>1228</v>
      </c>
      <c r="L1229" t="s">
        <v>46</v>
      </c>
      <c r="M1229" t="s">
        <v>1965</v>
      </c>
      <c r="N1229" t="s">
        <v>22</v>
      </c>
      <c r="O1229">
        <v>11</v>
      </c>
      <c r="P1229" t="s">
        <v>71</v>
      </c>
      <c r="Q1229" t="str">
        <f t="shared" si="115"/>
        <v/>
      </c>
      <c r="R1229" t="str">
        <f t="shared" si="116"/>
        <v/>
      </c>
      <c r="S1229" t="str">
        <f t="shared" si="117"/>
        <v/>
      </c>
      <c r="T1229" t="s">
        <v>6</v>
      </c>
      <c r="V1229" t="str">
        <f t="shared" si="118"/>
        <v>Rogers,J*pCON</v>
      </c>
      <c r="W1229" t="str">
        <f>IF(T1229&lt;&gt;"multiple",IF(ISERROR(VLOOKUP(SUBSTITUTE(SUBSTITUTE(V1229,"*","~*"),"+","~+"),playerChgs!G$2:H$411,2,FALSE)),"",VLOOKUP(SUBSTITUTE(SUBSTITUTE(V1229,"*","~*"),"+","~+"),playerChgs!G$2:H$411,2,FALSE)),"")</f>
        <v/>
      </c>
      <c r="X1229" t="str">
        <f t="shared" si="119"/>
        <v>Rogers,J*pCON</v>
      </c>
    </row>
    <row r="1230" spans="1:24" x14ac:dyDescent="0.25">
      <c r="A1230" s="7" t="str">
        <f t="shared" si="114"/>
        <v/>
      </c>
      <c r="B1230" s="4" t="str">
        <f>IF(copyYourOldExportHere!G1230="x",IF(copyYourOldExportHere!A1230="","",copyYourOldExportHere!A1230),"")</f>
        <v/>
      </c>
      <c r="C1230" s="4" t="str">
        <f>IF(copyYourOldExportHere!G1230="x",IF(copyYourOldExportHere!B1230="","",copyYourOldExportHere!B1230),"")</f>
        <v/>
      </c>
      <c r="D1230" s="4" t="str">
        <f>IF(copyYourOldExportHere!G1230="x",IF(copyYourOldExportHere!C1230="","",copyYourOldExportHere!C1230),"")</f>
        <v/>
      </c>
      <c r="E1230" s="4" t="str">
        <f>IF(copyYourOldExportHere!G1230="x",IF(copyYourOldExportHere!D1230="","",copyYourOldExportHere!D1230),"")</f>
        <v/>
      </c>
      <c r="F1230" s="4" t="str">
        <f>IF(copyYourOldExportHere!G1230="x",IF(copyYourOldExportHere!E1230="","",copyYourOldExportHere!E1230),"")</f>
        <v/>
      </c>
      <c r="G1230" s="4" t="str">
        <f>IF(copyYourOldExportHere!G1230="x",IF(copyYourOldExportHere!F1230="","",copyYourOldExportHere!F1230),"")</f>
        <v/>
      </c>
      <c r="H1230" s="4" t="str">
        <f>IF(copyYourOldExportHere!G1230="x",IF(copyYourOldExportHere!G1230="","",copyYourOldExportHere!G1230),"")</f>
        <v/>
      </c>
      <c r="I1230" s="4" t="str">
        <f>IF(copyYourOldExportHere!G1230="x",IF(copyYourOldExportHere!H1230="","",copyYourOldExportHere!H1230),"")</f>
        <v/>
      </c>
      <c r="J1230" s="4" t="str">
        <f>IF(copyYourOldExportHere!G1230="x",IF(copyYourOldExportHere!I1230="","",copyYourOldExportHere!I1230),"")</f>
        <v/>
      </c>
      <c r="K1230">
        <v>1229</v>
      </c>
      <c r="L1230" t="s">
        <v>35</v>
      </c>
      <c r="M1230" t="s">
        <v>301</v>
      </c>
      <c r="N1230" t="s">
        <v>22</v>
      </c>
      <c r="O1230">
        <v>124</v>
      </c>
      <c r="P1230" t="s">
        <v>69</v>
      </c>
      <c r="Q1230" t="str">
        <f t="shared" si="115"/>
        <v/>
      </c>
      <c r="R1230" t="str">
        <f t="shared" si="116"/>
        <v/>
      </c>
      <c r="S1230" t="str">
        <f t="shared" si="117"/>
        <v/>
      </c>
      <c r="V1230" t="str">
        <f t="shared" si="118"/>
        <v>Rogers,T*pBAA</v>
      </c>
      <c r="W1230" t="str">
        <f>IF(T1230&lt;&gt;"multiple",IF(ISERROR(VLOOKUP(SUBSTITUTE(SUBSTITUTE(V1230,"*","~*"),"+","~+"),playerChgs!G$2:H$411,2,FALSE)),"",VLOOKUP(SUBSTITUTE(SUBSTITUTE(V1230,"*","~*"),"+","~+"),playerChgs!G$2:H$411,2,FALSE)),"")</f>
        <v/>
      </c>
      <c r="X1230" t="str">
        <f t="shared" si="119"/>
        <v>Rogers,T*pBAA</v>
      </c>
    </row>
    <row r="1231" spans="1:24" x14ac:dyDescent="0.25">
      <c r="A1231" s="7" t="str">
        <f t="shared" si="114"/>
        <v/>
      </c>
      <c r="B1231" s="4" t="str">
        <f>IF(copyYourOldExportHere!G1231="x",IF(copyYourOldExportHere!A1231="","",copyYourOldExportHere!A1231),"")</f>
        <v/>
      </c>
      <c r="C1231" s="4" t="str">
        <f>IF(copyYourOldExportHere!G1231="x",IF(copyYourOldExportHere!B1231="","",copyYourOldExportHere!B1231),"")</f>
        <v/>
      </c>
      <c r="D1231" s="4" t="str">
        <f>IF(copyYourOldExportHere!G1231="x",IF(copyYourOldExportHere!C1231="","",copyYourOldExportHere!C1231),"")</f>
        <v/>
      </c>
      <c r="E1231" s="4" t="str">
        <f>IF(copyYourOldExportHere!G1231="x",IF(copyYourOldExportHere!D1231="","",copyYourOldExportHere!D1231),"")</f>
        <v/>
      </c>
      <c r="F1231" s="4" t="str">
        <f>IF(copyYourOldExportHere!G1231="x",IF(copyYourOldExportHere!E1231="","",copyYourOldExportHere!E1231),"")</f>
        <v/>
      </c>
      <c r="G1231" s="4" t="str">
        <f>IF(copyYourOldExportHere!G1231="x",IF(copyYourOldExportHere!F1231="","",copyYourOldExportHere!F1231),"")</f>
        <v/>
      </c>
      <c r="H1231" s="4" t="str">
        <f>IF(copyYourOldExportHere!G1231="x",IF(copyYourOldExportHere!G1231="","",copyYourOldExportHere!G1231),"")</f>
        <v/>
      </c>
      <c r="I1231" s="4" t="str">
        <f>IF(copyYourOldExportHere!G1231="x",IF(copyYourOldExportHere!H1231="","",copyYourOldExportHere!H1231),"")</f>
        <v/>
      </c>
      <c r="J1231" s="4" t="str">
        <f>IF(copyYourOldExportHere!G1231="x",IF(copyYourOldExportHere!I1231="","",copyYourOldExportHere!I1231),"")</f>
        <v/>
      </c>
      <c r="K1231">
        <v>1230</v>
      </c>
      <c r="L1231" t="s">
        <v>102</v>
      </c>
      <c r="M1231" t="s">
        <v>301</v>
      </c>
      <c r="N1231" t="s">
        <v>22</v>
      </c>
      <c r="O1231">
        <v>105</v>
      </c>
      <c r="P1231" t="s">
        <v>69</v>
      </c>
      <c r="Q1231" t="str">
        <f t="shared" si="115"/>
        <v/>
      </c>
      <c r="R1231" t="str">
        <f t="shared" si="116"/>
        <v/>
      </c>
      <c r="S1231" t="str">
        <f t="shared" si="117"/>
        <v/>
      </c>
      <c r="T1231" t="s">
        <v>7</v>
      </c>
      <c r="V1231" t="str">
        <f t="shared" si="118"/>
        <v>Rogers,T*pMMN</v>
      </c>
      <c r="W1231" t="str">
        <f>IF(T1231&lt;&gt;"multiple",IF(ISERROR(VLOOKUP(SUBSTITUTE(SUBSTITUTE(V1231,"*","~*"),"+","~+"),playerChgs!G$2:H$411,2,FALSE)),"",VLOOKUP(SUBSTITUTE(SUBSTITUTE(V1231,"*","~*"),"+","~+"),playerChgs!G$2:H$411,2,FALSE)),"")</f>
        <v/>
      </c>
      <c r="X1231" t="str">
        <f t="shared" si="119"/>
        <v>Rogers,T*pMMN</v>
      </c>
    </row>
    <row r="1232" spans="1:24" x14ac:dyDescent="0.25">
      <c r="A1232" s="7" t="str">
        <f t="shared" si="114"/>
        <v/>
      </c>
      <c r="B1232" s="4" t="str">
        <f>IF(copyYourOldExportHere!G1232="x",IF(copyYourOldExportHere!A1232="","",copyYourOldExportHere!A1232),"")</f>
        <v/>
      </c>
      <c r="C1232" s="4" t="str">
        <f>IF(copyYourOldExportHere!G1232="x",IF(copyYourOldExportHere!B1232="","",copyYourOldExportHere!B1232),"")</f>
        <v/>
      </c>
      <c r="D1232" s="4" t="str">
        <f>IF(copyYourOldExportHere!G1232="x",IF(copyYourOldExportHere!C1232="","",copyYourOldExportHere!C1232),"")</f>
        <v/>
      </c>
      <c r="E1232" s="4" t="str">
        <f>IF(copyYourOldExportHere!G1232="x",IF(copyYourOldExportHere!D1232="","",copyYourOldExportHere!D1232),"")</f>
        <v/>
      </c>
      <c r="F1232" s="4" t="str">
        <f>IF(copyYourOldExportHere!G1232="x",IF(copyYourOldExportHere!E1232="","",copyYourOldExportHere!E1232),"")</f>
        <v/>
      </c>
      <c r="G1232" s="4" t="str">
        <f>IF(copyYourOldExportHere!G1232="x",IF(copyYourOldExportHere!F1232="","",copyYourOldExportHere!F1232),"")</f>
        <v/>
      </c>
      <c r="H1232" s="4" t="str">
        <f>IF(copyYourOldExportHere!G1232="x",IF(copyYourOldExportHere!G1232="","",copyYourOldExportHere!G1232),"")</f>
        <v/>
      </c>
      <c r="I1232" s="4" t="str">
        <f>IF(copyYourOldExportHere!G1232="x",IF(copyYourOldExportHere!H1232="","",copyYourOldExportHere!H1232),"")</f>
        <v/>
      </c>
      <c r="J1232" s="4" t="str">
        <f>IF(copyYourOldExportHere!G1232="x",IF(copyYourOldExportHere!I1232="","",copyYourOldExportHere!I1232),"")</f>
        <v/>
      </c>
      <c r="K1232">
        <v>1231</v>
      </c>
      <c r="L1232" t="s">
        <v>28</v>
      </c>
      <c r="M1232" t="s">
        <v>301</v>
      </c>
      <c r="N1232" t="s">
        <v>22</v>
      </c>
      <c r="O1232">
        <v>60</v>
      </c>
      <c r="P1232" t="s">
        <v>62</v>
      </c>
      <c r="Q1232" t="str">
        <f t="shared" si="115"/>
        <v/>
      </c>
      <c r="R1232" t="str">
        <f t="shared" si="116"/>
        <v/>
      </c>
      <c r="S1232" t="str">
        <f t="shared" si="117"/>
        <v/>
      </c>
      <c r="V1232" t="str">
        <f t="shared" si="118"/>
        <v>Rogers,T*pSFN</v>
      </c>
      <c r="W1232" t="str">
        <f>IF(T1232&lt;&gt;"multiple",IF(ISERROR(VLOOKUP(SUBSTITUTE(SUBSTITUTE(V1232,"*","~*"),"+","~+"),playerChgs!G$2:H$411,2,FALSE)),"",VLOOKUP(SUBSTITUTE(SUBSTITUTE(V1232,"*","~*"),"+","~+"),playerChgs!G$2:H$411,2,FALSE)),"")</f>
        <v/>
      </c>
      <c r="X1232" t="str">
        <f t="shared" si="119"/>
        <v>Rogers,T*pSFN</v>
      </c>
    </row>
    <row r="1233" spans="1:24" x14ac:dyDescent="0.25">
      <c r="A1233" s="7" t="str">
        <f t="shared" si="114"/>
        <v/>
      </c>
      <c r="B1233" s="4" t="str">
        <f>IF(copyYourOldExportHere!G1233="x",IF(copyYourOldExportHere!A1233="","",copyYourOldExportHere!A1233),"")</f>
        <v/>
      </c>
      <c r="C1233" s="4" t="str">
        <f>IF(copyYourOldExportHere!G1233="x",IF(copyYourOldExportHere!B1233="","",copyYourOldExportHere!B1233),"")</f>
        <v/>
      </c>
      <c r="D1233" s="4" t="str">
        <f>IF(copyYourOldExportHere!G1233="x",IF(copyYourOldExportHere!C1233="","",copyYourOldExportHere!C1233),"")</f>
        <v/>
      </c>
      <c r="E1233" s="4" t="str">
        <f>IF(copyYourOldExportHere!G1233="x",IF(copyYourOldExportHere!D1233="","",copyYourOldExportHere!D1233),"")</f>
        <v/>
      </c>
      <c r="F1233" s="4" t="str">
        <f>IF(copyYourOldExportHere!G1233="x",IF(copyYourOldExportHere!E1233="","",copyYourOldExportHere!E1233),"")</f>
        <v/>
      </c>
      <c r="G1233" s="4" t="str">
        <f>IF(copyYourOldExportHere!G1233="x",IF(copyYourOldExportHere!F1233="","",copyYourOldExportHere!F1233),"")</f>
        <v/>
      </c>
      <c r="H1233" s="4" t="str">
        <f>IF(copyYourOldExportHere!G1233="x",IF(copyYourOldExportHere!G1233="","",copyYourOldExportHere!G1233),"")</f>
        <v/>
      </c>
      <c r="I1233" s="4" t="str">
        <f>IF(copyYourOldExportHere!G1233="x",IF(copyYourOldExportHere!H1233="","",copyYourOldExportHere!H1233),"")</f>
        <v/>
      </c>
      <c r="J1233" s="4" t="str">
        <f>IF(copyYourOldExportHere!G1233="x",IF(copyYourOldExportHere!I1233="","",copyYourOldExportHere!I1233),"")</f>
        <v/>
      </c>
      <c r="K1233">
        <v>1232</v>
      </c>
      <c r="L1233" t="s">
        <v>35</v>
      </c>
      <c r="M1233" t="s">
        <v>301</v>
      </c>
      <c r="N1233" t="s">
        <v>22</v>
      </c>
      <c r="O1233">
        <v>19</v>
      </c>
      <c r="P1233" t="s">
        <v>69</v>
      </c>
      <c r="Q1233" t="str">
        <f t="shared" si="115"/>
        <v/>
      </c>
      <c r="R1233" t="str">
        <f t="shared" si="116"/>
        <v/>
      </c>
      <c r="S1233" t="str">
        <f t="shared" si="117"/>
        <v/>
      </c>
      <c r="T1233" t="s">
        <v>7</v>
      </c>
      <c r="V1233" t="str">
        <f t="shared" si="118"/>
        <v>Rogers,T*pBAA</v>
      </c>
      <c r="W1233" t="str">
        <f>IF(T1233&lt;&gt;"multiple",IF(ISERROR(VLOOKUP(SUBSTITUTE(SUBSTITUTE(V1233,"*","~*"),"+","~+"),playerChgs!G$2:H$411,2,FALSE)),"",VLOOKUP(SUBSTITUTE(SUBSTITUTE(V1233,"*","~*"),"+","~+"),playerChgs!G$2:H$411,2,FALSE)),"")</f>
        <v/>
      </c>
      <c r="X1233" t="str">
        <f t="shared" si="119"/>
        <v>Rogers,T*pBAA</v>
      </c>
    </row>
    <row r="1234" spans="1:24" x14ac:dyDescent="0.25">
      <c r="A1234" s="7" t="str">
        <f t="shared" si="114"/>
        <v/>
      </c>
      <c r="B1234" s="4" t="str">
        <f>IF(copyYourOldExportHere!G1234="x",IF(copyYourOldExportHere!A1234="","",copyYourOldExportHere!A1234),"")</f>
        <v/>
      </c>
      <c r="C1234" s="4" t="str">
        <f>IF(copyYourOldExportHere!G1234="x",IF(copyYourOldExportHere!B1234="","",copyYourOldExportHere!B1234),"")</f>
        <v/>
      </c>
      <c r="D1234" s="4" t="str">
        <f>IF(copyYourOldExportHere!G1234="x",IF(copyYourOldExportHere!C1234="","",copyYourOldExportHere!C1234),"")</f>
        <v/>
      </c>
      <c r="E1234" s="4" t="str">
        <f>IF(copyYourOldExportHere!G1234="x",IF(copyYourOldExportHere!D1234="","",copyYourOldExportHere!D1234),"")</f>
        <v/>
      </c>
      <c r="F1234" s="4" t="str">
        <f>IF(copyYourOldExportHere!G1234="x",IF(copyYourOldExportHere!E1234="","",copyYourOldExportHere!E1234),"")</f>
        <v/>
      </c>
      <c r="G1234" s="4" t="str">
        <f>IF(copyYourOldExportHere!G1234="x",IF(copyYourOldExportHere!F1234="","",copyYourOldExportHere!F1234),"")</f>
        <v/>
      </c>
      <c r="H1234" s="4" t="str">
        <f>IF(copyYourOldExportHere!G1234="x",IF(copyYourOldExportHere!G1234="","",copyYourOldExportHere!G1234),"")</f>
        <v/>
      </c>
      <c r="I1234" s="4" t="str">
        <f>IF(copyYourOldExportHere!G1234="x",IF(copyYourOldExportHere!H1234="","",copyYourOldExportHere!H1234),"")</f>
        <v/>
      </c>
      <c r="J1234" s="4" t="str">
        <f>IF(copyYourOldExportHere!G1234="x",IF(copyYourOldExportHere!I1234="","",copyYourOldExportHere!I1234),"")</f>
        <v/>
      </c>
      <c r="K1234">
        <v>1233</v>
      </c>
      <c r="L1234" t="s">
        <v>38</v>
      </c>
      <c r="M1234" t="s">
        <v>1152</v>
      </c>
      <c r="N1234" t="s">
        <v>27</v>
      </c>
      <c r="O1234">
        <v>338</v>
      </c>
      <c r="P1234" t="s">
        <v>1966</v>
      </c>
      <c r="Q1234" t="str">
        <f t="shared" si="115"/>
        <v/>
      </c>
      <c r="R1234" t="str">
        <f t="shared" si="116"/>
        <v/>
      </c>
      <c r="S1234" t="str">
        <f t="shared" si="117"/>
        <v/>
      </c>
      <c r="V1234" t="str">
        <f t="shared" si="118"/>
        <v>Rojas,JhPHN</v>
      </c>
      <c r="W1234" t="str">
        <f>IF(T1234&lt;&gt;"multiple",IF(ISERROR(VLOOKUP(SUBSTITUTE(SUBSTITUTE(V1234,"*","~*"),"+","~+"),playerChgs!G$2:H$411,2,FALSE)),"",VLOOKUP(SUBSTITUTE(SUBSTITUTE(V1234,"*","~*"),"+","~+"),playerChgs!G$2:H$411,2,FALSE)),"")</f>
        <v/>
      </c>
      <c r="X1234" t="str">
        <f t="shared" si="119"/>
        <v>Rojas,JhPHN</v>
      </c>
    </row>
    <row r="1235" spans="1:24" x14ac:dyDescent="0.25">
      <c r="A1235" s="7" t="str">
        <f t="shared" si="114"/>
        <v/>
      </c>
      <c r="B1235" s="4" t="str">
        <f>IF(copyYourOldExportHere!G1235="x",IF(copyYourOldExportHere!A1235="","",copyYourOldExportHere!A1235),"")</f>
        <v/>
      </c>
      <c r="C1235" s="4" t="str">
        <f>IF(copyYourOldExportHere!G1235="x",IF(copyYourOldExportHere!B1235="","",copyYourOldExportHere!B1235),"")</f>
        <v/>
      </c>
      <c r="D1235" s="4" t="str">
        <f>IF(copyYourOldExportHere!G1235="x",IF(copyYourOldExportHere!C1235="","",copyYourOldExportHere!C1235),"")</f>
        <v/>
      </c>
      <c r="E1235" s="4" t="str">
        <f>IF(copyYourOldExportHere!G1235="x",IF(copyYourOldExportHere!D1235="","",copyYourOldExportHere!D1235),"")</f>
        <v/>
      </c>
      <c r="F1235" s="4" t="str">
        <f>IF(copyYourOldExportHere!G1235="x",IF(copyYourOldExportHere!E1235="","",copyYourOldExportHere!E1235),"")</f>
        <v/>
      </c>
      <c r="G1235" s="4" t="str">
        <f>IF(copyYourOldExportHere!G1235="x",IF(copyYourOldExportHere!F1235="","",copyYourOldExportHere!F1235),"")</f>
        <v/>
      </c>
      <c r="H1235" s="4" t="str">
        <f>IF(copyYourOldExportHere!G1235="x",IF(copyYourOldExportHere!G1235="","",copyYourOldExportHere!G1235),"")</f>
        <v/>
      </c>
      <c r="I1235" s="4" t="str">
        <f>IF(copyYourOldExportHere!G1235="x",IF(copyYourOldExportHere!H1235="","",copyYourOldExportHere!H1235),"")</f>
        <v/>
      </c>
      <c r="J1235" s="4" t="str">
        <f>IF(copyYourOldExportHere!G1235="x",IF(copyYourOldExportHere!I1235="","",copyYourOldExportHere!I1235),"")</f>
        <v/>
      </c>
      <c r="K1235">
        <v>1234</v>
      </c>
      <c r="L1235" t="s">
        <v>41</v>
      </c>
      <c r="M1235" t="s">
        <v>479</v>
      </c>
      <c r="N1235" t="s">
        <v>27</v>
      </c>
      <c r="O1235">
        <v>422</v>
      </c>
      <c r="P1235" t="s">
        <v>1967</v>
      </c>
      <c r="Q1235" t="str">
        <f t="shared" si="115"/>
        <v/>
      </c>
      <c r="R1235" t="str">
        <f t="shared" si="116"/>
        <v/>
      </c>
      <c r="S1235" t="str">
        <f t="shared" si="117"/>
        <v/>
      </c>
      <c r="V1235" t="str">
        <f t="shared" si="118"/>
        <v>Rojas,J*hSEA</v>
      </c>
      <c r="W1235" t="str">
        <f>IF(T1235&lt;&gt;"multiple",IF(ISERROR(VLOOKUP(SUBSTITUTE(SUBSTITUTE(V1235,"*","~*"),"+","~+"),playerChgs!G$2:H$411,2,FALSE)),"",VLOOKUP(SUBSTITUTE(SUBSTITUTE(V1235,"*","~*"),"+","~+"),playerChgs!G$2:H$411,2,FALSE)),"")</f>
        <v/>
      </c>
      <c r="X1235" t="str">
        <f t="shared" si="119"/>
        <v>Rojas,J*hSEA</v>
      </c>
    </row>
    <row r="1236" spans="1:24" x14ac:dyDescent="0.25">
      <c r="A1236" s="7" t="str">
        <f t="shared" si="114"/>
        <v/>
      </c>
      <c r="B1236" s="4" t="str">
        <f>IF(copyYourOldExportHere!G1236="x",IF(copyYourOldExportHere!A1236="","",copyYourOldExportHere!A1236),"")</f>
        <v/>
      </c>
      <c r="C1236" s="4" t="str">
        <f>IF(copyYourOldExportHere!G1236="x",IF(copyYourOldExportHere!B1236="","",copyYourOldExportHere!B1236),"")</f>
        <v/>
      </c>
      <c r="D1236" s="4" t="str">
        <f>IF(copyYourOldExportHere!G1236="x",IF(copyYourOldExportHere!C1236="","",copyYourOldExportHere!C1236),"")</f>
        <v/>
      </c>
      <c r="E1236" s="4" t="str">
        <f>IF(copyYourOldExportHere!G1236="x",IF(copyYourOldExportHere!D1236="","",copyYourOldExportHere!D1236),"")</f>
        <v/>
      </c>
      <c r="F1236" s="4" t="str">
        <f>IF(copyYourOldExportHere!G1236="x",IF(copyYourOldExportHere!E1236="","",copyYourOldExportHere!E1236),"")</f>
        <v/>
      </c>
      <c r="G1236" s="4" t="str">
        <f>IF(copyYourOldExportHere!G1236="x",IF(copyYourOldExportHere!F1236="","",copyYourOldExportHere!F1236),"")</f>
        <v/>
      </c>
      <c r="H1236" s="4" t="str">
        <f>IF(copyYourOldExportHere!G1236="x",IF(copyYourOldExportHere!G1236="","",copyYourOldExportHere!G1236),"")</f>
        <v/>
      </c>
      <c r="I1236" s="4" t="str">
        <f>IF(copyYourOldExportHere!G1236="x",IF(copyYourOldExportHere!H1236="","",copyYourOldExportHere!H1236),"")</f>
        <v/>
      </c>
      <c r="J1236" s="4" t="str">
        <f>IF(copyYourOldExportHere!G1236="x",IF(copyYourOldExportHere!I1236="","",copyYourOldExportHere!I1236),"")</f>
        <v/>
      </c>
      <c r="K1236">
        <v>1235</v>
      </c>
      <c r="L1236" t="s">
        <v>29</v>
      </c>
      <c r="M1236" t="s">
        <v>174</v>
      </c>
      <c r="N1236" t="s">
        <v>27</v>
      </c>
      <c r="O1236">
        <v>307</v>
      </c>
      <c r="P1236" t="s">
        <v>1968</v>
      </c>
      <c r="Q1236" t="str">
        <f t="shared" si="115"/>
        <v/>
      </c>
      <c r="R1236" t="str">
        <f t="shared" si="116"/>
        <v/>
      </c>
      <c r="S1236" t="str">
        <f t="shared" si="117"/>
        <v/>
      </c>
      <c r="V1236" t="str">
        <f t="shared" si="118"/>
        <v>Rojas,MhLAN</v>
      </c>
      <c r="W1236" t="str">
        <f>IF(T1236&lt;&gt;"multiple",IF(ISERROR(VLOOKUP(SUBSTITUTE(SUBSTITUTE(V1236,"*","~*"),"+","~+"),playerChgs!G$2:H$411,2,FALSE)),"",VLOOKUP(SUBSTITUTE(SUBSTITUTE(V1236,"*","~*"),"+","~+"),playerChgs!G$2:H$411,2,FALSE)),"")</f>
        <v/>
      </c>
      <c r="X1236" t="str">
        <f t="shared" si="119"/>
        <v>Rojas,MhLAN</v>
      </c>
    </row>
    <row r="1237" spans="1:24" x14ac:dyDescent="0.25">
      <c r="A1237" s="7" t="str">
        <f t="shared" si="114"/>
        <v/>
      </c>
      <c r="B1237" s="4" t="str">
        <f>IF(copyYourOldExportHere!G1237="x",IF(copyYourOldExportHere!A1237="","",copyYourOldExportHere!A1237),"")</f>
        <v/>
      </c>
      <c r="C1237" s="4" t="str">
        <f>IF(copyYourOldExportHere!G1237="x",IF(copyYourOldExportHere!B1237="","",copyYourOldExportHere!B1237),"")</f>
        <v/>
      </c>
      <c r="D1237" s="4" t="str">
        <f>IF(copyYourOldExportHere!G1237="x",IF(copyYourOldExportHere!C1237="","",copyYourOldExportHere!C1237),"")</f>
        <v/>
      </c>
      <c r="E1237" s="4" t="str">
        <f>IF(copyYourOldExportHere!G1237="x",IF(copyYourOldExportHere!D1237="","",copyYourOldExportHere!D1237),"")</f>
        <v/>
      </c>
      <c r="F1237" s="4" t="str">
        <f>IF(copyYourOldExportHere!G1237="x",IF(copyYourOldExportHere!E1237="","",copyYourOldExportHere!E1237),"")</f>
        <v/>
      </c>
      <c r="G1237" s="4" t="str">
        <f>IF(copyYourOldExportHere!G1237="x",IF(copyYourOldExportHere!F1237="","",copyYourOldExportHere!F1237),"")</f>
        <v/>
      </c>
      <c r="H1237" s="4" t="str">
        <f>IF(copyYourOldExportHere!G1237="x",IF(copyYourOldExportHere!G1237="","",copyYourOldExportHere!G1237),"")</f>
        <v/>
      </c>
      <c r="I1237" s="4" t="str">
        <f>IF(copyYourOldExportHere!G1237="x",IF(copyYourOldExportHere!H1237="","",copyYourOldExportHere!H1237),"")</f>
        <v/>
      </c>
      <c r="J1237" s="4" t="str">
        <f>IF(copyYourOldExportHere!G1237="x",IF(copyYourOldExportHere!I1237="","",copyYourOldExportHere!I1237),"")</f>
        <v/>
      </c>
      <c r="K1237">
        <v>1236</v>
      </c>
      <c r="L1237" t="s">
        <v>30</v>
      </c>
      <c r="M1237" t="s">
        <v>1969</v>
      </c>
      <c r="N1237" t="s">
        <v>27</v>
      </c>
      <c r="O1237">
        <v>1</v>
      </c>
      <c r="P1237" t="s">
        <v>1970</v>
      </c>
      <c r="Q1237" t="str">
        <f t="shared" si="115"/>
        <v/>
      </c>
      <c r="R1237" t="str">
        <f t="shared" si="116"/>
        <v/>
      </c>
      <c r="S1237" t="str">
        <f t="shared" si="117"/>
        <v/>
      </c>
      <c r="T1237" t="s">
        <v>6</v>
      </c>
      <c r="V1237" t="str">
        <f t="shared" si="118"/>
        <v>Roller,ChMLN</v>
      </c>
      <c r="W1237" t="str">
        <f>IF(T1237&lt;&gt;"multiple",IF(ISERROR(VLOOKUP(SUBSTITUTE(SUBSTITUTE(V1237,"*","~*"),"+","~+"),playerChgs!G$2:H$411,2,FALSE)),"",VLOOKUP(SUBSTITUTE(SUBSTITUTE(V1237,"*","~*"),"+","~+"),playerChgs!G$2:H$411,2,FALSE)),"")</f>
        <v/>
      </c>
      <c r="X1237" t="str">
        <f t="shared" si="119"/>
        <v>Roller,ChMLN</v>
      </c>
    </row>
    <row r="1238" spans="1:24" x14ac:dyDescent="0.25">
      <c r="A1238" s="7" t="str">
        <f t="shared" si="114"/>
        <v/>
      </c>
      <c r="B1238" s="4" t="str">
        <f>IF(copyYourOldExportHere!G1238="x",IF(copyYourOldExportHere!A1238="","",copyYourOldExportHere!A1238),"")</f>
        <v/>
      </c>
      <c r="C1238" s="4" t="str">
        <f>IF(copyYourOldExportHere!G1238="x",IF(copyYourOldExportHere!B1238="","",copyYourOldExportHere!B1238),"")</f>
        <v/>
      </c>
      <c r="D1238" s="4" t="str">
        <f>IF(copyYourOldExportHere!G1238="x",IF(copyYourOldExportHere!C1238="","",copyYourOldExportHere!C1238),"")</f>
        <v/>
      </c>
      <c r="E1238" s="4" t="str">
        <f>IF(copyYourOldExportHere!G1238="x",IF(copyYourOldExportHere!D1238="","",copyYourOldExportHere!D1238),"")</f>
        <v/>
      </c>
      <c r="F1238" s="4" t="str">
        <f>IF(copyYourOldExportHere!G1238="x",IF(copyYourOldExportHere!E1238="","",copyYourOldExportHere!E1238),"")</f>
        <v/>
      </c>
      <c r="G1238" s="4" t="str">
        <f>IF(copyYourOldExportHere!G1238="x",IF(copyYourOldExportHere!F1238="","",copyYourOldExportHere!F1238),"")</f>
        <v/>
      </c>
      <c r="H1238" s="4" t="str">
        <f>IF(copyYourOldExportHere!G1238="x",IF(copyYourOldExportHere!G1238="","",copyYourOldExportHere!G1238),"")</f>
        <v/>
      </c>
      <c r="I1238" s="4" t="str">
        <f>IF(copyYourOldExportHere!G1238="x",IF(copyYourOldExportHere!H1238="","",copyYourOldExportHere!H1238),"")</f>
        <v/>
      </c>
      <c r="J1238" s="4" t="str">
        <f>IF(copyYourOldExportHere!G1238="x",IF(copyYourOldExportHere!I1238="","",copyYourOldExportHere!I1238),"")</f>
        <v/>
      </c>
      <c r="K1238">
        <v>1237</v>
      </c>
      <c r="L1238" t="s">
        <v>49</v>
      </c>
      <c r="M1238" t="s">
        <v>480</v>
      </c>
      <c r="N1238" t="s">
        <v>22</v>
      </c>
      <c r="O1238">
        <v>14</v>
      </c>
      <c r="P1238" t="s">
        <v>61</v>
      </c>
      <c r="Q1238" t="str">
        <f t="shared" si="115"/>
        <v/>
      </c>
      <c r="R1238" t="str">
        <f t="shared" si="116"/>
        <v/>
      </c>
      <c r="S1238" t="str">
        <f t="shared" si="117"/>
        <v/>
      </c>
      <c r="V1238" t="str">
        <f t="shared" si="118"/>
        <v>Romano,JpTOA</v>
      </c>
      <c r="W1238" t="str">
        <f>IF(T1238&lt;&gt;"multiple",IF(ISERROR(VLOOKUP(SUBSTITUTE(SUBSTITUTE(V1238,"*","~*"),"+","~+"),playerChgs!G$2:H$411,2,FALSE)),"",VLOOKUP(SUBSTITUTE(SUBSTITUTE(V1238,"*","~*"),"+","~+"),playerChgs!G$2:H$411,2,FALSE)),"")</f>
        <v/>
      </c>
      <c r="X1238" t="str">
        <f t="shared" si="119"/>
        <v>Romano,JpTOA</v>
      </c>
    </row>
    <row r="1239" spans="1:24" x14ac:dyDescent="0.25">
      <c r="A1239" s="7" t="str">
        <f t="shared" si="114"/>
        <v/>
      </c>
      <c r="B1239" s="4" t="str">
        <f>IF(copyYourOldExportHere!G1239="x",IF(copyYourOldExportHere!A1239="","",copyYourOldExportHere!A1239),"")</f>
        <v/>
      </c>
      <c r="C1239" s="4" t="str">
        <f>IF(copyYourOldExportHere!G1239="x",IF(copyYourOldExportHere!B1239="","",copyYourOldExportHere!B1239),"")</f>
        <v/>
      </c>
      <c r="D1239" s="4" t="str">
        <f>IF(copyYourOldExportHere!G1239="x",IF(copyYourOldExportHere!C1239="","",copyYourOldExportHere!C1239),"")</f>
        <v/>
      </c>
      <c r="E1239" s="4" t="str">
        <f>IF(copyYourOldExportHere!G1239="x",IF(copyYourOldExportHere!D1239="","",copyYourOldExportHere!D1239),"")</f>
        <v/>
      </c>
      <c r="F1239" s="4" t="str">
        <f>IF(copyYourOldExportHere!G1239="x",IF(copyYourOldExportHere!E1239="","",copyYourOldExportHere!E1239),"")</f>
        <v/>
      </c>
      <c r="G1239" s="4" t="str">
        <f>IF(copyYourOldExportHere!G1239="x",IF(copyYourOldExportHere!F1239="","",copyYourOldExportHere!F1239),"")</f>
        <v/>
      </c>
      <c r="H1239" s="4" t="str">
        <f>IF(copyYourOldExportHere!G1239="x",IF(copyYourOldExportHere!G1239="","",copyYourOldExportHere!G1239),"")</f>
        <v/>
      </c>
      <c r="I1239" s="4" t="str">
        <f>IF(copyYourOldExportHere!G1239="x",IF(copyYourOldExportHere!H1239="","",copyYourOldExportHere!H1239),"")</f>
        <v/>
      </c>
      <c r="J1239" s="4" t="str">
        <f>IF(copyYourOldExportHere!G1239="x",IF(copyYourOldExportHere!I1239="","",copyYourOldExportHere!I1239),"")</f>
        <v/>
      </c>
      <c r="K1239">
        <v>1238</v>
      </c>
      <c r="L1239" t="s">
        <v>43</v>
      </c>
      <c r="M1239" t="s">
        <v>573</v>
      </c>
      <c r="N1239" t="s">
        <v>22</v>
      </c>
      <c r="O1239">
        <v>59</v>
      </c>
      <c r="P1239" t="s">
        <v>66</v>
      </c>
      <c r="Q1239" t="str">
        <f t="shared" si="115"/>
        <v/>
      </c>
      <c r="R1239" t="str">
        <f t="shared" si="116"/>
        <v/>
      </c>
      <c r="S1239" t="str">
        <f t="shared" si="117"/>
        <v/>
      </c>
      <c r="V1239" t="str">
        <f t="shared" si="118"/>
        <v>Romero,J*pSLN</v>
      </c>
      <c r="W1239" t="str">
        <f>IF(T1239&lt;&gt;"multiple",IF(ISERROR(VLOOKUP(SUBSTITUTE(SUBSTITUTE(V1239,"*","~*"),"+","~+"),playerChgs!G$2:H$411,2,FALSE)),"",VLOOKUP(SUBSTITUTE(SUBSTITUTE(V1239,"*","~*"),"+","~+"),playerChgs!G$2:H$411,2,FALSE)),"")</f>
        <v/>
      </c>
      <c r="X1239" t="str">
        <f t="shared" si="119"/>
        <v>Romero,J*pSLN</v>
      </c>
    </row>
    <row r="1240" spans="1:24" x14ac:dyDescent="0.25">
      <c r="A1240" s="7" t="str">
        <f t="shared" si="114"/>
        <v/>
      </c>
      <c r="B1240" s="4" t="str">
        <f>IF(copyYourOldExportHere!G1240="x",IF(copyYourOldExportHere!A1240="","",copyYourOldExportHere!A1240),"")</f>
        <v/>
      </c>
      <c r="C1240" s="4" t="str">
        <f>IF(copyYourOldExportHere!G1240="x",IF(copyYourOldExportHere!B1240="","",copyYourOldExportHere!B1240),"")</f>
        <v/>
      </c>
      <c r="D1240" s="4" t="str">
        <f>IF(copyYourOldExportHere!G1240="x",IF(copyYourOldExportHere!C1240="","",copyYourOldExportHere!C1240),"")</f>
        <v/>
      </c>
      <c r="E1240" s="4" t="str">
        <f>IF(copyYourOldExportHere!G1240="x",IF(copyYourOldExportHere!D1240="","",copyYourOldExportHere!D1240),"")</f>
        <v/>
      </c>
      <c r="F1240" s="4" t="str">
        <f>IF(copyYourOldExportHere!G1240="x",IF(copyYourOldExportHere!E1240="","",copyYourOldExportHere!E1240),"")</f>
        <v/>
      </c>
      <c r="G1240" s="4" t="str">
        <f>IF(copyYourOldExportHere!G1240="x",IF(copyYourOldExportHere!F1240="","",copyYourOldExportHere!F1240),"")</f>
        <v/>
      </c>
      <c r="H1240" s="4" t="str">
        <f>IF(copyYourOldExportHere!G1240="x",IF(copyYourOldExportHere!G1240="","",copyYourOldExportHere!G1240),"")</f>
        <v/>
      </c>
      <c r="I1240" s="4" t="str">
        <f>IF(copyYourOldExportHere!G1240="x",IF(copyYourOldExportHere!H1240="","",copyYourOldExportHere!H1240),"")</f>
        <v/>
      </c>
      <c r="J1240" s="4" t="str">
        <f>IF(copyYourOldExportHere!G1240="x",IF(copyYourOldExportHere!I1240="","",copyYourOldExportHere!I1240),"")</f>
        <v/>
      </c>
      <c r="K1240">
        <v>1239</v>
      </c>
      <c r="L1240" t="s">
        <v>46</v>
      </c>
      <c r="M1240" t="s">
        <v>1971</v>
      </c>
      <c r="N1240" t="s">
        <v>27</v>
      </c>
      <c r="O1240">
        <v>51</v>
      </c>
      <c r="P1240" t="s">
        <v>1972</v>
      </c>
      <c r="Q1240" t="str">
        <f t="shared" si="115"/>
        <v/>
      </c>
      <c r="R1240" t="str">
        <f t="shared" si="116"/>
        <v/>
      </c>
      <c r="S1240" t="str">
        <f t="shared" si="117"/>
        <v/>
      </c>
      <c r="V1240" t="str">
        <f t="shared" si="118"/>
        <v>Romo,D+hCON</v>
      </c>
      <c r="W1240" t="str">
        <f>IF(T1240&lt;&gt;"multiple",IF(ISERROR(VLOOKUP(SUBSTITUTE(SUBSTITUTE(V1240,"*","~*"),"+","~+"),playerChgs!G$2:H$411,2,FALSE)),"",VLOOKUP(SUBSTITUTE(SUBSTITUTE(V1240,"*","~*"),"+","~+"),playerChgs!G$2:H$411,2,FALSE)),"")</f>
        <v/>
      </c>
      <c r="X1240" t="str">
        <f t="shared" si="119"/>
        <v>Romo,D+hCON</v>
      </c>
    </row>
    <row r="1241" spans="1:24" x14ac:dyDescent="0.25">
      <c r="A1241" s="7" t="str">
        <f t="shared" si="114"/>
        <v/>
      </c>
      <c r="B1241" s="4" t="str">
        <f>IF(copyYourOldExportHere!G1241="x",IF(copyYourOldExportHere!A1241="","",copyYourOldExportHere!A1241),"")</f>
        <v/>
      </c>
      <c r="C1241" s="4" t="str">
        <f>IF(copyYourOldExportHere!G1241="x",IF(copyYourOldExportHere!B1241="","",copyYourOldExportHere!B1241),"")</f>
        <v/>
      </c>
      <c r="D1241" s="4" t="str">
        <f>IF(copyYourOldExportHere!G1241="x",IF(copyYourOldExportHere!C1241="","",copyYourOldExportHere!C1241),"")</f>
        <v/>
      </c>
      <c r="E1241" s="4" t="str">
        <f>IF(copyYourOldExportHere!G1241="x",IF(copyYourOldExportHere!D1241="","",copyYourOldExportHere!D1241),"")</f>
        <v/>
      </c>
      <c r="F1241" s="4" t="str">
        <f>IF(copyYourOldExportHere!G1241="x",IF(copyYourOldExportHere!E1241="","",copyYourOldExportHere!E1241),"")</f>
        <v/>
      </c>
      <c r="G1241" s="4" t="str">
        <f>IF(copyYourOldExportHere!G1241="x",IF(copyYourOldExportHere!F1241="","",copyYourOldExportHere!F1241),"")</f>
        <v/>
      </c>
      <c r="H1241" s="4" t="str">
        <f>IF(copyYourOldExportHere!G1241="x",IF(copyYourOldExportHere!G1241="","",copyYourOldExportHere!G1241),"")</f>
        <v/>
      </c>
      <c r="I1241" s="4" t="str">
        <f>IF(copyYourOldExportHere!G1241="x",IF(copyYourOldExportHere!H1241="","",copyYourOldExportHere!H1241),"")</f>
        <v/>
      </c>
      <c r="J1241" s="4" t="str">
        <f>IF(copyYourOldExportHere!G1241="x",IF(copyYourOldExportHere!I1241="","",copyYourOldExportHere!I1241),"")</f>
        <v/>
      </c>
      <c r="K1241">
        <v>1240</v>
      </c>
      <c r="L1241" t="s">
        <v>45</v>
      </c>
      <c r="M1241" t="s">
        <v>574</v>
      </c>
      <c r="N1241" t="s">
        <v>27</v>
      </c>
      <c r="O1241">
        <v>546</v>
      </c>
      <c r="P1241" t="s">
        <v>1973</v>
      </c>
      <c r="Q1241" t="str">
        <f t="shared" si="115"/>
        <v/>
      </c>
      <c r="R1241" t="str">
        <f t="shared" si="116"/>
        <v/>
      </c>
      <c r="S1241" t="str">
        <f t="shared" si="117"/>
        <v/>
      </c>
      <c r="V1241" t="str">
        <f t="shared" si="118"/>
        <v>Rooker,BhOAA</v>
      </c>
      <c r="W1241" t="str">
        <f>IF(T1241&lt;&gt;"multiple",IF(ISERROR(VLOOKUP(SUBSTITUTE(SUBSTITUTE(V1241,"*","~*"),"+","~+"),playerChgs!G$2:H$411,2,FALSE)),"",VLOOKUP(SUBSTITUTE(SUBSTITUTE(V1241,"*","~*"),"+","~+"),playerChgs!G$2:H$411,2,FALSE)),"")</f>
        <v/>
      </c>
      <c r="X1241" t="str">
        <f t="shared" si="119"/>
        <v>Rooker,BhOAA</v>
      </c>
    </row>
    <row r="1242" spans="1:24" x14ac:dyDescent="0.25">
      <c r="A1242" s="7" t="str">
        <f t="shared" si="114"/>
        <v/>
      </c>
      <c r="B1242" s="4" t="str">
        <f>IF(copyYourOldExportHere!G1242="x",IF(copyYourOldExportHere!A1242="","",copyYourOldExportHere!A1242),"")</f>
        <v/>
      </c>
      <c r="C1242" s="4" t="str">
        <f>IF(copyYourOldExportHere!G1242="x",IF(copyYourOldExportHere!B1242="","",copyYourOldExportHere!B1242),"")</f>
        <v/>
      </c>
      <c r="D1242" s="4" t="str">
        <f>IF(copyYourOldExportHere!G1242="x",IF(copyYourOldExportHere!C1242="","",copyYourOldExportHere!C1242),"")</f>
        <v/>
      </c>
      <c r="E1242" s="4" t="str">
        <f>IF(copyYourOldExportHere!G1242="x",IF(copyYourOldExportHere!D1242="","",copyYourOldExportHere!D1242),"")</f>
        <v/>
      </c>
      <c r="F1242" s="4" t="str">
        <f>IF(copyYourOldExportHere!G1242="x",IF(copyYourOldExportHere!E1242="","",copyYourOldExportHere!E1242),"")</f>
        <v/>
      </c>
      <c r="G1242" s="4" t="str">
        <f>IF(copyYourOldExportHere!G1242="x",IF(copyYourOldExportHere!F1242="","",copyYourOldExportHere!F1242),"")</f>
        <v/>
      </c>
      <c r="H1242" s="4" t="str">
        <f>IF(copyYourOldExportHere!G1242="x",IF(copyYourOldExportHere!G1242="","",copyYourOldExportHere!G1242),"")</f>
        <v/>
      </c>
      <c r="I1242" s="4" t="str">
        <f>IF(copyYourOldExportHere!G1242="x",IF(copyYourOldExportHere!H1242="","",copyYourOldExportHere!H1242),"")</f>
        <v/>
      </c>
      <c r="J1242" s="4" t="str">
        <f>IF(copyYourOldExportHere!G1242="x",IF(copyYourOldExportHere!I1242="","",copyYourOldExportHere!I1242),"")</f>
        <v/>
      </c>
      <c r="K1242">
        <v>1241</v>
      </c>
      <c r="L1242" t="s">
        <v>47</v>
      </c>
      <c r="M1242" t="s">
        <v>1153</v>
      </c>
      <c r="N1242" t="s">
        <v>27</v>
      </c>
      <c r="O1242">
        <v>290</v>
      </c>
      <c r="P1242" t="s">
        <v>1974</v>
      </c>
      <c r="Q1242" t="str">
        <f t="shared" si="115"/>
        <v/>
      </c>
      <c r="R1242" t="str">
        <f t="shared" si="116"/>
        <v/>
      </c>
      <c r="S1242" t="str">
        <f t="shared" si="117"/>
        <v/>
      </c>
      <c r="V1242" t="str">
        <f t="shared" si="118"/>
        <v>Rortvedt,B*hTBA</v>
      </c>
      <c r="W1242" t="str">
        <f>IF(T1242&lt;&gt;"multiple",IF(ISERROR(VLOOKUP(SUBSTITUTE(SUBSTITUTE(V1242,"*","~*"),"+","~+"),playerChgs!G$2:H$411,2,FALSE)),"",VLOOKUP(SUBSTITUTE(SUBSTITUTE(V1242,"*","~*"),"+","~+"),playerChgs!G$2:H$411,2,FALSE)),"")</f>
        <v/>
      </c>
      <c r="X1242" t="str">
        <f t="shared" si="119"/>
        <v>Rortvedt,B*hTBA</v>
      </c>
    </row>
    <row r="1243" spans="1:24" x14ac:dyDescent="0.25">
      <c r="A1243" s="7" t="str">
        <f t="shared" si="114"/>
        <v/>
      </c>
      <c r="B1243" s="4" t="str">
        <f>IF(copyYourOldExportHere!G1243="x",IF(copyYourOldExportHere!A1243="","",copyYourOldExportHere!A1243),"")</f>
        <v/>
      </c>
      <c r="C1243" s="4" t="str">
        <f>IF(copyYourOldExportHere!G1243="x",IF(copyYourOldExportHere!B1243="","",copyYourOldExportHere!B1243),"")</f>
        <v/>
      </c>
      <c r="D1243" s="4" t="str">
        <f>IF(copyYourOldExportHere!G1243="x",IF(copyYourOldExportHere!C1243="","",copyYourOldExportHere!C1243),"")</f>
        <v/>
      </c>
      <c r="E1243" s="4" t="str">
        <f>IF(copyYourOldExportHere!G1243="x",IF(copyYourOldExportHere!D1243="","",copyYourOldExportHere!D1243),"")</f>
        <v/>
      </c>
      <c r="F1243" s="4" t="str">
        <f>IF(copyYourOldExportHere!G1243="x",IF(copyYourOldExportHere!E1243="","",copyYourOldExportHere!E1243),"")</f>
        <v/>
      </c>
      <c r="G1243" s="4" t="str">
        <f>IF(copyYourOldExportHere!G1243="x",IF(copyYourOldExportHere!F1243="","",copyYourOldExportHere!F1243),"")</f>
        <v/>
      </c>
      <c r="H1243" s="4" t="str">
        <f>IF(copyYourOldExportHere!G1243="x",IF(copyYourOldExportHere!G1243="","",copyYourOldExportHere!G1243),"")</f>
        <v/>
      </c>
      <c r="I1243" s="4" t="str">
        <f>IF(copyYourOldExportHere!G1243="x",IF(copyYourOldExportHere!H1243="","",copyYourOldExportHere!H1243),"")</f>
        <v/>
      </c>
      <c r="J1243" s="4" t="str">
        <f>IF(copyYourOldExportHere!G1243="x",IF(copyYourOldExportHere!I1243="","",copyYourOldExportHere!I1243),"")</f>
        <v/>
      </c>
      <c r="K1243">
        <v>1242</v>
      </c>
      <c r="L1243" t="s">
        <v>34</v>
      </c>
      <c r="M1243" t="s">
        <v>302</v>
      </c>
      <c r="N1243" t="s">
        <v>27</v>
      </c>
      <c r="O1243">
        <v>332</v>
      </c>
      <c r="P1243" t="s">
        <v>1975</v>
      </c>
      <c r="Q1243" t="str">
        <f t="shared" si="115"/>
        <v/>
      </c>
      <c r="R1243" t="str">
        <f t="shared" si="116"/>
        <v/>
      </c>
      <c r="S1243" t="str">
        <f t="shared" si="117"/>
        <v/>
      </c>
      <c r="V1243" t="str">
        <f t="shared" si="118"/>
        <v>Rosario,AhCIN</v>
      </c>
      <c r="W1243" t="str">
        <f>IF(T1243&lt;&gt;"multiple",IF(ISERROR(VLOOKUP(SUBSTITUTE(SUBSTITUTE(V1243,"*","~*"),"+","~+"),playerChgs!G$2:H$411,2,FALSE)),"",VLOOKUP(SUBSTITUTE(SUBSTITUTE(V1243,"*","~*"),"+","~+"),playerChgs!G$2:H$411,2,FALSE)),"")</f>
        <v/>
      </c>
      <c r="X1243" t="str">
        <f t="shared" si="119"/>
        <v>Rosario,AhCIN</v>
      </c>
    </row>
    <row r="1244" spans="1:24" x14ac:dyDescent="0.25">
      <c r="A1244" s="7" t="str">
        <f t="shared" si="114"/>
        <v/>
      </c>
      <c r="B1244" s="4" t="str">
        <f>IF(copyYourOldExportHere!G1244="x",IF(copyYourOldExportHere!A1244="","",copyYourOldExportHere!A1244),"")</f>
        <v/>
      </c>
      <c r="C1244" s="4" t="str">
        <f>IF(copyYourOldExportHere!G1244="x",IF(copyYourOldExportHere!B1244="","",copyYourOldExportHere!B1244),"")</f>
        <v/>
      </c>
      <c r="D1244" s="4" t="str">
        <f>IF(copyYourOldExportHere!G1244="x",IF(copyYourOldExportHere!C1244="","",copyYourOldExportHere!C1244),"")</f>
        <v/>
      </c>
      <c r="E1244" s="4" t="str">
        <f>IF(copyYourOldExportHere!G1244="x",IF(copyYourOldExportHere!D1244="","",copyYourOldExportHere!D1244),"")</f>
        <v/>
      </c>
      <c r="F1244" s="4" t="str">
        <f>IF(copyYourOldExportHere!G1244="x",IF(copyYourOldExportHere!E1244="","",copyYourOldExportHere!E1244),"")</f>
        <v/>
      </c>
      <c r="G1244" s="4" t="str">
        <f>IF(copyYourOldExportHere!G1244="x",IF(copyYourOldExportHere!F1244="","",copyYourOldExportHere!F1244),"")</f>
        <v/>
      </c>
      <c r="H1244" s="4" t="str">
        <f>IF(copyYourOldExportHere!G1244="x",IF(copyYourOldExportHere!G1244="","",copyYourOldExportHere!G1244),"")</f>
        <v/>
      </c>
      <c r="I1244" s="4" t="str">
        <f>IF(copyYourOldExportHere!G1244="x",IF(copyYourOldExportHere!H1244="","",copyYourOldExportHere!H1244),"")</f>
        <v/>
      </c>
      <c r="J1244" s="4" t="str">
        <f>IF(copyYourOldExportHere!G1244="x",IF(copyYourOldExportHere!I1244="","",copyYourOldExportHere!I1244),"")</f>
        <v/>
      </c>
      <c r="K1244">
        <v>1243</v>
      </c>
      <c r="L1244" t="s">
        <v>47</v>
      </c>
      <c r="M1244" t="s">
        <v>302</v>
      </c>
      <c r="N1244" t="s">
        <v>27</v>
      </c>
      <c r="O1244">
        <v>264</v>
      </c>
      <c r="P1244" t="s">
        <v>1976</v>
      </c>
      <c r="Q1244" t="str">
        <f t="shared" si="115"/>
        <v/>
      </c>
      <c r="R1244" t="str">
        <f t="shared" si="116"/>
        <v/>
      </c>
      <c r="S1244" t="str">
        <f t="shared" si="117"/>
        <v/>
      </c>
      <c r="T1244" t="s">
        <v>7</v>
      </c>
      <c r="V1244" t="str">
        <f t="shared" si="118"/>
        <v>Rosario,AhTBA</v>
      </c>
      <c r="W1244" t="str">
        <f>IF(T1244&lt;&gt;"multiple",IF(ISERROR(VLOOKUP(SUBSTITUTE(SUBSTITUTE(V1244,"*","~*"),"+","~+"),playerChgs!G$2:H$411,2,FALSE)),"",VLOOKUP(SUBSTITUTE(SUBSTITUTE(V1244,"*","~*"),"+","~+"),playerChgs!G$2:H$411,2,FALSE)),"")</f>
        <v/>
      </c>
      <c r="X1244" t="str">
        <f t="shared" si="119"/>
        <v>Rosario,AhTBA</v>
      </c>
    </row>
    <row r="1245" spans="1:24" x14ac:dyDescent="0.25">
      <c r="A1245" s="7" t="str">
        <f t="shared" si="114"/>
        <v/>
      </c>
      <c r="B1245" s="4" t="str">
        <f>IF(copyYourOldExportHere!G1245="x",IF(copyYourOldExportHere!A1245="","",copyYourOldExportHere!A1245),"")</f>
        <v/>
      </c>
      <c r="C1245" s="4" t="str">
        <f>IF(copyYourOldExportHere!G1245="x",IF(copyYourOldExportHere!B1245="","",copyYourOldExportHere!B1245),"")</f>
        <v/>
      </c>
      <c r="D1245" s="4" t="str">
        <f>IF(copyYourOldExportHere!G1245="x",IF(copyYourOldExportHere!C1245="","",copyYourOldExportHere!C1245),"")</f>
        <v/>
      </c>
      <c r="E1245" s="4" t="str">
        <f>IF(copyYourOldExportHere!G1245="x",IF(copyYourOldExportHere!D1245="","",copyYourOldExportHere!D1245),"")</f>
        <v/>
      </c>
      <c r="F1245" s="4" t="str">
        <f>IF(copyYourOldExportHere!G1245="x",IF(copyYourOldExportHere!E1245="","",copyYourOldExportHere!E1245),"")</f>
        <v/>
      </c>
      <c r="G1245" s="4" t="str">
        <f>IF(copyYourOldExportHere!G1245="x",IF(copyYourOldExportHere!F1245="","",copyYourOldExportHere!F1245),"")</f>
        <v/>
      </c>
      <c r="H1245" s="4" t="str">
        <f>IF(copyYourOldExportHere!G1245="x",IF(copyYourOldExportHere!G1245="","",copyYourOldExportHere!G1245),"")</f>
        <v/>
      </c>
      <c r="I1245" s="4" t="str">
        <f>IF(copyYourOldExportHere!G1245="x",IF(copyYourOldExportHere!H1245="","",copyYourOldExportHere!H1245),"")</f>
        <v/>
      </c>
      <c r="J1245" s="4" t="str">
        <f>IF(copyYourOldExportHere!G1245="x",IF(copyYourOldExportHere!I1245="","",copyYourOldExportHere!I1245),"")</f>
        <v/>
      </c>
      <c r="K1245">
        <v>1244</v>
      </c>
      <c r="L1245" t="s">
        <v>34</v>
      </c>
      <c r="M1245" t="s">
        <v>302</v>
      </c>
      <c r="N1245" t="s">
        <v>27</v>
      </c>
      <c r="O1245">
        <v>68</v>
      </c>
      <c r="P1245" t="s">
        <v>1977</v>
      </c>
      <c r="Q1245" t="str">
        <f t="shared" si="115"/>
        <v/>
      </c>
      <c r="R1245" t="str">
        <f t="shared" si="116"/>
        <v/>
      </c>
      <c r="S1245" t="str">
        <f t="shared" si="117"/>
        <v/>
      </c>
      <c r="T1245" t="s">
        <v>7</v>
      </c>
      <c r="V1245" t="str">
        <f t="shared" si="118"/>
        <v>Rosario,AhCIN</v>
      </c>
      <c r="W1245" t="str">
        <f>IF(T1245&lt;&gt;"multiple",IF(ISERROR(VLOOKUP(SUBSTITUTE(SUBSTITUTE(V1245,"*","~*"),"+","~+"),playerChgs!G$2:H$411,2,FALSE)),"",VLOOKUP(SUBSTITUTE(SUBSTITUTE(V1245,"*","~*"),"+","~+"),playerChgs!G$2:H$411,2,FALSE)),"")</f>
        <v/>
      </c>
      <c r="X1245" t="str">
        <f t="shared" si="119"/>
        <v>Rosario,AhCIN</v>
      </c>
    </row>
    <row r="1246" spans="1:24" x14ac:dyDescent="0.25">
      <c r="A1246" s="7" t="str">
        <f t="shared" si="114"/>
        <v/>
      </c>
      <c r="B1246" s="4" t="str">
        <f>IF(copyYourOldExportHere!G1246="x",IF(copyYourOldExportHere!A1246="","",copyYourOldExportHere!A1246),"")</f>
        <v/>
      </c>
      <c r="C1246" s="4" t="str">
        <f>IF(copyYourOldExportHere!G1246="x",IF(copyYourOldExportHere!B1246="","",copyYourOldExportHere!B1246),"")</f>
        <v/>
      </c>
      <c r="D1246" s="4" t="str">
        <f>IF(copyYourOldExportHere!G1246="x",IF(copyYourOldExportHere!C1246="","",copyYourOldExportHere!C1246),"")</f>
        <v/>
      </c>
      <c r="E1246" s="4" t="str">
        <f>IF(copyYourOldExportHere!G1246="x",IF(copyYourOldExportHere!D1246="","",copyYourOldExportHere!D1246),"")</f>
        <v/>
      </c>
      <c r="F1246" s="4" t="str">
        <f>IF(copyYourOldExportHere!G1246="x",IF(copyYourOldExportHere!E1246="","",copyYourOldExportHere!E1246),"")</f>
        <v/>
      </c>
      <c r="G1246" s="4" t="str">
        <f>IF(copyYourOldExportHere!G1246="x",IF(copyYourOldExportHere!F1246="","",copyYourOldExportHere!F1246),"")</f>
        <v/>
      </c>
      <c r="H1246" s="4" t="str">
        <f>IF(copyYourOldExportHere!G1246="x",IF(copyYourOldExportHere!G1246="","",copyYourOldExportHere!G1246),"")</f>
        <v/>
      </c>
      <c r="I1246" s="4" t="str">
        <f>IF(copyYourOldExportHere!G1246="x",IF(copyYourOldExportHere!H1246="","",copyYourOldExportHere!H1246),"")</f>
        <v/>
      </c>
      <c r="J1246" s="4" t="str">
        <f>IF(copyYourOldExportHere!G1246="x",IF(copyYourOldExportHere!I1246="","",copyYourOldExportHere!I1246),"")</f>
        <v/>
      </c>
      <c r="K1246">
        <v>1245</v>
      </c>
      <c r="L1246" t="s">
        <v>26</v>
      </c>
      <c r="M1246" t="s">
        <v>896</v>
      </c>
      <c r="N1246" t="s">
        <v>27</v>
      </c>
      <c r="O1246">
        <v>53</v>
      </c>
      <c r="P1246" t="s">
        <v>1978</v>
      </c>
      <c r="Q1246" t="str">
        <f t="shared" si="115"/>
        <v/>
      </c>
      <c r="R1246" t="str">
        <f t="shared" si="116"/>
        <v/>
      </c>
      <c r="S1246" t="str">
        <f t="shared" si="117"/>
        <v/>
      </c>
      <c r="V1246" t="str">
        <f t="shared" si="118"/>
        <v>Rosario,EhSDN</v>
      </c>
      <c r="W1246" t="str">
        <f>IF(T1246&lt;&gt;"multiple",IF(ISERROR(VLOOKUP(SUBSTITUTE(SUBSTITUTE(V1246,"*","~*"),"+","~+"),playerChgs!G$2:H$411,2,FALSE)),"",VLOOKUP(SUBSTITUTE(SUBSTITUTE(V1246,"*","~*"),"+","~+"),playerChgs!G$2:H$411,2,FALSE)),"")</f>
        <v/>
      </c>
      <c r="X1246" t="str">
        <f t="shared" si="119"/>
        <v>Rosario,EhSDN</v>
      </c>
    </row>
    <row r="1247" spans="1:24" x14ac:dyDescent="0.25">
      <c r="A1247" s="7" t="str">
        <f t="shared" si="114"/>
        <v/>
      </c>
      <c r="B1247" s="4" t="str">
        <f>IF(copyYourOldExportHere!G1247="x",IF(copyYourOldExportHere!A1247="","",copyYourOldExportHere!A1247),"")</f>
        <v/>
      </c>
      <c r="C1247" s="4" t="str">
        <f>IF(copyYourOldExportHere!G1247="x",IF(copyYourOldExportHere!B1247="","",copyYourOldExportHere!B1247),"")</f>
        <v/>
      </c>
      <c r="D1247" s="4" t="str">
        <f>IF(copyYourOldExportHere!G1247="x",IF(copyYourOldExportHere!C1247="","",copyYourOldExportHere!C1247),"")</f>
        <v/>
      </c>
      <c r="E1247" s="4" t="str">
        <f>IF(copyYourOldExportHere!G1247="x",IF(copyYourOldExportHere!D1247="","",copyYourOldExportHere!D1247),"")</f>
        <v/>
      </c>
      <c r="F1247" s="4" t="str">
        <f>IF(copyYourOldExportHere!G1247="x",IF(copyYourOldExportHere!E1247="","",copyYourOldExportHere!E1247),"")</f>
        <v/>
      </c>
      <c r="G1247" s="4" t="str">
        <f>IF(copyYourOldExportHere!G1247="x",IF(copyYourOldExportHere!F1247="","",copyYourOldExportHere!F1247),"")</f>
        <v/>
      </c>
      <c r="H1247" s="4" t="str">
        <f>IF(copyYourOldExportHere!G1247="x",IF(copyYourOldExportHere!G1247="","",copyYourOldExportHere!G1247),"")</f>
        <v/>
      </c>
      <c r="I1247" s="4" t="str">
        <f>IF(copyYourOldExportHere!G1247="x",IF(copyYourOldExportHere!H1247="","",copyYourOldExportHere!H1247),"")</f>
        <v/>
      </c>
      <c r="J1247" s="4" t="str">
        <f>IF(copyYourOldExportHere!G1247="x",IF(copyYourOldExportHere!I1247="","",copyYourOldExportHere!I1247),"")</f>
        <v/>
      </c>
      <c r="K1247">
        <v>1246</v>
      </c>
      <c r="L1247" t="s">
        <v>36</v>
      </c>
      <c r="M1247" t="s">
        <v>211</v>
      </c>
      <c r="N1247" t="s">
        <v>27</v>
      </c>
      <c r="O1247">
        <v>297</v>
      </c>
      <c r="P1247" t="s">
        <v>1979</v>
      </c>
      <c r="Q1247" t="str">
        <f t="shared" si="115"/>
        <v/>
      </c>
      <c r="R1247" t="str">
        <f t="shared" si="116"/>
        <v/>
      </c>
      <c r="S1247" t="str">
        <f t="shared" si="117"/>
        <v/>
      </c>
      <c r="V1247" t="str">
        <f t="shared" si="118"/>
        <v>Rosario,E*hATN</v>
      </c>
      <c r="W1247" t="str">
        <f>IF(T1247&lt;&gt;"multiple",IF(ISERROR(VLOOKUP(SUBSTITUTE(SUBSTITUTE(V1247,"*","~*"),"+","~+"),playerChgs!G$2:H$411,2,FALSE)),"",VLOOKUP(SUBSTITUTE(SUBSTITUTE(V1247,"*","~*"),"+","~+"),playerChgs!G$2:H$411,2,FALSE)),"")</f>
        <v>Rosario,E*hSDN</v>
      </c>
      <c r="X1247" t="str">
        <f t="shared" si="119"/>
        <v>Rosario,E*hSDN</v>
      </c>
    </row>
    <row r="1248" spans="1:24" x14ac:dyDescent="0.25">
      <c r="A1248" s="7" t="str">
        <f t="shared" si="114"/>
        <v/>
      </c>
      <c r="B1248" s="4" t="str">
        <f>IF(copyYourOldExportHere!G1248="x",IF(copyYourOldExportHere!A1248="","",copyYourOldExportHere!A1248),"")</f>
        <v/>
      </c>
      <c r="C1248" s="4" t="str">
        <f>IF(copyYourOldExportHere!G1248="x",IF(copyYourOldExportHere!B1248="","",copyYourOldExportHere!B1248),"")</f>
        <v/>
      </c>
      <c r="D1248" s="4" t="str">
        <f>IF(copyYourOldExportHere!G1248="x",IF(copyYourOldExportHere!C1248="","",copyYourOldExportHere!C1248),"")</f>
        <v/>
      </c>
      <c r="E1248" s="4" t="str">
        <f>IF(copyYourOldExportHere!G1248="x",IF(copyYourOldExportHere!D1248="","",copyYourOldExportHere!D1248),"")</f>
        <v/>
      </c>
      <c r="F1248" s="4" t="str">
        <f>IF(copyYourOldExportHere!G1248="x",IF(copyYourOldExportHere!E1248="","",copyYourOldExportHere!E1248),"")</f>
        <v/>
      </c>
      <c r="G1248" s="4" t="str">
        <f>IF(copyYourOldExportHere!G1248="x",IF(copyYourOldExportHere!F1248="","",copyYourOldExportHere!F1248),"")</f>
        <v/>
      </c>
      <c r="H1248" s="4" t="str">
        <f>IF(copyYourOldExportHere!G1248="x",IF(copyYourOldExportHere!G1248="","",copyYourOldExportHere!G1248),"")</f>
        <v/>
      </c>
      <c r="I1248" s="4" t="str">
        <f>IF(copyYourOldExportHere!G1248="x",IF(copyYourOldExportHere!H1248="","",copyYourOldExportHere!H1248),"")</f>
        <v/>
      </c>
      <c r="J1248" s="4" t="str">
        <f>IF(copyYourOldExportHere!G1248="x",IF(copyYourOldExportHere!I1248="","",copyYourOldExportHere!I1248),"")</f>
        <v/>
      </c>
      <c r="K1248">
        <v>1247</v>
      </c>
      <c r="L1248" t="s">
        <v>51</v>
      </c>
      <c r="M1248" t="s">
        <v>897</v>
      </c>
      <c r="N1248" t="s">
        <v>22</v>
      </c>
      <c r="O1248">
        <v>24</v>
      </c>
      <c r="P1248" t="s">
        <v>336</v>
      </c>
      <c r="Q1248" t="str">
        <f t="shared" si="115"/>
        <v/>
      </c>
      <c r="R1248" t="str">
        <f t="shared" si="116"/>
        <v/>
      </c>
      <c r="S1248" t="str">
        <f t="shared" si="117"/>
        <v/>
      </c>
      <c r="V1248" t="str">
        <f t="shared" si="118"/>
        <v>Rosenberg,K*pLAA</v>
      </c>
      <c r="W1248" t="str">
        <f>IF(T1248&lt;&gt;"multiple",IF(ISERROR(VLOOKUP(SUBSTITUTE(SUBSTITUTE(V1248,"*","~*"),"+","~+"),playerChgs!G$2:H$411,2,FALSE)),"",VLOOKUP(SUBSTITUTE(SUBSTITUTE(V1248,"*","~*"),"+","~+"),playerChgs!G$2:H$411,2,FALSE)),"")</f>
        <v/>
      </c>
      <c r="X1248" t="str">
        <f t="shared" si="119"/>
        <v>Rosenberg,K*pLAA</v>
      </c>
    </row>
    <row r="1249" spans="1:24" x14ac:dyDescent="0.25">
      <c r="A1249" s="7" t="str">
        <f t="shared" si="114"/>
        <v/>
      </c>
      <c r="B1249" s="4" t="str">
        <f>IF(copyYourOldExportHere!G1249="x",IF(copyYourOldExportHere!A1249="","",copyYourOldExportHere!A1249),"")</f>
        <v/>
      </c>
      <c r="C1249" s="4" t="str">
        <f>IF(copyYourOldExportHere!G1249="x",IF(copyYourOldExportHere!B1249="","",copyYourOldExportHere!B1249),"")</f>
        <v/>
      </c>
      <c r="D1249" s="4" t="str">
        <f>IF(copyYourOldExportHere!G1249="x",IF(copyYourOldExportHere!C1249="","",copyYourOldExportHere!C1249),"")</f>
        <v/>
      </c>
      <c r="E1249" s="4" t="str">
        <f>IF(copyYourOldExportHere!G1249="x",IF(copyYourOldExportHere!D1249="","",copyYourOldExportHere!D1249),"")</f>
        <v/>
      </c>
      <c r="F1249" s="4" t="str">
        <f>IF(copyYourOldExportHere!G1249="x",IF(copyYourOldExportHere!E1249="","",copyYourOldExportHere!E1249),"")</f>
        <v/>
      </c>
      <c r="G1249" s="4" t="str">
        <f>IF(copyYourOldExportHere!G1249="x",IF(copyYourOldExportHere!F1249="","",copyYourOldExportHere!F1249),"")</f>
        <v/>
      </c>
      <c r="H1249" s="4" t="str">
        <f>IF(copyYourOldExportHere!G1249="x",IF(copyYourOldExportHere!G1249="","",copyYourOldExportHere!G1249),"")</f>
        <v/>
      </c>
      <c r="I1249" s="4" t="str">
        <f>IF(copyYourOldExportHere!G1249="x",IF(copyYourOldExportHere!H1249="","",copyYourOldExportHere!H1249),"")</f>
        <v/>
      </c>
      <c r="J1249" s="4" t="str">
        <f>IF(copyYourOldExportHere!G1249="x",IF(copyYourOldExportHere!I1249="","",copyYourOldExportHere!I1249),"")</f>
        <v/>
      </c>
      <c r="K1249">
        <v>1248</v>
      </c>
      <c r="L1249" t="s">
        <v>30</v>
      </c>
      <c r="M1249" t="s">
        <v>1980</v>
      </c>
      <c r="N1249" t="s">
        <v>22</v>
      </c>
      <c r="O1249">
        <v>74</v>
      </c>
      <c r="P1249" t="s">
        <v>65</v>
      </c>
      <c r="Q1249" t="str">
        <f t="shared" si="115"/>
        <v/>
      </c>
      <c r="R1249" t="str">
        <f t="shared" si="116"/>
        <v/>
      </c>
      <c r="S1249" t="str">
        <f t="shared" si="117"/>
        <v/>
      </c>
      <c r="V1249" t="str">
        <f t="shared" si="118"/>
        <v>Ross,JpMLN</v>
      </c>
      <c r="W1249" t="str">
        <f>IF(T1249&lt;&gt;"multiple",IF(ISERROR(VLOOKUP(SUBSTITUTE(SUBSTITUTE(V1249,"*","~*"),"+","~+"),playerChgs!G$2:H$411,2,FALSE)),"",VLOOKUP(SUBSTITUTE(SUBSTITUTE(V1249,"*","~*"),"+","~+"),playerChgs!G$2:H$411,2,FALSE)),"")</f>
        <v/>
      </c>
      <c r="X1249" t="str">
        <f t="shared" si="119"/>
        <v>Ross,JpMLN</v>
      </c>
    </row>
    <row r="1250" spans="1:24" x14ac:dyDescent="0.25">
      <c r="A1250" s="7" t="str">
        <f t="shared" si="114"/>
        <v/>
      </c>
      <c r="B1250" s="4" t="str">
        <f>IF(copyYourOldExportHere!G1250="x",IF(copyYourOldExportHere!A1250="","",copyYourOldExportHere!A1250),"")</f>
        <v/>
      </c>
      <c r="C1250" s="4" t="str">
        <f>IF(copyYourOldExportHere!G1250="x",IF(copyYourOldExportHere!B1250="","",copyYourOldExportHere!B1250),"")</f>
        <v/>
      </c>
      <c r="D1250" s="4" t="str">
        <f>IF(copyYourOldExportHere!G1250="x",IF(copyYourOldExportHere!C1250="","",copyYourOldExportHere!C1250),"")</f>
        <v/>
      </c>
      <c r="E1250" s="4" t="str">
        <f>IF(copyYourOldExportHere!G1250="x",IF(copyYourOldExportHere!D1250="","",copyYourOldExportHere!D1250),"")</f>
        <v/>
      </c>
      <c r="F1250" s="4" t="str">
        <f>IF(copyYourOldExportHere!G1250="x",IF(copyYourOldExportHere!E1250="","",copyYourOldExportHere!E1250),"")</f>
        <v/>
      </c>
      <c r="G1250" s="4" t="str">
        <f>IF(copyYourOldExportHere!G1250="x",IF(copyYourOldExportHere!F1250="","",copyYourOldExportHere!F1250),"")</f>
        <v/>
      </c>
      <c r="H1250" s="4" t="str">
        <f>IF(copyYourOldExportHere!G1250="x",IF(copyYourOldExportHere!G1250="","",copyYourOldExportHere!G1250),"")</f>
        <v/>
      </c>
      <c r="I1250" s="4" t="str">
        <f>IF(copyYourOldExportHere!G1250="x",IF(copyYourOldExportHere!H1250="","",copyYourOldExportHere!H1250),"")</f>
        <v/>
      </c>
      <c r="J1250" s="4" t="str">
        <f>IF(copyYourOldExportHere!G1250="x",IF(copyYourOldExportHere!I1250="","",copyYourOldExportHere!I1250),"")</f>
        <v/>
      </c>
      <c r="K1250">
        <v>1249</v>
      </c>
      <c r="L1250" t="s">
        <v>28</v>
      </c>
      <c r="M1250" t="s">
        <v>1981</v>
      </c>
      <c r="N1250" t="s">
        <v>22</v>
      </c>
      <c r="O1250">
        <v>50</v>
      </c>
      <c r="P1250" t="s">
        <v>65</v>
      </c>
      <c r="Q1250" t="str">
        <f t="shared" si="115"/>
        <v/>
      </c>
      <c r="R1250" t="str">
        <f t="shared" si="116"/>
        <v/>
      </c>
      <c r="S1250" t="str">
        <f t="shared" si="117"/>
        <v/>
      </c>
      <c r="V1250" t="str">
        <f t="shared" si="118"/>
        <v>Roupp,LpSFN</v>
      </c>
      <c r="W1250" t="str">
        <f>IF(T1250&lt;&gt;"multiple",IF(ISERROR(VLOOKUP(SUBSTITUTE(SUBSTITUTE(V1250,"*","~*"),"+","~+"),playerChgs!G$2:H$411,2,FALSE)),"",VLOOKUP(SUBSTITUTE(SUBSTITUTE(V1250,"*","~*"),"+","~+"),playerChgs!G$2:H$411,2,FALSE)),"")</f>
        <v/>
      </c>
      <c r="X1250" t="str">
        <f t="shared" si="119"/>
        <v>Roupp,LpSFN</v>
      </c>
    </row>
    <row r="1251" spans="1:24" x14ac:dyDescent="0.25">
      <c r="A1251" s="7" t="str">
        <f t="shared" si="114"/>
        <v/>
      </c>
      <c r="B1251" s="4" t="str">
        <f>IF(copyYourOldExportHere!G1251="x",IF(copyYourOldExportHere!A1251="","",copyYourOldExportHere!A1251),"")</f>
        <v/>
      </c>
      <c r="C1251" s="4" t="str">
        <f>IF(copyYourOldExportHere!G1251="x",IF(copyYourOldExportHere!B1251="","",copyYourOldExportHere!B1251),"")</f>
        <v/>
      </c>
      <c r="D1251" s="4" t="str">
        <f>IF(copyYourOldExportHere!G1251="x",IF(copyYourOldExportHere!C1251="","",copyYourOldExportHere!C1251),"")</f>
        <v/>
      </c>
      <c r="E1251" s="4" t="str">
        <f>IF(copyYourOldExportHere!G1251="x",IF(copyYourOldExportHere!D1251="","",copyYourOldExportHere!D1251),"")</f>
        <v/>
      </c>
      <c r="F1251" s="4" t="str">
        <f>IF(copyYourOldExportHere!G1251="x",IF(copyYourOldExportHere!E1251="","",copyYourOldExportHere!E1251),"")</f>
        <v/>
      </c>
      <c r="G1251" s="4" t="str">
        <f>IF(copyYourOldExportHere!G1251="x",IF(copyYourOldExportHere!F1251="","",copyYourOldExportHere!F1251),"")</f>
        <v/>
      </c>
      <c r="H1251" s="4" t="str">
        <f>IF(copyYourOldExportHere!G1251="x",IF(copyYourOldExportHere!G1251="","",copyYourOldExportHere!G1251),"")</f>
        <v/>
      </c>
      <c r="I1251" s="4" t="str">
        <f>IF(copyYourOldExportHere!G1251="x",IF(copyYourOldExportHere!H1251="","",copyYourOldExportHere!H1251),"")</f>
        <v/>
      </c>
      <c r="J1251" s="4" t="str">
        <f>IF(copyYourOldExportHere!G1251="x",IF(copyYourOldExportHere!I1251="","",copyYourOldExportHere!I1251),"")</f>
        <v/>
      </c>
      <c r="K1251">
        <v>1250</v>
      </c>
      <c r="L1251" t="s">
        <v>43</v>
      </c>
      <c r="M1251" t="s">
        <v>1982</v>
      </c>
      <c r="N1251" t="s">
        <v>22</v>
      </c>
      <c r="O1251">
        <v>34</v>
      </c>
      <c r="P1251" t="s">
        <v>60</v>
      </c>
      <c r="Q1251" t="str">
        <f t="shared" si="115"/>
        <v/>
      </c>
      <c r="R1251" t="str">
        <f t="shared" si="116"/>
        <v/>
      </c>
      <c r="S1251" t="str">
        <f t="shared" si="117"/>
        <v/>
      </c>
      <c r="V1251" t="str">
        <f t="shared" si="118"/>
        <v>Roycroft,CpSLN</v>
      </c>
      <c r="W1251" t="str">
        <f>IF(T1251&lt;&gt;"multiple",IF(ISERROR(VLOOKUP(SUBSTITUTE(SUBSTITUTE(V1251,"*","~*"),"+","~+"),playerChgs!G$2:H$411,2,FALSE)),"",VLOOKUP(SUBSTITUTE(SUBSTITUTE(V1251,"*","~*"),"+","~+"),playerChgs!G$2:H$411,2,FALSE)),"")</f>
        <v/>
      </c>
      <c r="X1251" t="str">
        <f t="shared" si="119"/>
        <v>Roycroft,CpSLN</v>
      </c>
    </row>
    <row r="1252" spans="1:24" x14ac:dyDescent="0.25">
      <c r="A1252" s="7" t="str">
        <f t="shared" si="114"/>
        <v/>
      </c>
      <c r="B1252" s="4" t="str">
        <f>IF(copyYourOldExportHere!G1252="x",IF(copyYourOldExportHere!A1252="","",copyYourOldExportHere!A1252),"")</f>
        <v/>
      </c>
      <c r="C1252" s="4" t="str">
        <f>IF(copyYourOldExportHere!G1252="x",IF(copyYourOldExportHere!B1252="","",copyYourOldExportHere!B1252),"")</f>
        <v/>
      </c>
      <c r="D1252" s="4" t="str">
        <f>IF(copyYourOldExportHere!G1252="x",IF(copyYourOldExportHere!C1252="","",copyYourOldExportHere!C1252),"")</f>
        <v/>
      </c>
      <c r="E1252" s="4" t="str">
        <f>IF(copyYourOldExportHere!G1252="x",IF(copyYourOldExportHere!D1252="","",copyYourOldExportHere!D1252),"")</f>
        <v/>
      </c>
      <c r="F1252" s="4" t="str">
        <f>IF(copyYourOldExportHere!G1252="x",IF(copyYourOldExportHere!E1252="","",copyYourOldExportHere!E1252),"")</f>
        <v/>
      </c>
      <c r="G1252" s="4" t="str">
        <f>IF(copyYourOldExportHere!G1252="x",IF(copyYourOldExportHere!F1252="","",copyYourOldExportHere!F1252),"")</f>
        <v/>
      </c>
      <c r="H1252" s="4" t="str">
        <f>IF(copyYourOldExportHere!G1252="x",IF(copyYourOldExportHere!G1252="","",copyYourOldExportHere!G1252),"")</f>
        <v/>
      </c>
      <c r="I1252" s="4" t="str">
        <f>IF(copyYourOldExportHere!G1252="x",IF(copyYourOldExportHere!H1252="","",copyYourOldExportHere!H1252),"")</f>
        <v/>
      </c>
      <c r="J1252" s="4" t="str">
        <f>IF(copyYourOldExportHere!G1252="x",IF(copyYourOldExportHere!I1252="","",copyYourOldExportHere!I1252),"")</f>
        <v/>
      </c>
      <c r="K1252">
        <v>1251</v>
      </c>
      <c r="L1252" t="s">
        <v>45</v>
      </c>
      <c r="M1252" t="s">
        <v>898</v>
      </c>
      <c r="N1252" t="s">
        <v>27</v>
      </c>
      <c r="O1252">
        <v>55</v>
      </c>
      <c r="P1252" t="s">
        <v>1983</v>
      </c>
      <c r="Q1252" t="str">
        <f t="shared" si="115"/>
        <v/>
      </c>
      <c r="R1252" t="str">
        <f t="shared" si="116"/>
        <v/>
      </c>
      <c r="S1252" t="str">
        <f t="shared" si="117"/>
        <v/>
      </c>
      <c r="V1252" t="str">
        <f t="shared" si="118"/>
        <v>Ruiz,EhOAA</v>
      </c>
      <c r="W1252" t="str">
        <f>IF(T1252&lt;&gt;"multiple",IF(ISERROR(VLOOKUP(SUBSTITUTE(SUBSTITUTE(V1252,"*","~*"),"+","~+"),playerChgs!G$2:H$411,2,FALSE)),"",VLOOKUP(SUBSTITUTE(SUBSTITUTE(V1252,"*","~*"),"+","~+"),playerChgs!G$2:H$411,2,FALSE)),"")</f>
        <v/>
      </c>
      <c r="X1252" t="str">
        <f t="shared" si="119"/>
        <v>Ruiz,EhOAA</v>
      </c>
    </row>
    <row r="1253" spans="1:24" x14ac:dyDescent="0.25">
      <c r="A1253" s="7" t="str">
        <f t="shared" si="114"/>
        <v/>
      </c>
      <c r="B1253" s="4" t="str">
        <f>IF(copyYourOldExportHere!G1253="x",IF(copyYourOldExportHere!A1253="","",copyYourOldExportHere!A1253),"")</f>
        <v/>
      </c>
      <c r="C1253" s="4" t="str">
        <f>IF(copyYourOldExportHere!G1253="x",IF(copyYourOldExportHere!B1253="","",copyYourOldExportHere!B1253),"")</f>
        <v/>
      </c>
      <c r="D1253" s="4" t="str">
        <f>IF(copyYourOldExportHere!G1253="x",IF(copyYourOldExportHere!C1253="","",copyYourOldExportHere!C1253),"")</f>
        <v/>
      </c>
      <c r="E1253" s="4" t="str">
        <f>IF(copyYourOldExportHere!G1253="x",IF(copyYourOldExportHere!D1253="","",copyYourOldExportHere!D1253),"")</f>
        <v/>
      </c>
      <c r="F1253" s="4" t="str">
        <f>IF(copyYourOldExportHere!G1253="x",IF(copyYourOldExportHere!E1253="","",copyYourOldExportHere!E1253),"")</f>
        <v/>
      </c>
      <c r="G1253" s="4" t="str">
        <f>IF(copyYourOldExportHere!G1253="x",IF(copyYourOldExportHere!F1253="","",copyYourOldExportHere!F1253),"")</f>
        <v/>
      </c>
      <c r="H1253" s="4" t="str">
        <f>IF(copyYourOldExportHere!G1253="x",IF(copyYourOldExportHere!G1253="","",copyYourOldExportHere!G1253),"")</f>
        <v/>
      </c>
      <c r="I1253" s="4" t="str">
        <f>IF(copyYourOldExportHere!G1253="x",IF(copyYourOldExportHere!H1253="","",copyYourOldExportHere!H1253),"")</f>
        <v/>
      </c>
      <c r="J1253" s="4" t="str">
        <f>IF(copyYourOldExportHere!G1253="x",IF(copyYourOldExportHere!I1253="","",copyYourOldExportHere!I1253),"")</f>
        <v/>
      </c>
      <c r="K1253">
        <v>1252</v>
      </c>
      <c r="L1253" t="s">
        <v>38</v>
      </c>
      <c r="M1253" t="s">
        <v>303</v>
      </c>
      <c r="N1253" t="s">
        <v>22</v>
      </c>
      <c r="O1253">
        <v>51</v>
      </c>
      <c r="P1253" t="s">
        <v>66</v>
      </c>
      <c r="Q1253" t="str">
        <f t="shared" si="115"/>
        <v/>
      </c>
      <c r="R1253" t="str">
        <f t="shared" si="116"/>
        <v/>
      </c>
      <c r="S1253" t="str">
        <f t="shared" si="117"/>
        <v/>
      </c>
      <c r="V1253" t="str">
        <f t="shared" si="118"/>
        <v>Ruiz,JpPHN</v>
      </c>
      <c r="W1253" t="str">
        <f>IF(T1253&lt;&gt;"multiple",IF(ISERROR(VLOOKUP(SUBSTITUTE(SUBSTITUTE(V1253,"*","~*"),"+","~+"),playerChgs!G$2:H$411,2,FALSE)),"",VLOOKUP(SUBSTITUTE(SUBSTITUTE(V1253,"*","~*"),"+","~+"),playerChgs!G$2:H$411,2,FALSE)),"")</f>
        <v/>
      </c>
      <c r="X1253" t="str">
        <f t="shared" si="119"/>
        <v>Ruiz,JpPHN</v>
      </c>
    </row>
    <row r="1254" spans="1:24" x14ac:dyDescent="0.25">
      <c r="A1254" s="7" t="str">
        <f t="shared" si="114"/>
        <v/>
      </c>
      <c r="B1254" s="4" t="str">
        <f>IF(copyYourOldExportHere!G1254="x",IF(copyYourOldExportHere!A1254="","",copyYourOldExportHere!A1254),"")</f>
        <v/>
      </c>
      <c r="C1254" s="4" t="str">
        <f>IF(copyYourOldExportHere!G1254="x",IF(copyYourOldExportHere!B1254="","",copyYourOldExportHere!B1254),"")</f>
        <v/>
      </c>
      <c r="D1254" s="4" t="str">
        <f>IF(copyYourOldExportHere!G1254="x",IF(copyYourOldExportHere!C1254="","",copyYourOldExportHere!C1254),"")</f>
        <v/>
      </c>
      <c r="E1254" s="4" t="str">
        <f>IF(copyYourOldExportHere!G1254="x",IF(copyYourOldExportHere!D1254="","",copyYourOldExportHere!D1254),"")</f>
        <v/>
      </c>
      <c r="F1254" s="4" t="str">
        <f>IF(copyYourOldExportHere!G1254="x",IF(copyYourOldExportHere!E1254="","",copyYourOldExportHere!E1254),"")</f>
        <v/>
      </c>
      <c r="G1254" s="4" t="str">
        <f>IF(copyYourOldExportHere!G1254="x",IF(copyYourOldExportHere!F1254="","",copyYourOldExportHere!F1254),"")</f>
        <v/>
      </c>
      <c r="H1254" s="4" t="str">
        <f>IF(copyYourOldExportHere!G1254="x",IF(copyYourOldExportHere!G1254="","",copyYourOldExportHere!G1254),"")</f>
        <v/>
      </c>
      <c r="I1254" s="4" t="str">
        <f>IF(copyYourOldExportHere!G1254="x",IF(copyYourOldExportHere!H1254="","",copyYourOldExportHere!H1254),"")</f>
        <v/>
      </c>
      <c r="J1254" s="4" t="str">
        <f>IF(copyYourOldExportHere!G1254="x",IF(copyYourOldExportHere!I1254="","",copyYourOldExportHere!I1254),"")</f>
        <v/>
      </c>
      <c r="K1254">
        <v>1253</v>
      </c>
      <c r="L1254" t="s">
        <v>33</v>
      </c>
      <c r="M1254" t="s">
        <v>575</v>
      </c>
      <c r="N1254" t="s">
        <v>27</v>
      </c>
      <c r="O1254">
        <v>459</v>
      </c>
      <c r="P1254" t="s">
        <v>1984</v>
      </c>
      <c r="Q1254" t="str">
        <f t="shared" si="115"/>
        <v/>
      </c>
      <c r="R1254" t="str">
        <f t="shared" si="116"/>
        <v/>
      </c>
      <c r="S1254" t="str">
        <f t="shared" si="117"/>
        <v/>
      </c>
      <c r="V1254" t="str">
        <f t="shared" si="118"/>
        <v>Ruiz,K+hWAN</v>
      </c>
      <c r="W1254" t="str">
        <f>IF(T1254&lt;&gt;"multiple",IF(ISERROR(VLOOKUP(SUBSTITUTE(SUBSTITUTE(V1254,"*","~*"),"+","~+"),playerChgs!G$2:H$411,2,FALSE)),"",VLOOKUP(SUBSTITUTE(SUBSTITUTE(V1254,"*","~*"),"+","~+"),playerChgs!G$2:H$411,2,FALSE)),"")</f>
        <v/>
      </c>
      <c r="X1254" t="str">
        <f t="shared" si="119"/>
        <v>Ruiz,K+hWAN</v>
      </c>
    </row>
    <row r="1255" spans="1:24" x14ac:dyDescent="0.25">
      <c r="A1255" s="7" t="str">
        <f t="shared" si="114"/>
        <v/>
      </c>
      <c r="B1255" s="4" t="str">
        <f>IF(copyYourOldExportHere!G1255="x",IF(copyYourOldExportHere!A1255="","",copyYourOldExportHere!A1255),"")</f>
        <v/>
      </c>
      <c r="C1255" s="4" t="str">
        <f>IF(copyYourOldExportHere!G1255="x",IF(copyYourOldExportHere!B1255="","",copyYourOldExportHere!B1255),"")</f>
        <v/>
      </c>
      <c r="D1255" s="4" t="str">
        <f>IF(copyYourOldExportHere!G1255="x",IF(copyYourOldExportHere!C1255="","",copyYourOldExportHere!C1255),"")</f>
        <v/>
      </c>
      <c r="E1255" s="4" t="str">
        <f>IF(copyYourOldExportHere!G1255="x",IF(copyYourOldExportHere!D1255="","",copyYourOldExportHere!D1255),"")</f>
        <v/>
      </c>
      <c r="F1255" s="4" t="str">
        <f>IF(copyYourOldExportHere!G1255="x",IF(copyYourOldExportHere!E1255="","",copyYourOldExportHere!E1255),"")</f>
        <v/>
      </c>
      <c r="G1255" s="4" t="str">
        <f>IF(copyYourOldExportHere!G1255="x",IF(copyYourOldExportHere!F1255="","",copyYourOldExportHere!F1255),"")</f>
        <v/>
      </c>
      <c r="H1255" s="4" t="str">
        <f>IF(copyYourOldExportHere!G1255="x",IF(copyYourOldExportHere!G1255="","",copyYourOldExportHere!G1255),"")</f>
        <v/>
      </c>
      <c r="I1255" s="4" t="str">
        <f>IF(copyYourOldExportHere!G1255="x",IF(copyYourOldExportHere!H1255="","",copyYourOldExportHere!H1255),"")</f>
        <v/>
      </c>
      <c r="J1255" s="4" t="str">
        <f>IF(copyYourOldExportHere!G1255="x",IF(copyYourOldExportHere!I1255="","",copyYourOldExportHere!I1255),"")</f>
        <v/>
      </c>
      <c r="K1255">
        <v>1254</v>
      </c>
      <c r="L1255" t="s">
        <v>33</v>
      </c>
      <c r="M1255" t="s">
        <v>1154</v>
      </c>
      <c r="N1255" t="s">
        <v>22</v>
      </c>
      <c r="O1255">
        <v>8</v>
      </c>
      <c r="P1255" t="s">
        <v>333</v>
      </c>
      <c r="Q1255" t="str">
        <f t="shared" si="115"/>
        <v/>
      </c>
      <c r="R1255" t="str">
        <f t="shared" si="116"/>
        <v/>
      </c>
      <c r="S1255" t="str">
        <f t="shared" si="117"/>
        <v/>
      </c>
      <c r="T1255" t="s">
        <v>6</v>
      </c>
      <c r="V1255" t="str">
        <f t="shared" si="118"/>
        <v>Rutledge,JpWAN</v>
      </c>
      <c r="W1255" t="str">
        <f>IF(T1255&lt;&gt;"multiple",IF(ISERROR(VLOOKUP(SUBSTITUTE(SUBSTITUTE(V1255,"*","~*"),"+","~+"),playerChgs!G$2:H$411,2,FALSE)),"",VLOOKUP(SUBSTITUTE(SUBSTITUTE(V1255,"*","~*"),"+","~+"),playerChgs!G$2:H$411,2,FALSE)),"")</f>
        <v/>
      </c>
      <c r="X1255" t="str">
        <f t="shared" si="119"/>
        <v>Rutledge,JpWAN</v>
      </c>
    </row>
    <row r="1256" spans="1:24" x14ac:dyDescent="0.25">
      <c r="A1256" s="7" t="str">
        <f t="shared" si="114"/>
        <v/>
      </c>
      <c r="B1256" s="4" t="str">
        <f>IF(copyYourOldExportHere!G1256="x",IF(copyYourOldExportHere!A1256="","",copyYourOldExportHere!A1256),"")</f>
        <v/>
      </c>
      <c r="C1256" s="4" t="str">
        <f>IF(copyYourOldExportHere!G1256="x",IF(copyYourOldExportHere!B1256="","",copyYourOldExportHere!B1256),"")</f>
        <v/>
      </c>
      <c r="D1256" s="4" t="str">
        <f>IF(copyYourOldExportHere!G1256="x",IF(copyYourOldExportHere!C1256="","",copyYourOldExportHere!C1256),"")</f>
        <v/>
      </c>
      <c r="E1256" s="4" t="str">
        <f>IF(copyYourOldExportHere!G1256="x",IF(copyYourOldExportHere!D1256="","",copyYourOldExportHere!D1256),"")</f>
        <v/>
      </c>
      <c r="F1256" s="4" t="str">
        <f>IF(copyYourOldExportHere!G1256="x",IF(copyYourOldExportHere!E1256="","",copyYourOldExportHere!E1256),"")</f>
        <v/>
      </c>
      <c r="G1256" s="4" t="str">
        <f>IF(copyYourOldExportHere!G1256="x",IF(copyYourOldExportHere!F1256="","",copyYourOldExportHere!F1256),"")</f>
        <v/>
      </c>
      <c r="H1256" s="4" t="str">
        <f>IF(copyYourOldExportHere!G1256="x",IF(copyYourOldExportHere!G1256="","",copyYourOldExportHere!G1256),"")</f>
        <v/>
      </c>
      <c r="I1256" s="4" t="str">
        <f>IF(copyYourOldExportHere!G1256="x",IF(copyYourOldExportHere!H1256="","",copyYourOldExportHere!H1256),"")</f>
        <v/>
      </c>
      <c r="J1256" s="4" t="str">
        <f>IF(copyYourOldExportHere!G1256="x",IF(copyYourOldExportHere!I1256="","",copyYourOldExportHere!I1256),"")</f>
        <v/>
      </c>
      <c r="K1256">
        <v>1255</v>
      </c>
      <c r="L1256" t="s">
        <v>35</v>
      </c>
      <c r="M1256" t="s">
        <v>899</v>
      </c>
      <c r="N1256" t="s">
        <v>27</v>
      </c>
      <c r="O1256">
        <v>571</v>
      </c>
      <c r="P1256" t="s">
        <v>1985</v>
      </c>
      <c r="Q1256" t="str">
        <f t="shared" si="115"/>
        <v/>
      </c>
      <c r="R1256" t="str">
        <f t="shared" si="116"/>
        <v/>
      </c>
      <c r="S1256" t="str">
        <f t="shared" si="117"/>
        <v/>
      </c>
      <c r="V1256" t="str">
        <f t="shared" si="118"/>
        <v>Rutschman,A+hBAA</v>
      </c>
      <c r="W1256" t="str">
        <f>IF(T1256&lt;&gt;"multiple",IF(ISERROR(VLOOKUP(SUBSTITUTE(SUBSTITUTE(V1256,"*","~*"),"+","~+"),playerChgs!G$2:H$411,2,FALSE)),"",VLOOKUP(SUBSTITUTE(SUBSTITUTE(V1256,"*","~*"),"+","~+"),playerChgs!G$2:H$411,2,FALSE)),"")</f>
        <v/>
      </c>
      <c r="X1256" t="str">
        <f t="shared" si="119"/>
        <v>Rutschman,A+hBAA</v>
      </c>
    </row>
    <row r="1257" spans="1:24" x14ac:dyDescent="0.25">
      <c r="A1257" s="7" t="str">
        <f t="shared" si="114"/>
        <v/>
      </c>
      <c r="B1257" s="4" t="str">
        <f>IF(copyYourOldExportHere!G1257="x",IF(copyYourOldExportHere!A1257="","",copyYourOldExportHere!A1257),"")</f>
        <v/>
      </c>
      <c r="C1257" s="4" t="str">
        <f>IF(copyYourOldExportHere!G1257="x",IF(copyYourOldExportHere!B1257="","",copyYourOldExportHere!B1257),"")</f>
        <v/>
      </c>
      <c r="D1257" s="4" t="str">
        <f>IF(copyYourOldExportHere!G1257="x",IF(copyYourOldExportHere!C1257="","",copyYourOldExportHere!C1257),"")</f>
        <v/>
      </c>
      <c r="E1257" s="4" t="str">
        <f>IF(copyYourOldExportHere!G1257="x",IF(copyYourOldExportHere!D1257="","",copyYourOldExportHere!D1257),"")</f>
        <v/>
      </c>
      <c r="F1257" s="4" t="str">
        <f>IF(copyYourOldExportHere!G1257="x",IF(copyYourOldExportHere!E1257="","",copyYourOldExportHere!E1257),"")</f>
        <v/>
      </c>
      <c r="G1257" s="4" t="str">
        <f>IF(copyYourOldExportHere!G1257="x",IF(copyYourOldExportHere!F1257="","",copyYourOldExportHere!F1257),"")</f>
        <v/>
      </c>
      <c r="H1257" s="4" t="str">
        <f>IF(copyYourOldExportHere!G1257="x",IF(copyYourOldExportHere!G1257="","",copyYourOldExportHere!G1257),"")</f>
        <v/>
      </c>
      <c r="I1257" s="4" t="str">
        <f>IF(copyYourOldExportHere!G1257="x",IF(copyYourOldExportHere!H1257="","",copyYourOldExportHere!H1257),"")</f>
        <v/>
      </c>
      <c r="J1257" s="4" t="str">
        <f>IF(copyYourOldExportHere!G1257="x",IF(copyYourOldExportHere!I1257="","",copyYourOldExportHere!I1257),"")</f>
        <v/>
      </c>
      <c r="K1257">
        <v>1256</v>
      </c>
      <c r="L1257" t="s">
        <v>42</v>
      </c>
      <c r="M1257" t="s">
        <v>705</v>
      </c>
      <c r="N1257" t="s">
        <v>22</v>
      </c>
      <c r="O1257">
        <v>135</v>
      </c>
      <c r="P1257" t="s">
        <v>67</v>
      </c>
      <c r="Q1257" t="str">
        <f t="shared" si="115"/>
        <v/>
      </c>
      <c r="R1257" t="str">
        <f t="shared" si="116"/>
        <v/>
      </c>
      <c r="S1257" t="str">
        <f t="shared" si="117"/>
        <v/>
      </c>
      <c r="V1257" t="str">
        <f t="shared" si="118"/>
        <v>Ryan,JpMNA</v>
      </c>
      <c r="W1257" t="str">
        <f>IF(T1257&lt;&gt;"multiple",IF(ISERROR(VLOOKUP(SUBSTITUTE(SUBSTITUTE(V1257,"*","~*"),"+","~+"),playerChgs!G$2:H$411,2,FALSE)),"",VLOOKUP(SUBSTITUTE(SUBSTITUTE(V1257,"*","~*"),"+","~+"),playerChgs!G$2:H$411,2,FALSE)),"")</f>
        <v/>
      </c>
      <c r="X1257" t="str">
        <f t="shared" si="119"/>
        <v>Ryan,JpMNA</v>
      </c>
    </row>
    <row r="1258" spans="1:24" x14ac:dyDescent="0.25">
      <c r="A1258" s="7" t="str">
        <f t="shared" si="114"/>
        <v/>
      </c>
      <c r="B1258" s="4" t="str">
        <f>IF(copyYourOldExportHere!G1258="x",IF(copyYourOldExportHere!A1258="","",copyYourOldExportHere!A1258),"")</f>
        <v/>
      </c>
      <c r="C1258" s="4" t="str">
        <f>IF(copyYourOldExportHere!G1258="x",IF(copyYourOldExportHere!B1258="","",copyYourOldExportHere!B1258),"")</f>
        <v/>
      </c>
      <c r="D1258" s="4" t="str">
        <f>IF(copyYourOldExportHere!G1258="x",IF(copyYourOldExportHere!C1258="","",copyYourOldExportHere!C1258),"")</f>
        <v/>
      </c>
      <c r="E1258" s="4" t="str">
        <f>IF(copyYourOldExportHere!G1258="x",IF(copyYourOldExportHere!D1258="","",copyYourOldExportHere!D1258),"")</f>
        <v/>
      </c>
      <c r="F1258" s="4" t="str">
        <f>IF(copyYourOldExportHere!G1258="x",IF(copyYourOldExportHere!E1258="","",copyYourOldExportHere!E1258),"")</f>
        <v/>
      </c>
      <c r="G1258" s="4" t="str">
        <f>IF(copyYourOldExportHere!G1258="x",IF(copyYourOldExportHere!F1258="","",copyYourOldExportHere!F1258),"")</f>
        <v/>
      </c>
      <c r="H1258" s="4" t="str">
        <f>IF(copyYourOldExportHere!G1258="x",IF(copyYourOldExportHere!G1258="","",copyYourOldExportHere!G1258),"")</f>
        <v/>
      </c>
      <c r="I1258" s="4" t="str">
        <f>IF(copyYourOldExportHere!G1258="x",IF(copyYourOldExportHere!H1258="","",copyYourOldExportHere!H1258),"")</f>
        <v/>
      </c>
      <c r="J1258" s="4" t="str">
        <f>IF(copyYourOldExportHere!G1258="x",IF(copyYourOldExportHere!I1258="","",copyYourOldExportHere!I1258),"")</f>
        <v/>
      </c>
      <c r="K1258">
        <v>1257</v>
      </c>
      <c r="L1258" t="s">
        <v>32</v>
      </c>
      <c r="M1258" t="s">
        <v>1155</v>
      </c>
      <c r="N1258" t="s">
        <v>22</v>
      </c>
      <c r="O1258">
        <v>21</v>
      </c>
      <c r="P1258" t="s">
        <v>60</v>
      </c>
      <c r="Q1258" t="str">
        <f t="shared" si="115"/>
        <v/>
      </c>
      <c r="R1258" t="str">
        <f t="shared" si="116"/>
        <v/>
      </c>
      <c r="S1258" t="str">
        <f t="shared" si="117"/>
        <v/>
      </c>
      <c r="V1258" t="str">
        <f t="shared" si="118"/>
        <v>Ryan,RpPIN</v>
      </c>
      <c r="W1258" t="str">
        <f>IF(T1258&lt;&gt;"multiple",IF(ISERROR(VLOOKUP(SUBSTITUTE(SUBSTITUTE(V1258,"*","~*"),"+","~+"),playerChgs!G$2:H$411,2,FALSE)),"",VLOOKUP(SUBSTITUTE(SUBSTITUTE(V1258,"*","~*"),"+","~+"),playerChgs!G$2:H$411,2,FALSE)),"")</f>
        <v/>
      </c>
      <c r="X1258" t="str">
        <f t="shared" si="119"/>
        <v>Ryan,RpPIN</v>
      </c>
    </row>
    <row r="1259" spans="1:24" x14ac:dyDescent="0.25">
      <c r="A1259" s="7" t="str">
        <f t="shared" si="114"/>
        <v/>
      </c>
      <c r="B1259" s="4" t="str">
        <f>IF(copyYourOldExportHere!G1259="x",IF(copyYourOldExportHere!A1259="","",copyYourOldExportHere!A1259),"")</f>
        <v/>
      </c>
      <c r="C1259" s="4" t="str">
        <f>IF(copyYourOldExportHere!G1259="x",IF(copyYourOldExportHere!B1259="","",copyYourOldExportHere!B1259),"")</f>
        <v/>
      </c>
      <c r="D1259" s="4" t="str">
        <f>IF(copyYourOldExportHere!G1259="x",IF(copyYourOldExportHere!C1259="","",copyYourOldExportHere!C1259),"")</f>
        <v/>
      </c>
      <c r="E1259" s="4" t="str">
        <f>IF(copyYourOldExportHere!G1259="x",IF(copyYourOldExportHere!D1259="","",copyYourOldExportHere!D1259),"")</f>
        <v/>
      </c>
      <c r="F1259" s="4" t="str">
        <f>IF(copyYourOldExportHere!G1259="x",IF(copyYourOldExportHere!E1259="","",copyYourOldExportHere!E1259),"")</f>
        <v/>
      </c>
      <c r="G1259" s="4" t="str">
        <f>IF(copyYourOldExportHere!G1259="x",IF(copyYourOldExportHere!F1259="","",copyYourOldExportHere!F1259),"")</f>
        <v/>
      </c>
      <c r="H1259" s="4" t="str">
        <f>IF(copyYourOldExportHere!G1259="x",IF(copyYourOldExportHere!G1259="","",copyYourOldExportHere!G1259),"")</f>
        <v/>
      </c>
      <c r="I1259" s="4" t="str">
        <f>IF(copyYourOldExportHere!G1259="x",IF(copyYourOldExportHere!H1259="","",copyYourOldExportHere!H1259),"")</f>
        <v/>
      </c>
      <c r="J1259" s="4" t="str">
        <f>IF(copyYourOldExportHere!G1259="x",IF(copyYourOldExportHere!I1259="","",copyYourOldExportHere!I1259),"")</f>
        <v/>
      </c>
      <c r="K1259">
        <v>1258</v>
      </c>
      <c r="L1259" t="s">
        <v>29</v>
      </c>
      <c r="M1259" t="s">
        <v>1155</v>
      </c>
      <c r="N1259" t="s">
        <v>22</v>
      </c>
      <c r="O1259">
        <v>20</v>
      </c>
      <c r="P1259" t="s">
        <v>69</v>
      </c>
      <c r="Q1259" t="str">
        <f t="shared" si="115"/>
        <v/>
      </c>
      <c r="R1259" t="str">
        <f t="shared" si="116"/>
        <v/>
      </c>
      <c r="S1259" t="str">
        <f t="shared" si="117"/>
        <v/>
      </c>
      <c r="V1259" t="str">
        <f t="shared" si="118"/>
        <v>Ryan,RpLAN</v>
      </c>
      <c r="W1259" t="str">
        <f>IF(T1259&lt;&gt;"multiple",IF(ISERROR(VLOOKUP(SUBSTITUTE(SUBSTITUTE(V1259,"*","~*"),"+","~+"),playerChgs!G$2:H$411,2,FALSE)),"",VLOOKUP(SUBSTITUTE(SUBSTITUTE(V1259,"*","~*"),"+","~+"),playerChgs!G$2:H$411,2,FALSE)),"")</f>
        <v/>
      </c>
      <c r="X1259" t="str">
        <f t="shared" si="119"/>
        <v>Ryan,RpLAN</v>
      </c>
    </row>
    <row r="1260" spans="1:24" x14ac:dyDescent="0.25">
      <c r="A1260" s="7" t="str">
        <f t="shared" si="114"/>
        <v/>
      </c>
      <c r="B1260" s="4" t="str">
        <f>IF(copyYourOldExportHere!G1260="x",IF(copyYourOldExportHere!A1260="","",copyYourOldExportHere!A1260),"")</f>
        <v/>
      </c>
      <c r="C1260" s="4" t="str">
        <f>IF(copyYourOldExportHere!G1260="x",IF(copyYourOldExportHere!B1260="","",copyYourOldExportHere!B1260),"")</f>
        <v/>
      </c>
      <c r="D1260" s="4" t="str">
        <f>IF(copyYourOldExportHere!G1260="x",IF(copyYourOldExportHere!C1260="","",copyYourOldExportHere!C1260),"")</f>
        <v/>
      </c>
      <c r="E1260" s="4" t="str">
        <f>IF(copyYourOldExportHere!G1260="x",IF(copyYourOldExportHere!D1260="","",copyYourOldExportHere!D1260),"")</f>
        <v/>
      </c>
      <c r="F1260" s="4" t="str">
        <f>IF(copyYourOldExportHere!G1260="x",IF(copyYourOldExportHere!E1260="","",copyYourOldExportHere!E1260),"")</f>
        <v/>
      </c>
      <c r="G1260" s="4" t="str">
        <f>IF(copyYourOldExportHere!G1260="x",IF(copyYourOldExportHere!F1260="","",copyYourOldExportHere!F1260),"")</f>
        <v/>
      </c>
      <c r="H1260" s="4" t="str">
        <f>IF(copyYourOldExportHere!G1260="x",IF(copyYourOldExportHere!G1260="","",copyYourOldExportHere!G1260),"")</f>
        <v/>
      </c>
      <c r="I1260" s="4" t="str">
        <f>IF(copyYourOldExportHere!G1260="x",IF(copyYourOldExportHere!H1260="","",copyYourOldExportHere!H1260),"")</f>
        <v/>
      </c>
      <c r="J1260" s="4" t="str">
        <f>IF(copyYourOldExportHere!G1260="x",IF(copyYourOldExportHere!I1260="","",copyYourOldExportHere!I1260),"")</f>
        <v/>
      </c>
      <c r="K1260">
        <v>1259</v>
      </c>
      <c r="L1260" t="s">
        <v>31</v>
      </c>
      <c r="M1260" t="s">
        <v>1156</v>
      </c>
      <c r="N1260" t="s">
        <v>22</v>
      </c>
      <c r="O1260">
        <v>1</v>
      </c>
      <c r="P1260" t="s">
        <v>62</v>
      </c>
      <c r="Q1260" t="str">
        <f t="shared" si="115"/>
        <v/>
      </c>
      <c r="R1260" t="str">
        <f t="shared" si="116"/>
        <v/>
      </c>
      <c r="S1260" t="str">
        <f t="shared" si="117"/>
        <v/>
      </c>
      <c r="T1260" t="s">
        <v>6</v>
      </c>
      <c r="V1260" t="str">
        <f t="shared" si="118"/>
        <v>Saalfrank,A*pARN</v>
      </c>
      <c r="W1260" t="str">
        <f>IF(T1260&lt;&gt;"multiple",IF(ISERROR(VLOOKUP(SUBSTITUTE(SUBSTITUTE(V1260,"*","~*"),"+","~+"),playerChgs!G$2:H$411,2,FALSE)),"",VLOOKUP(SUBSTITUTE(SUBSTITUTE(V1260,"*","~*"),"+","~+"),playerChgs!G$2:H$411,2,FALSE)),"")</f>
        <v/>
      </c>
      <c r="X1260" t="str">
        <f t="shared" si="119"/>
        <v>Saalfrank,A*pARN</v>
      </c>
    </row>
    <row r="1261" spans="1:24" x14ac:dyDescent="0.25">
      <c r="A1261" s="7" t="str">
        <f t="shared" si="114"/>
        <v/>
      </c>
      <c r="B1261" s="4" t="str">
        <f>IF(copyYourOldExportHere!G1261="x",IF(copyYourOldExportHere!A1261="","",copyYourOldExportHere!A1261),"")</f>
        <v/>
      </c>
      <c r="C1261" s="4" t="str">
        <f>IF(copyYourOldExportHere!G1261="x",IF(copyYourOldExportHere!B1261="","",copyYourOldExportHere!B1261),"")</f>
        <v/>
      </c>
      <c r="D1261" s="4" t="str">
        <f>IF(copyYourOldExportHere!G1261="x",IF(copyYourOldExportHere!C1261="","",copyYourOldExportHere!C1261),"")</f>
        <v/>
      </c>
      <c r="E1261" s="4" t="str">
        <f>IF(copyYourOldExportHere!G1261="x",IF(copyYourOldExportHere!D1261="","",copyYourOldExportHere!D1261),"")</f>
        <v/>
      </c>
      <c r="F1261" s="4" t="str">
        <f>IF(copyYourOldExportHere!G1261="x",IF(copyYourOldExportHere!E1261="","",copyYourOldExportHere!E1261),"")</f>
        <v/>
      </c>
      <c r="G1261" s="4" t="str">
        <f>IF(copyYourOldExportHere!G1261="x",IF(copyYourOldExportHere!F1261="","",copyYourOldExportHere!F1261),"")</f>
        <v/>
      </c>
      <c r="H1261" s="4" t="str">
        <f>IF(copyYourOldExportHere!G1261="x",IF(copyYourOldExportHere!G1261="","",copyYourOldExportHere!G1261),"")</f>
        <v/>
      </c>
      <c r="I1261" s="4" t="str">
        <f>IF(copyYourOldExportHere!G1261="x",IF(copyYourOldExportHere!H1261="","",copyYourOldExportHere!H1261),"")</f>
        <v/>
      </c>
      <c r="J1261" s="4" t="str">
        <f>IF(copyYourOldExportHere!G1261="x",IF(copyYourOldExportHere!I1261="","",copyYourOldExportHere!I1261),"")</f>
        <v/>
      </c>
      <c r="K1261">
        <v>1260</v>
      </c>
      <c r="L1261" t="s">
        <v>28</v>
      </c>
      <c r="M1261" t="s">
        <v>1157</v>
      </c>
      <c r="N1261" t="s">
        <v>27</v>
      </c>
      <c r="O1261">
        <v>32</v>
      </c>
      <c r="P1261" t="s">
        <v>183</v>
      </c>
      <c r="Q1261" t="str">
        <f t="shared" si="115"/>
        <v/>
      </c>
      <c r="R1261" t="str">
        <f t="shared" si="116"/>
        <v/>
      </c>
      <c r="S1261" t="str">
        <f t="shared" si="117"/>
        <v/>
      </c>
      <c r="T1261" t="s">
        <v>6</v>
      </c>
      <c r="V1261" t="str">
        <f t="shared" si="118"/>
        <v>Sabol,B*hSFN</v>
      </c>
      <c r="W1261" t="str">
        <f>IF(T1261&lt;&gt;"multiple",IF(ISERROR(VLOOKUP(SUBSTITUTE(SUBSTITUTE(V1261,"*","~*"),"+","~+"),playerChgs!G$2:H$411,2,FALSE)),"",VLOOKUP(SUBSTITUTE(SUBSTITUTE(V1261,"*","~*"),"+","~+"),playerChgs!G$2:H$411,2,FALSE)),"")</f>
        <v/>
      </c>
      <c r="X1261" t="str">
        <f t="shared" si="119"/>
        <v>Sabol,B*hSFN</v>
      </c>
    </row>
    <row r="1262" spans="1:24" x14ac:dyDescent="0.25">
      <c r="A1262" s="7" t="str">
        <f t="shared" si="114"/>
        <v/>
      </c>
      <c r="B1262" s="4" t="str">
        <f>IF(copyYourOldExportHere!G1262="x",IF(copyYourOldExportHere!A1262="","",copyYourOldExportHere!A1262),"")</f>
        <v/>
      </c>
      <c r="C1262" s="4" t="str">
        <f>IF(copyYourOldExportHere!G1262="x",IF(copyYourOldExportHere!B1262="","",copyYourOldExportHere!B1262),"")</f>
        <v/>
      </c>
      <c r="D1262" s="4" t="str">
        <f>IF(copyYourOldExportHere!G1262="x",IF(copyYourOldExportHere!C1262="","",copyYourOldExportHere!C1262),"")</f>
        <v/>
      </c>
      <c r="E1262" s="4" t="str">
        <f>IF(copyYourOldExportHere!G1262="x",IF(copyYourOldExportHere!D1262="","",copyYourOldExportHere!D1262),"")</f>
        <v/>
      </c>
      <c r="F1262" s="4" t="str">
        <f>IF(copyYourOldExportHere!G1262="x",IF(copyYourOldExportHere!E1262="","",copyYourOldExportHere!E1262),"")</f>
        <v/>
      </c>
      <c r="G1262" s="4" t="str">
        <f>IF(copyYourOldExportHere!G1262="x",IF(copyYourOldExportHere!F1262="","",copyYourOldExportHere!F1262),"")</f>
        <v/>
      </c>
      <c r="H1262" s="4" t="str">
        <f>IF(copyYourOldExportHere!G1262="x",IF(copyYourOldExportHere!G1262="","",copyYourOldExportHere!G1262),"")</f>
        <v/>
      </c>
      <c r="I1262" s="4" t="str">
        <f>IF(copyYourOldExportHere!G1262="x",IF(copyYourOldExportHere!H1262="","",copyYourOldExportHere!H1262),"")</f>
        <v/>
      </c>
      <c r="J1262" s="4" t="str">
        <f>IF(copyYourOldExportHere!G1262="x",IF(copyYourOldExportHere!I1262="","",copyYourOldExportHere!I1262),"")</f>
        <v/>
      </c>
      <c r="K1262">
        <v>1261</v>
      </c>
      <c r="L1262" t="s">
        <v>40</v>
      </c>
      <c r="M1262" t="s">
        <v>1986</v>
      </c>
      <c r="N1262" t="s">
        <v>22</v>
      </c>
      <c r="O1262">
        <v>13</v>
      </c>
      <c r="P1262" t="s">
        <v>72</v>
      </c>
      <c r="Q1262" t="str">
        <f t="shared" si="115"/>
        <v/>
      </c>
      <c r="R1262" t="str">
        <f t="shared" si="116"/>
        <v/>
      </c>
      <c r="S1262" t="str">
        <f t="shared" si="117"/>
        <v/>
      </c>
      <c r="V1262" t="str">
        <f t="shared" si="118"/>
        <v>Sabrowski,E*pCLA</v>
      </c>
      <c r="W1262" t="str">
        <f>IF(T1262&lt;&gt;"multiple",IF(ISERROR(VLOOKUP(SUBSTITUTE(SUBSTITUTE(V1262,"*","~*"),"+","~+"),playerChgs!G$2:H$411,2,FALSE)),"",VLOOKUP(SUBSTITUTE(SUBSTITUTE(V1262,"*","~*"),"+","~+"),playerChgs!G$2:H$411,2,FALSE)),"")</f>
        <v/>
      </c>
      <c r="X1262" t="str">
        <f t="shared" si="119"/>
        <v>Sabrowski,E*pCLA</v>
      </c>
    </row>
    <row r="1263" spans="1:24" x14ac:dyDescent="0.25">
      <c r="A1263" s="7" t="str">
        <f t="shared" si="114"/>
        <v/>
      </c>
      <c r="B1263" s="4" t="str">
        <f>IF(copyYourOldExportHere!G1263="x",IF(copyYourOldExportHere!A1263="","",copyYourOldExportHere!A1263),"")</f>
        <v/>
      </c>
      <c r="C1263" s="4" t="str">
        <f>IF(copyYourOldExportHere!G1263="x",IF(copyYourOldExportHere!B1263="","",copyYourOldExportHere!B1263),"")</f>
        <v/>
      </c>
      <c r="D1263" s="4" t="str">
        <f>IF(copyYourOldExportHere!G1263="x",IF(copyYourOldExportHere!C1263="","",copyYourOldExportHere!C1263),"")</f>
        <v/>
      </c>
      <c r="E1263" s="4" t="str">
        <f>IF(copyYourOldExportHere!G1263="x",IF(copyYourOldExportHere!D1263="","",copyYourOldExportHere!D1263),"")</f>
        <v/>
      </c>
      <c r="F1263" s="4" t="str">
        <f>IF(copyYourOldExportHere!G1263="x",IF(copyYourOldExportHere!E1263="","",copyYourOldExportHere!E1263),"")</f>
        <v/>
      </c>
      <c r="G1263" s="4" t="str">
        <f>IF(copyYourOldExportHere!G1263="x",IF(copyYourOldExportHere!F1263="","",copyYourOldExportHere!F1263),"")</f>
        <v/>
      </c>
      <c r="H1263" s="4" t="str">
        <f>IF(copyYourOldExportHere!G1263="x",IF(copyYourOldExportHere!G1263="","",copyYourOldExportHere!G1263),"")</f>
        <v/>
      </c>
      <c r="I1263" s="4" t="str">
        <f>IF(copyYourOldExportHere!G1263="x",IF(copyYourOldExportHere!H1263="","",copyYourOldExportHere!H1263),"")</f>
        <v/>
      </c>
      <c r="J1263" s="4" t="str">
        <f>IF(copyYourOldExportHere!G1263="x",IF(copyYourOldExportHere!I1263="","",copyYourOldExportHere!I1263),"")</f>
        <v/>
      </c>
      <c r="K1263">
        <v>1262</v>
      </c>
      <c r="L1263" t="s">
        <v>43</v>
      </c>
      <c r="M1263" t="s">
        <v>1987</v>
      </c>
      <c r="N1263" t="s">
        <v>27</v>
      </c>
      <c r="O1263">
        <v>49</v>
      </c>
      <c r="P1263" t="s">
        <v>1988</v>
      </c>
      <c r="Q1263" t="str">
        <f t="shared" si="115"/>
        <v/>
      </c>
      <c r="R1263" t="str">
        <f t="shared" si="116"/>
        <v/>
      </c>
      <c r="S1263" t="str">
        <f t="shared" si="117"/>
        <v/>
      </c>
      <c r="V1263" t="str">
        <f t="shared" si="118"/>
        <v>Saggese,ThSLN</v>
      </c>
      <c r="W1263" t="str">
        <f>IF(T1263&lt;&gt;"multiple",IF(ISERROR(VLOOKUP(SUBSTITUTE(SUBSTITUTE(V1263,"*","~*"),"+","~+"),playerChgs!G$2:H$411,2,FALSE)),"",VLOOKUP(SUBSTITUTE(SUBSTITUTE(V1263,"*","~*"),"+","~+"),playerChgs!G$2:H$411,2,FALSE)),"")</f>
        <v/>
      </c>
      <c r="X1263" t="str">
        <f t="shared" si="119"/>
        <v>Saggese,ThSLN</v>
      </c>
    </row>
    <row r="1264" spans="1:24" x14ac:dyDescent="0.25">
      <c r="A1264" s="7" t="str">
        <f t="shared" si="114"/>
        <v/>
      </c>
      <c r="B1264" s="4" t="str">
        <f>IF(copyYourOldExportHere!G1264="x",IF(copyYourOldExportHere!A1264="","",copyYourOldExportHere!A1264),"")</f>
        <v/>
      </c>
      <c r="C1264" s="4" t="str">
        <f>IF(copyYourOldExportHere!G1264="x",IF(copyYourOldExportHere!B1264="","",copyYourOldExportHere!B1264),"")</f>
        <v/>
      </c>
      <c r="D1264" s="4" t="str">
        <f>IF(copyYourOldExportHere!G1264="x",IF(copyYourOldExportHere!C1264="","",copyYourOldExportHere!C1264),"")</f>
        <v/>
      </c>
      <c r="E1264" s="4" t="str">
        <f>IF(copyYourOldExportHere!G1264="x",IF(copyYourOldExportHere!D1264="","",copyYourOldExportHere!D1264),"")</f>
        <v/>
      </c>
      <c r="F1264" s="4" t="str">
        <f>IF(copyYourOldExportHere!G1264="x",IF(copyYourOldExportHere!E1264="","",copyYourOldExportHere!E1264),"")</f>
        <v/>
      </c>
      <c r="G1264" s="4" t="str">
        <f>IF(copyYourOldExportHere!G1264="x",IF(copyYourOldExportHere!F1264="","",copyYourOldExportHere!F1264),"")</f>
        <v/>
      </c>
      <c r="H1264" s="4" t="str">
        <f>IF(copyYourOldExportHere!G1264="x",IF(copyYourOldExportHere!G1264="","",copyYourOldExportHere!G1264),"")</f>
        <v/>
      </c>
      <c r="I1264" s="4" t="str">
        <f>IF(copyYourOldExportHere!G1264="x",IF(copyYourOldExportHere!H1264="","",copyYourOldExportHere!H1264),"")</f>
        <v/>
      </c>
      <c r="J1264" s="4" t="str">
        <f>IF(copyYourOldExportHere!G1264="x",IF(copyYourOldExportHere!I1264="","",copyYourOldExportHere!I1264),"")</f>
        <v/>
      </c>
      <c r="K1264">
        <v>1263</v>
      </c>
      <c r="L1264" t="s">
        <v>118</v>
      </c>
      <c r="M1264" t="s">
        <v>1158</v>
      </c>
      <c r="N1264" t="s">
        <v>27</v>
      </c>
      <c r="O1264">
        <v>25</v>
      </c>
      <c r="P1264" t="s">
        <v>1989</v>
      </c>
      <c r="Q1264" t="str">
        <f t="shared" si="115"/>
        <v/>
      </c>
      <c r="R1264" t="str">
        <f t="shared" si="116"/>
        <v/>
      </c>
      <c r="S1264" t="str">
        <f t="shared" si="117"/>
        <v/>
      </c>
      <c r="T1264" t="s">
        <v>6</v>
      </c>
      <c r="V1264" t="str">
        <f t="shared" ref="V1264:V1283" si="120">IF(OR(RIGHT(M1264)="*",RIGHT(M1264)="+"),CONCATENATE(LEFT(M1264,LEN(M1264)),N1264,L1264),CONCATENATE(LEFT(M1264,LEN(M1264)),N1264,L1264))</f>
        <v>Salazar,C*hHOA</v>
      </c>
      <c r="W1264" t="str">
        <f>IF(T1264&lt;&gt;"multiple",IF(ISERROR(VLOOKUP(SUBSTITUTE(SUBSTITUTE(V1264,"*","~*"),"+","~+"),playerChgs!G$2:H$411,2,FALSE)),"",VLOOKUP(SUBSTITUTE(SUBSTITUTE(V1264,"*","~*"),"+","~+"),playerChgs!G$2:H$411,2,FALSE)),"")</f>
        <v/>
      </c>
      <c r="X1264" t="str">
        <f t="shared" ref="X1264:X1283" si="121">IF(W1264="",V1264,W1264)</f>
        <v>Salazar,C*hHOA</v>
      </c>
    </row>
    <row r="1265" spans="1:24" x14ac:dyDescent="0.25">
      <c r="A1265" s="7" t="str">
        <f t="shared" si="114"/>
        <v/>
      </c>
      <c r="B1265" s="4" t="str">
        <f>IF(copyYourOldExportHere!G1265="x",IF(copyYourOldExportHere!A1265="","",copyYourOldExportHere!A1265),"")</f>
        <v/>
      </c>
      <c r="C1265" s="4" t="str">
        <f>IF(copyYourOldExportHere!G1265="x",IF(copyYourOldExportHere!B1265="","",copyYourOldExportHere!B1265),"")</f>
        <v/>
      </c>
      <c r="D1265" s="4" t="str">
        <f>IF(copyYourOldExportHere!G1265="x",IF(copyYourOldExportHere!C1265="","",copyYourOldExportHere!C1265),"")</f>
        <v/>
      </c>
      <c r="E1265" s="4" t="str">
        <f>IF(copyYourOldExportHere!G1265="x",IF(copyYourOldExportHere!D1265="","",copyYourOldExportHere!D1265),"")</f>
        <v/>
      </c>
      <c r="F1265" s="4" t="str">
        <f>IF(copyYourOldExportHere!G1265="x",IF(copyYourOldExportHere!E1265="","",copyYourOldExportHere!E1265),"")</f>
        <v/>
      </c>
      <c r="G1265" s="4" t="str">
        <f>IF(copyYourOldExportHere!G1265="x",IF(copyYourOldExportHere!F1265="","",copyYourOldExportHere!F1265),"")</f>
        <v/>
      </c>
      <c r="H1265" s="4" t="str">
        <f>IF(copyYourOldExportHere!G1265="x",IF(copyYourOldExportHere!G1265="","",copyYourOldExportHere!G1265),"")</f>
        <v/>
      </c>
      <c r="I1265" s="4" t="str">
        <f>IF(copyYourOldExportHere!G1265="x",IF(copyYourOldExportHere!H1265="","",copyYourOldExportHere!H1265),"")</f>
        <v/>
      </c>
      <c r="J1265" s="4" t="str">
        <f>IF(copyYourOldExportHere!G1265="x",IF(copyYourOldExportHere!I1265="","",copyYourOldExportHere!I1265),"")</f>
        <v/>
      </c>
      <c r="K1265">
        <v>1264</v>
      </c>
      <c r="L1265" t="s">
        <v>33</v>
      </c>
      <c r="M1265" t="s">
        <v>1159</v>
      </c>
      <c r="N1265" t="s">
        <v>22</v>
      </c>
      <c r="O1265">
        <v>29</v>
      </c>
      <c r="P1265" t="s">
        <v>60</v>
      </c>
      <c r="Q1265" t="str">
        <f t="shared" si="115"/>
        <v/>
      </c>
      <c r="R1265" t="str">
        <f t="shared" si="116"/>
        <v/>
      </c>
      <c r="S1265" t="str">
        <f t="shared" si="117"/>
        <v/>
      </c>
      <c r="V1265" t="str">
        <f t="shared" si="120"/>
        <v>Salazar,EpWAN</v>
      </c>
      <c r="W1265" t="str">
        <f>IF(T1265&lt;&gt;"multiple",IF(ISERROR(VLOOKUP(SUBSTITUTE(SUBSTITUTE(V1265,"*","~*"),"+","~+"),playerChgs!G$2:H$411,2,FALSE)),"",VLOOKUP(SUBSTITUTE(SUBSTITUTE(V1265,"*","~*"),"+","~+"),playerChgs!G$2:H$411,2,FALSE)),"")</f>
        <v/>
      </c>
      <c r="X1265" t="str">
        <f t="shared" si="121"/>
        <v>Salazar,EpWAN</v>
      </c>
    </row>
    <row r="1266" spans="1:24" x14ac:dyDescent="0.25">
      <c r="A1266" s="7" t="str">
        <f t="shared" si="114"/>
        <v/>
      </c>
      <c r="B1266" s="4" t="str">
        <f>IF(copyYourOldExportHere!G1266="x",IF(copyYourOldExportHere!A1266="","",copyYourOldExportHere!A1266),"")</f>
        <v/>
      </c>
      <c r="C1266" s="4" t="str">
        <f>IF(copyYourOldExportHere!G1266="x",IF(copyYourOldExportHere!B1266="","",copyYourOldExportHere!B1266),"")</f>
        <v/>
      </c>
      <c r="D1266" s="4" t="str">
        <f>IF(copyYourOldExportHere!G1266="x",IF(copyYourOldExportHere!C1266="","",copyYourOldExportHere!C1266),"")</f>
        <v/>
      </c>
      <c r="E1266" s="4" t="str">
        <f>IF(copyYourOldExportHere!G1266="x",IF(copyYourOldExportHere!D1266="","",copyYourOldExportHere!D1266),"")</f>
        <v/>
      </c>
      <c r="F1266" s="4" t="str">
        <f>IF(copyYourOldExportHere!G1266="x",IF(copyYourOldExportHere!E1266="","",copyYourOldExportHere!E1266),"")</f>
        <v/>
      </c>
      <c r="G1266" s="4" t="str">
        <f>IF(copyYourOldExportHere!G1266="x",IF(copyYourOldExportHere!F1266="","",copyYourOldExportHere!F1266),"")</f>
        <v/>
      </c>
      <c r="H1266" s="4" t="str">
        <f>IF(copyYourOldExportHere!G1266="x",IF(copyYourOldExportHere!G1266="","",copyYourOldExportHere!G1266),"")</f>
        <v/>
      </c>
      <c r="I1266" s="4" t="str">
        <f>IF(copyYourOldExportHere!G1266="x",IF(copyYourOldExportHere!H1266="","",copyYourOldExportHere!H1266),"")</f>
        <v/>
      </c>
      <c r="J1266" s="4" t="str">
        <f>IF(copyYourOldExportHere!G1266="x",IF(copyYourOldExportHere!I1266="","",copyYourOldExportHere!I1266),"")</f>
        <v/>
      </c>
      <c r="K1266">
        <v>1265</v>
      </c>
      <c r="L1266" t="s">
        <v>36</v>
      </c>
      <c r="M1266" t="s">
        <v>706</v>
      </c>
      <c r="N1266" t="s">
        <v>22</v>
      </c>
      <c r="O1266">
        <v>178</v>
      </c>
      <c r="P1266" t="s">
        <v>67</v>
      </c>
      <c r="Q1266" t="str">
        <f t="shared" si="115"/>
        <v/>
      </c>
      <c r="R1266" t="str">
        <f t="shared" si="116"/>
        <v/>
      </c>
      <c r="S1266" t="str">
        <f t="shared" si="117"/>
        <v/>
      </c>
      <c r="V1266" t="str">
        <f t="shared" si="120"/>
        <v>Sale,C*pATN</v>
      </c>
      <c r="W1266" t="str">
        <f>IF(T1266&lt;&gt;"multiple",IF(ISERROR(VLOOKUP(SUBSTITUTE(SUBSTITUTE(V1266,"*","~*"),"+","~+"),playerChgs!G$2:H$411,2,FALSE)),"",VLOOKUP(SUBSTITUTE(SUBSTITUTE(V1266,"*","~*"),"+","~+"),playerChgs!G$2:H$411,2,FALSE)),"")</f>
        <v/>
      </c>
      <c r="X1266" t="str">
        <f t="shared" si="121"/>
        <v>Sale,C*pATN</v>
      </c>
    </row>
    <row r="1267" spans="1:24" x14ac:dyDescent="0.25">
      <c r="A1267" s="7" t="str">
        <f t="shared" si="114"/>
        <v/>
      </c>
      <c r="B1267" s="4" t="str">
        <f>IF(copyYourOldExportHere!G1267="x",IF(copyYourOldExportHere!A1267="","",copyYourOldExportHere!A1267),"")</f>
        <v/>
      </c>
      <c r="C1267" s="4" t="str">
        <f>IF(copyYourOldExportHere!G1267="x",IF(copyYourOldExportHere!B1267="","",copyYourOldExportHere!B1267),"")</f>
        <v/>
      </c>
      <c r="D1267" s="4" t="str">
        <f>IF(copyYourOldExportHere!G1267="x",IF(copyYourOldExportHere!C1267="","",copyYourOldExportHere!C1267),"")</f>
        <v/>
      </c>
      <c r="E1267" s="4" t="str">
        <f>IF(copyYourOldExportHere!G1267="x",IF(copyYourOldExportHere!D1267="","",copyYourOldExportHere!D1267),"")</f>
        <v/>
      </c>
      <c r="F1267" s="4" t="str">
        <f>IF(copyYourOldExportHere!G1267="x",IF(copyYourOldExportHere!E1267="","",copyYourOldExportHere!E1267),"")</f>
        <v/>
      </c>
      <c r="G1267" s="4" t="str">
        <f>IF(copyYourOldExportHere!G1267="x",IF(copyYourOldExportHere!F1267="","",copyYourOldExportHere!F1267),"")</f>
        <v/>
      </c>
      <c r="H1267" s="4" t="str">
        <f>IF(copyYourOldExportHere!G1267="x",IF(copyYourOldExportHere!G1267="","",copyYourOldExportHere!G1267),"")</f>
        <v/>
      </c>
      <c r="I1267" s="4" t="str">
        <f>IF(copyYourOldExportHere!G1267="x",IF(copyYourOldExportHere!H1267="","",copyYourOldExportHere!H1267),"")</f>
        <v/>
      </c>
      <c r="J1267" s="4" t="str">
        <f>IF(copyYourOldExportHere!G1267="x",IF(copyYourOldExportHere!I1267="","",copyYourOldExportHere!I1267),"")</f>
        <v/>
      </c>
      <c r="K1267">
        <v>1266</v>
      </c>
      <c r="L1267" t="s">
        <v>48</v>
      </c>
      <c r="M1267" t="s">
        <v>1990</v>
      </c>
      <c r="N1267" t="s">
        <v>22</v>
      </c>
      <c r="O1267">
        <v>27</v>
      </c>
      <c r="P1267" t="s">
        <v>1</v>
      </c>
      <c r="Q1267" t="str">
        <f t="shared" si="115"/>
        <v/>
      </c>
      <c r="R1267" t="str">
        <f t="shared" si="116"/>
        <v/>
      </c>
      <c r="S1267" t="str">
        <f t="shared" si="117"/>
        <v/>
      </c>
      <c r="V1267" t="str">
        <f t="shared" si="120"/>
        <v>Sammons,B*pDEA</v>
      </c>
      <c r="W1267" t="str">
        <f>IF(T1267&lt;&gt;"multiple",IF(ISERROR(VLOOKUP(SUBSTITUTE(SUBSTITUTE(V1267,"*","~*"),"+","~+"),playerChgs!G$2:H$411,2,FALSE)),"",VLOOKUP(SUBSTITUTE(SUBSTITUTE(V1267,"*","~*"),"+","~+"),playerChgs!G$2:H$411,2,FALSE)),"")</f>
        <v/>
      </c>
      <c r="X1267" t="str">
        <f t="shared" si="121"/>
        <v>Sammons,B*pDEA</v>
      </c>
    </row>
    <row r="1268" spans="1:24" x14ac:dyDescent="0.25">
      <c r="A1268" s="7" t="str">
        <f t="shared" si="114"/>
        <v/>
      </c>
      <c r="B1268" s="4" t="str">
        <f>IF(copyYourOldExportHere!G1268="x",IF(copyYourOldExportHere!A1268="","",copyYourOldExportHere!A1268),"")</f>
        <v/>
      </c>
      <c r="C1268" s="4" t="str">
        <f>IF(copyYourOldExportHere!G1268="x",IF(copyYourOldExportHere!B1268="","",copyYourOldExportHere!B1268),"")</f>
        <v/>
      </c>
      <c r="D1268" s="4" t="str">
        <f>IF(copyYourOldExportHere!G1268="x",IF(copyYourOldExportHere!C1268="","",copyYourOldExportHere!C1268),"")</f>
        <v/>
      </c>
      <c r="E1268" s="4" t="str">
        <f>IF(copyYourOldExportHere!G1268="x",IF(copyYourOldExportHere!D1268="","",copyYourOldExportHere!D1268),"")</f>
        <v/>
      </c>
      <c r="F1268" s="4" t="str">
        <f>IF(copyYourOldExportHere!G1268="x",IF(copyYourOldExportHere!E1268="","",copyYourOldExportHere!E1268),"")</f>
        <v/>
      </c>
      <c r="G1268" s="4" t="str">
        <f>IF(copyYourOldExportHere!G1268="x",IF(copyYourOldExportHere!F1268="","",copyYourOldExportHere!F1268),"")</f>
        <v/>
      </c>
      <c r="H1268" s="4" t="str">
        <f>IF(copyYourOldExportHere!G1268="x",IF(copyYourOldExportHere!G1268="","",copyYourOldExportHere!G1268),"")</f>
        <v/>
      </c>
      <c r="I1268" s="4" t="str">
        <f>IF(copyYourOldExportHere!G1268="x",IF(copyYourOldExportHere!H1268="","",copyYourOldExportHere!H1268),"")</f>
        <v/>
      </c>
      <c r="J1268" s="4" t="str">
        <f>IF(copyYourOldExportHere!G1268="x",IF(copyYourOldExportHere!I1268="","",copyYourOldExportHere!I1268),"")</f>
        <v/>
      </c>
      <c r="K1268">
        <v>1267</v>
      </c>
      <c r="L1268" t="s">
        <v>102</v>
      </c>
      <c r="M1268" t="s">
        <v>1991</v>
      </c>
      <c r="N1268" t="s">
        <v>27</v>
      </c>
      <c r="O1268">
        <v>84</v>
      </c>
      <c r="P1268" t="s">
        <v>1992</v>
      </c>
      <c r="Q1268" t="str">
        <f t="shared" si="115"/>
        <v/>
      </c>
      <c r="R1268" t="str">
        <f t="shared" si="116"/>
        <v/>
      </c>
      <c r="S1268" t="str">
        <f t="shared" si="117"/>
        <v/>
      </c>
      <c r="V1268" t="str">
        <f t="shared" si="120"/>
        <v>Sanchez,AhMMN</v>
      </c>
      <c r="W1268" t="str">
        <f>IF(T1268&lt;&gt;"multiple",IF(ISERROR(VLOOKUP(SUBSTITUTE(SUBSTITUTE(V1268,"*","~*"),"+","~+"),playerChgs!G$2:H$411,2,FALSE)),"",VLOOKUP(SUBSTITUTE(SUBSTITUTE(V1268,"*","~*"),"+","~+"),playerChgs!G$2:H$411,2,FALSE)),"")</f>
        <v/>
      </c>
      <c r="X1268" t="str">
        <f t="shared" si="121"/>
        <v>Sanchez,AhMMN</v>
      </c>
    </row>
    <row r="1269" spans="1:24" x14ac:dyDescent="0.25">
      <c r="A1269" s="7" t="str">
        <f t="shared" si="114"/>
        <v/>
      </c>
      <c r="B1269" s="4" t="str">
        <f>IF(copyYourOldExportHere!G1269="x",IF(copyYourOldExportHere!A1269="","",copyYourOldExportHere!A1269),"")</f>
        <v/>
      </c>
      <c r="C1269" s="4" t="str">
        <f>IF(copyYourOldExportHere!G1269="x",IF(copyYourOldExportHere!B1269="","",copyYourOldExportHere!B1269),"")</f>
        <v/>
      </c>
      <c r="D1269" s="4" t="str">
        <f>IF(copyYourOldExportHere!G1269="x",IF(copyYourOldExportHere!C1269="","",copyYourOldExportHere!C1269),"")</f>
        <v/>
      </c>
      <c r="E1269" s="4" t="str">
        <f>IF(copyYourOldExportHere!G1269="x",IF(copyYourOldExportHere!D1269="","",copyYourOldExportHere!D1269),"")</f>
        <v/>
      </c>
      <c r="F1269" s="4" t="str">
        <f>IF(copyYourOldExportHere!G1269="x",IF(copyYourOldExportHere!E1269="","",copyYourOldExportHere!E1269),"")</f>
        <v/>
      </c>
      <c r="G1269" s="4" t="str">
        <f>IF(copyYourOldExportHere!G1269="x",IF(copyYourOldExportHere!F1269="","",copyYourOldExportHere!F1269),"")</f>
        <v/>
      </c>
      <c r="H1269" s="4" t="str">
        <f>IF(copyYourOldExportHere!G1269="x",IF(copyYourOldExportHere!G1269="","",copyYourOldExportHere!G1269),"")</f>
        <v/>
      </c>
      <c r="I1269" s="4" t="str">
        <f>IF(copyYourOldExportHere!G1269="x",IF(copyYourOldExportHere!H1269="","",copyYourOldExportHere!H1269),"")</f>
        <v/>
      </c>
      <c r="J1269" s="4" t="str">
        <f>IF(copyYourOldExportHere!G1269="x",IF(copyYourOldExportHere!I1269="","",copyYourOldExportHere!I1269),"")</f>
        <v/>
      </c>
      <c r="K1269">
        <v>1268</v>
      </c>
      <c r="L1269" t="s">
        <v>38</v>
      </c>
      <c r="M1269" t="s">
        <v>707</v>
      </c>
      <c r="N1269" t="s">
        <v>22</v>
      </c>
      <c r="O1269">
        <v>182</v>
      </c>
      <c r="P1269" t="s">
        <v>67</v>
      </c>
      <c r="Q1269" t="str">
        <f t="shared" si="115"/>
        <v/>
      </c>
      <c r="R1269" t="str">
        <f t="shared" si="116"/>
        <v/>
      </c>
      <c r="S1269" t="str">
        <f t="shared" si="117"/>
        <v/>
      </c>
      <c r="V1269" t="str">
        <f t="shared" si="120"/>
        <v>Sanchez,C*pPHN</v>
      </c>
      <c r="W1269" t="str">
        <f>IF(T1269&lt;&gt;"multiple",IF(ISERROR(VLOOKUP(SUBSTITUTE(SUBSTITUTE(V1269,"*","~*"),"+","~+"),playerChgs!G$2:H$411,2,FALSE)),"",VLOOKUP(SUBSTITUTE(SUBSTITUTE(V1269,"*","~*"),"+","~+"),playerChgs!G$2:H$411,2,FALSE)),"")</f>
        <v/>
      </c>
      <c r="X1269" t="str">
        <f t="shared" si="121"/>
        <v>Sanchez,C*pPHN</v>
      </c>
    </row>
    <row r="1270" spans="1:24" x14ac:dyDescent="0.25">
      <c r="A1270" s="7" t="str">
        <f t="shared" si="114"/>
        <v/>
      </c>
      <c r="B1270" s="4" t="str">
        <f>IF(copyYourOldExportHere!G1270="x",IF(copyYourOldExportHere!A1270="","",copyYourOldExportHere!A1270),"")</f>
        <v/>
      </c>
      <c r="C1270" s="4" t="str">
        <f>IF(copyYourOldExportHere!G1270="x",IF(copyYourOldExportHere!B1270="","",copyYourOldExportHere!B1270),"")</f>
        <v/>
      </c>
      <c r="D1270" s="4" t="str">
        <f>IF(copyYourOldExportHere!G1270="x",IF(copyYourOldExportHere!C1270="","",copyYourOldExportHere!C1270),"")</f>
        <v/>
      </c>
      <c r="E1270" s="4" t="str">
        <f>IF(copyYourOldExportHere!G1270="x",IF(copyYourOldExportHere!D1270="","",copyYourOldExportHere!D1270),"")</f>
        <v/>
      </c>
      <c r="F1270" s="4" t="str">
        <f>IF(copyYourOldExportHere!G1270="x",IF(copyYourOldExportHere!E1270="","",copyYourOldExportHere!E1270),"")</f>
        <v/>
      </c>
      <c r="G1270" s="4" t="str">
        <f>IF(copyYourOldExportHere!G1270="x",IF(copyYourOldExportHere!F1270="","",copyYourOldExportHere!F1270),"")</f>
        <v/>
      </c>
      <c r="H1270" s="4" t="str">
        <f>IF(copyYourOldExportHere!G1270="x",IF(copyYourOldExportHere!G1270="","",copyYourOldExportHere!G1270),"")</f>
        <v/>
      </c>
      <c r="I1270" s="4" t="str">
        <f>IF(copyYourOldExportHere!G1270="x",IF(copyYourOldExportHere!H1270="","",copyYourOldExportHere!H1270),"")</f>
        <v/>
      </c>
      <c r="J1270" s="4" t="str">
        <f>IF(copyYourOldExportHere!G1270="x",IF(copyYourOldExportHere!I1270="","",copyYourOldExportHere!I1270),"")</f>
        <v/>
      </c>
      <c r="K1270">
        <v>1269</v>
      </c>
      <c r="L1270" t="s">
        <v>30</v>
      </c>
      <c r="M1270" t="s">
        <v>17</v>
      </c>
      <c r="N1270" t="s">
        <v>27</v>
      </c>
      <c r="O1270">
        <v>245</v>
      </c>
      <c r="P1270" t="s">
        <v>1993</v>
      </c>
      <c r="Q1270" t="str">
        <f t="shared" si="115"/>
        <v/>
      </c>
      <c r="R1270" t="str">
        <f t="shared" si="116"/>
        <v/>
      </c>
      <c r="S1270" t="str">
        <f t="shared" si="117"/>
        <v/>
      </c>
      <c r="V1270" t="str">
        <f t="shared" si="120"/>
        <v>Sanchez,GhMLN</v>
      </c>
      <c r="W1270" t="str">
        <f>IF(T1270&lt;&gt;"multiple",IF(ISERROR(VLOOKUP(SUBSTITUTE(SUBSTITUTE(V1270,"*","~*"),"+","~+"),playerChgs!G$2:H$411,2,FALSE)),"",VLOOKUP(SUBSTITUTE(SUBSTITUTE(V1270,"*","~*"),"+","~+"),playerChgs!G$2:H$411,2,FALSE)),"")</f>
        <v/>
      </c>
      <c r="X1270" t="str">
        <f t="shared" si="121"/>
        <v>Sanchez,GhMLN</v>
      </c>
    </row>
    <row r="1271" spans="1:24" x14ac:dyDescent="0.25">
      <c r="A1271" s="7" t="str">
        <f t="shared" si="114"/>
        <v/>
      </c>
      <c r="B1271" s="4" t="str">
        <f>IF(copyYourOldExportHere!G1271="x",IF(copyYourOldExportHere!A1271="","",copyYourOldExportHere!A1271),"")</f>
        <v/>
      </c>
      <c r="C1271" s="4" t="str">
        <f>IF(copyYourOldExportHere!G1271="x",IF(copyYourOldExportHere!B1271="","",copyYourOldExportHere!B1271),"")</f>
        <v/>
      </c>
      <c r="D1271" s="4" t="str">
        <f>IF(copyYourOldExportHere!G1271="x",IF(copyYourOldExportHere!C1271="","",copyYourOldExportHere!C1271),"")</f>
        <v/>
      </c>
      <c r="E1271" s="4" t="str">
        <f>IF(copyYourOldExportHere!G1271="x",IF(copyYourOldExportHere!D1271="","",copyYourOldExportHere!D1271),"")</f>
        <v/>
      </c>
      <c r="F1271" s="4" t="str">
        <f>IF(copyYourOldExportHere!G1271="x",IF(copyYourOldExportHere!E1271="","",copyYourOldExportHere!E1271),"")</f>
        <v/>
      </c>
      <c r="G1271" s="4" t="str">
        <f>IF(copyYourOldExportHere!G1271="x",IF(copyYourOldExportHere!F1271="","",copyYourOldExportHere!F1271),"")</f>
        <v/>
      </c>
      <c r="H1271" s="4" t="str">
        <f>IF(copyYourOldExportHere!G1271="x",IF(copyYourOldExportHere!G1271="","",copyYourOldExportHere!G1271),"")</f>
        <v/>
      </c>
      <c r="I1271" s="4" t="str">
        <f>IF(copyYourOldExportHere!G1271="x",IF(copyYourOldExportHere!H1271="","",copyYourOldExportHere!H1271),"")</f>
        <v/>
      </c>
      <c r="J1271" s="4" t="str">
        <f>IF(copyYourOldExportHere!G1271="x",IF(copyYourOldExportHere!I1271="","",copyYourOldExportHere!I1271),"")</f>
        <v/>
      </c>
      <c r="K1271">
        <v>1270</v>
      </c>
      <c r="L1271" t="s">
        <v>102</v>
      </c>
      <c r="M1271" t="s">
        <v>576</v>
      </c>
      <c r="N1271" t="s">
        <v>27</v>
      </c>
      <c r="O1271">
        <v>489</v>
      </c>
      <c r="P1271" t="s">
        <v>1994</v>
      </c>
      <c r="Q1271" t="str">
        <f t="shared" si="115"/>
        <v/>
      </c>
      <c r="R1271" t="str">
        <f t="shared" si="116"/>
        <v/>
      </c>
      <c r="S1271" t="str">
        <f t="shared" si="117"/>
        <v/>
      </c>
      <c r="V1271" t="str">
        <f t="shared" si="120"/>
        <v>Sanchez,J*hMMN</v>
      </c>
      <c r="W1271" t="str">
        <f>IF(T1271&lt;&gt;"multiple",IF(ISERROR(VLOOKUP(SUBSTITUTE(SUBSTITUTE(V1271,"*","~*"),"+","~+"),playerChgs!G$2:H$411,2,FALSE)),"",VLOOKUP(SUBSTITUTE(SUBSTITUTE(V1271,"*","~*"),"+","~+"),playerChgs!G$2:H$411,2,FALSE)),"")</f>
        <v/>
      </c>
      <c r="X1271" t="str">
        <f t="shared" si="121"/>
        <v>Sanchez,J*hMMN</v>
      </c>
    </row>
    <row r="1272" spans="1:24" x14ac:dyDescent="0.25">
      <c r="A1272" s="7" t="str">
        <f t="shared" si="114"/>
        <v/>
      </c>
      <c r="B1272" s="4" t="str">
        <f>IF(copyYourOldExportHere!G1272="x",IF(copyYourOldExportHere!A1272="","",copyYourOldExportHere!A1272),"")</f>
        <v/>
      </c>
      <c r="C1272" s="4" t="str">
        <f>IF(copyYourOldExportHere!G1272="x",IF(copyYourOldExportHere!B1272="","",copyYourOldExportHere!B1272),"")</f>
        <v/>
      </c>
      <c r="D1272" s="4" t="str">
        <f>IF(copyYourOldExportHere!G1272="x",IF(copyYourOldExportHere!C1272="","",copyYourOldExportHere!C1272),"")</f>
        <v/>
      </c>
      <c r="E1272" s="4" t="str">
        <f>IF(copyYourOldExportHere!G1272="x",IF(copyYourOldExportHere!D1272="","",copyYourOldExportHere!D1272),"")</f>
        <v/>
      </c>
      <c r="F1272" s="4" t="str">
        <f>IF(copyYourOldExportHere!G1272="x",IF(copyYourOldExportHere!E1272="","",copyYourOldExportHere!E1272),"")</f>
        <v/>
      </c>
      <c r="G1272" s="4" t="str">
        <f>IF(copyYourOldExportHere!G1272="x",IF(copyYourOldExportHere!F1272="","",copyYourOldExportHere!F1272),"")</f>
        <v/>
      </c>
      <c r="H1272" s="4" t="str">
        <f>IF(copyYourOldExportHere!G1272="x",IF(copyYourOldExportHere!G1272="","",copyYourOldExportHere!G1272),"")</f>
        <v/>
      </c>
      <c r="I1272" s="4" t="str">
        <f>IF(copyYourOldExportHere!G1272="x",IF(copyYourOldExportHere!H1272="","",copyYourOldExportHere!H1272),"")</f>
        <v/>
      </c>
      <c r="J1272" s="4" t="str">
        <f>IF(copyYourOldExportHere!G1272="x",IF(copyYourOldExportHere!I1272="","",copyYourOldExportHere!I1272),"")</f>
        <v/>
      </c>
      <c r="K1272">
        <v>1271</v>
      </c>
      <c r="L1272" t="s">
        <v>102</v>
      </c>
      <c r="M1272" t="s">
        <v>1995</v>
      </c>
      <c r="N1272" t="s">
        <v>22</v>
      </c>
      <c r="O1272">
        <v>36</v>
      </c>
      <c r="P1272" t="s">
        <v>333</v>
      </c>
      <c r="Q1272" t="str">
        <f t="shared" si="115"/>
        <v/>
      </c>
      <c r="R1272" t="str">
        <f t="shared" si="116"/>
        <v/>
      </c>
      <c r="S1272" t="str">
        <f t="shared" si="117"/>
        <v/>
      </c>
      <c r="V1272" t="str">
        <f t="shared" si="120"/>
        <v>Sanchez,SpMMN</v>
      </c>
      <c r="W1272" t="str">
        <f>IF(T1272&lt;&gt;"multiple",IF(ISERROR(VLOOKUP(SUBSTITUTE(SUBSTITUTE(V1272,"*","~*"),"+","~+"),playerChgs!G$2:H$411,2,FALSE)),"",VLOOKUP(SUBSTITUTE(SUBSTITUTE(V1272,"*","~*"),"+","~+"),playerChgs!G$2:H$411,2,FALSE)),"")</f>
        <v/>
      </c>
      <c r="X1272" t="str">
        <f t="shared" si="121"/>
        <v>Sanchez,SpMMN</v>
      </c>
    </row>
    <row r="1273" spans="1:24" x14ac:dyDescent="0.25">
      <c r="A1273" s="7" t="str">
        <f t="shared" si="114"/>
        <v/>
      </c>
      <c r="B1273" s="4" t="str">
        <f>IF(copyYourOldExportHere!G1273="x",IF(copyYourOldExportHere!A1273="","",copyYourOldExportHere!A1273),"")</f>
        <v/>
      </c>
      <c r="C1273" s="4" t="str">
        <f>IF(copyYourOldExportHere!G1273="x",IF(copyYourOldExportHere!B1273="","",copyYourOldExportHere!B1273),"")</f>
        <v/>
      </c>
      <c r="D1273" s="4" t="str">
        <f>IF(copyYourOldExportHere!G1273="x",IF(copyYourOldExportHere!C1273="","",copyYourOldExportHere!C1273),"")</f>
        <v/>
      </c>
      <c r="E1273" s="4" t="str">
        <f>IF(copyYourOldExportHere!G1273="x",IF(copyYourOldExportHere!D1273="","",copyYourOldExportHere!D1273),"")</f>
        <v/>
      </c>
      <c r="F1273" s="4" t="str">
        <f>IF(copyYourOldExportHere!G1273="x",IF(copyYourOldExportHere!E1273="","",copyYourOldExportHere!E1273),"")</f>
        <v/>
      </c>
      <c r="G1273" s="4" t="str">
        <f>IF(copyYourOldExportHere!G1273="x",IF(copyYourOldExportHere!F1273="","",copyYourOldExportHere!F1273),"")</f>
        <v/>
      </c>
      <c r="H1273" s="4" t="str">
        <f>IF(copyYourOldExportHere!G1273="x",IF(copyYourOldExportHere!G1273="","",copyYourOldExportHere!G1273),"")</f>
        <v/>
      </c>
      <c r="I1273" s="4" t="str">
        <f>IF(copyYourOldExportHere!G1273="x",IF(copyYourOldExportHere!H1273="","",copyYourOldExportHere!H1273),"")</f>
        <v/>
      </c>
      <c r="J1273" s="4" t="str">
        <f>IF(copyYourOldExportHere!G1273="x",IF(copyYourOldExportHere!I1273="","",copyYourOldExportHere!I1273),"")</f>
        <v/>
      </c>
      <c r="K1273">
        <v>1272</v>
      </c>
      <c r="L1273" t="s">
        <v>40</v>
      </c>
      <c r="M1273" t="s">
        <v>708</v>
      </c>
      <c r="N1273" t="s">
        <v>22</v>
      </c>
      <c r="O1273">
        <v>58</v>
      </c>
      <c r="P1273" t="s">
        <v>66</v>
      </c>
      <c r="Q1273" t="str">
        <f t="shared" si="115"/>
        <v/>
      </c>
      <c r="R1273" t="str">
        <f t="shared" si="116"/>
        <v/>
      </c>
      <c r="S1273" t="str">
        <f t="shared" si="117"/>
        <v/>
      </c>
      <c r="V1273" t="str">
        <f t="shared" si="120"/>
        <v>Sandlin,NpCLA</v>
      </c>
      <c r="W1273" t="str">
        <f>IF(T1273&lt;&gt;"multiple",IF(ISERROR(VLOOKUP(SUBSTITUTE(SUBSTITUTE(V1273,"*","~*"),"+","~+"),playerChgs!G$2:H$411,2,FALSE)),"",VLOOKUP(SUBSTITUTE(SUBSTITUTE(V1273,"*","~*"),"+","~+"),playerChgs!G$2:H$411,2,FALSE)),"")</f>
        <v/>
      </c>
      <c r="X1273" t="str">
        <f t="shared" si="121"/>
        <v>Sandlin,NpCLA</v>
      </c>
    </row>
    <row r="1274" spans="1:24" x14ac:dyDescent="0.25">
      <c r="A1274" s="7" t="str">
        <f t="shared" si="114"/>
        <v/>
      </c>
      <c r="B1274" s="4" t="str">
        <f>IF(copyYourOldExportHere!G1274="x",IF(copyYourOldExportHere!A1274="","",copyYourOldExportHere!A1274),"")</f>
        <v/>
      </c>
      <c r="C1274" s="4" t="str">
        <f>IF(copyYourOldExportHere!G1274="x",IF(copyYourOldExportHere!B1274="","",copyYourOldExportHere!B1274),"")</f>
        <v/>
      </c>
      <c r="D1274" s="4" t="str">
        <f>IF(copyYourOldExportHere!G1274="x",IF(copyYourOldExportHere!C1274="","",copyYourOldExportHere!C1274),"")</f>
        <v/>
      </c>
      <c r="E1274" s="4" t="str">
        <f>IF(copyYourOldExportHere!G1274="x",IF(copyYourOldExportHere!D1274="","",copyYourOldExportHere!D1274),"")</f>
        <v/>
      </c>
      <c r="F1274" s="4" t="str">
        <f>IF(copyYourOldExportHere!G1274="x",IF(copyYourOldExportHere!E1274="","",copyYourOldExportHere!E1274),"")</f>
        <v/>
      </c>
      <c r="G1274" s="4" t="str">
        <f>IF(copyYourOldExportHere!G1274="x",IF(copyYourOldExportHere!F1274="","",copyYourOldExportHere!F1274),"")</f>
        <v/>
      </c>
      <c r="H1274" s="4" t="str">
        <f>IF(copyYourOldExportHere!G1274="x",IF(copyYourOldExportHere!G1274="","",copyYourOldExportHere!G1274),"")</f>
        <v/>
      </c>
      <c r="I1274" s="4" t="str">
        <f>IF(copyYourOldExportHere!G1274="x",IF(copyYourOldExportHere!H1274="","",copyYourOldExportHere!H1274),"")</f>
        <v/>
      </c>
      <c r="J1274" s="4" t="str">
        <f>IF(copyYourOldExportHere!G1274="x",IF(copyYourOldExportHere!I1274="","",copyYourOldExportHere!I1274),"")</f>
        <v/>
      </c>
      <c r="K1274">
        <v>1273</v>
      </c>
      <c r="L1274" t="s">
        <v>51</v>
      </c>
      <c r="M1274" t="s">
        <v>481</v>
      </c>
      <c r="N1274" t="s">
        <v>22</v>
      </c>
      <c r="O1274">
        <v>80</v>
      </c>
      <c r="P1274" t="s">
        <v>69</v>
      </c>
      <c r="Q1274" t="str">
        <f t="shared" si="115"/>
        <v/>
      </c>
      <c r="R1274" t="str">
        <f t="shared" si="116"/>
        <v/>
      </c>
      <c r="S1274" t="str">
        <f t="shared" si="117"/>
        <v/>
      </c>
      <c r="V1274" t="str">
        <f t="shared" si="120"/>
        <v>Sandoval,P*pLAA</v>
      </c>
      <c r="W1274" t="str">
        <f>IF(T1274&lt;&gt;"multiple",IF(ISERROR(VLOOKUP(SUBSTITUTE(SUBSTITUTE(V1274,"*","~*"),"+","~+"),playerChgs!G$2:H$411,2,FALSE)),"",VLOOKUP(SUBSTITUTE(SUBSTITUTE(V1274,"*","~*"),"+","~+"),playerChgs!G$2:H$411,2,FALSE)),"")</f>
        <v/>
      </c>
      <c r="X1274" t="str">
        <f t="shared" si="121"/>
        <v>Sandoval,P*pLAA</v>
      </c>
    </row>
    <row r="1275" spans="1:24" x14ac:dyDescent="0.25">
      <c r="A1275" s="7" t="str">
        <f t="shared" si="114"/>
        <v/>
      </c>
      <c r="B1275" s="4" t="str">
        <f>IF(copyYourOldExportHere!G1275="x",IF(copyYourOldExportHere!A1275="","",copyYourOldExportHere!A1275),"")</f>
        <v/>
      </c>
      <c r="C1275" s="4" t="str">
        <f>IF(copyYourOldExportHere!G1275="x",IF(copyYourOldExportHere!B1275="","",copyYourOldExportHere!B1275),"")</f>
        <v/>
      </c>
      <c r="D1275" s="4" t="str">
        <f>IF(copyYourOldExportHere!G1275="x",IF(copyYourOldExportHere!C1275="","",copyYourOldExportHere!C1275),"")</f>
        <v/>
      </c>
      <c r="E1275" s="4" t="str">
        <f>IF(copyYourOldExportHere!G1275="x",IF(copyYourOldExportHere!D1275="","",copyYourOldExportHere!D1275),"")</f>
        <v/>
      </c>
      <c r="F1275" s="4" t="str">
        <f>IF(copyYourOldExportHere!G1275="x",IF(copyYourOldExportHere!E1275="","",copyYourOldExportHere!E1275),"")</f>
        <v/>
      </c>
      <c r="G1275" s="4" t="str">
        <f>IF(copyYourOldExportHere!G1275="x",IF(copyYourOldExportHere!F1275="","",copyYourOldExportHere!F1275),"")</f>
        <v/>
      </c>
      <c r="H1275" s="4" t="str">
        <f>IF(copyYourOldExportHere!G1275="x",IF(copyYourOldExportHere!G1275="","",copyYourOldExportHere!G1275),"")</f>
        <v/>
      </c>
      <c r="I1275" s="4" t="str">
        <f>IF(copyYourOldExportHere!G1275="x",IF(copyYourOldExportHere!H1275="","",copyYourOldExportHere!H1275),"")</f>
        <v/>
      </c>
      <c r="J1275" s="4" t="str">
        <f>IF(copyYourOldExportHere!G1275="x",IF(copyYourOldExportHere!I1275="","",copyYourOldExportHere!I1275),"")</f>
        <v/>
      </c>
      <c r="K1275">
        <v>1274</v>
      </c>
      <c r="L1275" t="s">
        <v>42</v>
      </c>
      <c r="M1275" t="s">
        <v>900</v>
      </c>
      <c r="N1275" t="s">
        <v>22</v>
      </c>
      <c r="O1275">
        <v>71</v>
      </c>
      <c r="P1275" t="s">
        <v>600</v>
      </c>
      <c r="Q1275" t="str">
        <f t="shared" si="115"/>
        <v/>
      </c>
      <c r="R1275" t="str">
        <f t="shared" si="116"/>
        <v/>
      </c>
      <c r="S1275" t="str">
        <f t="shared" si="117"/>
        <v/>
      </c>
      <c r="V1275" t="str">
        <f t="shared" si="120"/>
        <v>Sands,CpMNA</v>
      </c>
      <c r="W1275" t="str">
        <f>IF(T1275&lt;&gt;"multiple",IF(ISERROR(VLOOKUP(SUBSTITUTE(SUBSTITUTE(V1275,"*","~*"),"+","~+"),playerChgs!G$2:H$411,2,FALSE)),"",VLOOKUP(SUBSTITUTE(SUBSTITUTE(V1275,"*","~*"),"+","~+"),playerChgs!G$2:H$411,2,FALSE)),"")</f>
        <v/>
      </c>
      <c r="X1275" t="str">
        <f t="shared" si="121"/>
        <v>Sands,CpMNA</v>
      </c>
    </row>
    <row r="1276" spans="1:24" x14ac:dyDescent="0.25">
      <c r="A1276" s="7" t="str">
        <f t="shared" si="114"/>
        <v/>
      </c>
      <c r="B1276" s="4" t="str">
        <f>IF(copyYourOldExportHere!G1276="x",IF(copyYourOldExportHere!A1276="","",copyYourOldExportHere!A1276),"")</f>
        <v/>
      </c>
      <c r="C1276" s="4" t="str">
        <f>IF(copyYourOldExportHere!G1276="x",IF(copyYourOldExportHere!B1276="","",copyYourOldExportHere!B1276),"")</f>
        <v/>
      </c>
      <c r="D1276" s="4" t="str">
        <f>IF(copyYourOldExportHere!G1276="x",IF(copyYourOldExportHere!C1276="","",copyYourOldExportHere!C1276),"")</f>
        <v/>
      </c>
      <c r="E1276" s="4" t="str">
        <f>IF(copyYourOldExportHere!G1276="x",IF(copyYourOldExportHere!D1276="","",copyYourOldExportHere!D1276),"")</f>
        <v/>
      </c>
      <c r="F1276" s="4" t="str">
        <f>IF(copyYourOldExportHere!G1276="x",IF(copyYourOldExportHere!E1276="","",copyYourOldExportHere!E1276),"")</f>
        <v/>
      </c>
      <c r="G1276" s="4" t="str">
        <f>IF(copyYourOldExportHere!G1276="x",IF(copyYourOldExportHere!F1276="","",copyYourOldExportHere!F1276),"")</f>
        <v/>
      </c>
      <c r="H1276" s="4" t="str">
        <f>IF(copyYourOldExportHere!G1276="x",IF(copyYourOldExportHere!G1276="","",copyYourOldExportHere!G1276),"")</f>
        <v/>
      </c>
      <c r="I1276" s="4" t="str">
        <f>IF(copyYourOldExportHere!G1276="x",IF(copyYourOldExportHere!H1276="","",copyYourOldExportHere!H1276),"")</f>
        <v/>
      </c>
      <c r="J1276" s="4" t="str">
        <f>IF(copyYourOldExportHere!G1276="x",IF(copyYourOldExportHere!I1276="","",copyYourOldExportHere!I1276),"")</f>
        <v/>
      </c>
      <c r="K1276">
        <v>1275</v>
      </c>
      <c r="L1276" t="s">
        <v>51</v>
      </c>
      <c r="M1276" t="s">
        <v>1996</v>
      </c>
      <c r="N1276" t="s">
        <v>27</v>
      </c>
      <c r="O1276">
        <v>83</v>
      </c>
      <c r="P1276" t="s">
        <v>1997</v>
      </c>
      <c r="Q1276" t="str">
        <f t="shared" si="115"/>
        <v/>
      </c>
      <c r="R1276" t="str">
        <f t="shared" si="116"/>
        <v/>
      </c>
      <c r="S1276" t="str">
        <f t="shared" si="117"/>
        <v/>
      </c>
      <c r="V1276" t="str">
        <f t="shared" si="120"/>
        <v>Sano,MhLAA</v>
      </c>
      <c r="W1276" t="str">
        <f>IF(T1276&lt;&gt;"multiple",IF(ISERROR(VLOOKUP(SUBSTITUTE(SUBSTITUTE(V1276,"*","~*"),"+","~+"),playerChgs!G$2:H$411,2,FALSE)),"",VLOOKUP(SUBSTITUTE(SUBSTITUTE(V1276,"*","~*"),"+","~+"),playerChgs!G$2:H$411,2,FALSE)),"")</f>
        <v/>
      </c>
      <c r="X1276" t="str">
        <f t="shared" si="121"/>
        <v>Sano,MhLAA</v>
      </c>
    </row>
    <row r="1277" spans="1:24" x14ac:dyDescent="0.25">
      <c r="A1277" s="7" t="str">
        <f t="shared" si="114"/>
        <v/>
      </c>
      <c r="B1277" s="4" t="str">
        <f>IF(copyYourOldExportHere!G1277="x",IF(copyYourOldExportHere!A1277="","",copyYourOldExportHere!A1277),"")</f>
        <v/>
      </c>
      <c r="C1277" s="4" t="str">
        <f>IF(copyYourOldExportHere!G1277="x",IF(copyYourOldExportHere!B1277="","",copyYourOldExportHere!B1277),"")</f>
        <v/>
      </c>
      <c r="D1277" s="4" t="str">
        <f>IF(copyYourOldExportHere!G1277="x",IF(copyYourOldExportHere!C1277="","",copyYourOldExportHere!C1277),"")</f>
        <v/>
      </c>
      <c r="E1277" s="4" t="str">
        <f>IF(copyYourOldExportHere!G1277="x",IF(copyYourOldExportHere!D1277="","",copyYourOldExportHere!D1277),"")</f>
        <v/>
      </c>
      <c r="F1277" s="4" t="str">
        <f>IF(copyYourOldExportHere!G1277="x",IF(copyYourOldExportHere!E1277="","",copyYourOldExportHere!E1277),"")</f>
        <v/>
      </c>
      <c r="G1277" s="4" t="str">
        <f>IF(copyYourOldExportHere!G1277="x",IF(copyYourOldExportHere!F1277="","",copyYourOldExportHere!F1277),"")</f>
        <v/>
      </c>
      <c r="H1277" s="4" t="str">
        <f>IF(copyYourOldExportHere!G1277="x",IF(copyYourOldExportHere!G1277="","",copyYourOldExportHere!G1277),"")</f>
        <v/>
      </c>
      <c r="I1277" s="4" t="str">
        <f>IF(copyYourOldExportHere!G1277="x",IF(copyYourOldExportHere!H1277="","",copyYourOldExportHere!H1277),"")</f>
        <v/>
      </c>
      <c r="J1277" s="4" t="str">
        <f>IF(copyYourOldExportHere!G1277="x",IF(copyYourOldExportHere!I1277="","",copyYourOldExportHere!I1277),"")</f>
        <v/>
      </c>
      <c r="K1277">
        <v>1276</v>
      </c>
      <c r="L1277" t="s">
        <v>102</v>
      </c>
      <c r="M1277" t="s">
        <v>1998</v>
      </c>
      <c r="N1277" t="s">
        <v>27</v>
      </c>
      <c r="O1277">
        <v>35</v>
      </c>
      <c r="P1277" t="s">
        <v>1999</v>
      </c>
      <c r="Q1277" t="str">
        <f t="shared" si="115"/>
        <v/>
      </c>
      <c r="R1277" t="str">
        <f t="shared" si="116"/>
        <v/>
      </c>
      <c r="S1277" t="str">
        <f t="shared" si="117"/>
        <v/>
      </c>
      <c r="T1277" t="s">
        <v>6</v>
      </c>
      <c r="V1277" t="str">
        <f t="shared" si="120"/>
        <v>Sanoja,JhMMN</v>
      </c>
      <c r="W1277" t="str">
        <f>IF(T1277&lt;&gt;"multiple",IF(ISERROR(VLOOKUP(SUBSTITUTE(SUBSTITUTE(V1277,"*","~*"),"+","~+"),playerChgs!G$2:H$411,2,FALSE)),"",VLOOKUP(SUBSTITUTE(SUBSTITUTE(V1277,"*","~*"),"+","~+"),playerChgs!G$2:H$411,2,FALSE)),"")</f>
        <v/>
      </c>
      <c r="X1277" t="str">
        <f t="shared" si="121"/>
        <v>Sanoja,JhMMN</v>
      </c>
    </row>
    <row r="1278" spans="1:24" x14ac:dyDescent="0.25">
      <c r="A1278" s="7" t="str">
        <f t="shared" si="114"/>
        <v/>
      </c>
      <c r="B1278" s="4" t="str">
        <f>IF(copyYourOldExportHere!G1278="x",IF(copyYourOldExportHere!A1278="","",copyYourOldExportHere!A1278),"")</f>
        <v/>
      </c>
      <c r="C1278" s="4" t="str">
        <f>IF(copyYourOldExportHere!G1278="x",IF(copyYourOldExportHere!B1278="","",copyYourOldExportHere!B1278),"")</f>
        <v/>
      </c>
      <c r="D1278" s="4" t="str">
        <f>IF(copyYourOldExportHere!G1278="x",IF(copyYourOldExportHere!C1278="","",copyYourOldExportHere!C1278),"")</f>
        <v/>
      </c>
      <c r="E1278" s="4" t="str">
        <f>IF(copyYourOldExportHere!G1278="x",IF(copyYourOldExportHere!D1278="","",copyYourOldExportHere!D1278),"")</f>
        <v/>
      </c>
      <c r="F1278" s="4" t="str">
        <f>IF(copyYourOldExportHere!G1278="x",IF(copyYourOldExportHere!E1278="","",copyYourOldExportHere!E1278),"")</f>
        <v/>
      </c>
      <c r="G1278" s="4" t="str">
        <f>IF(copyYourOldExportHere!G1278="x",IF(copyYourOldExportHere!F1278="","",copyYourOldExportHere!F1278),"")</f>
        <v/>
      </c>
      <c r="H1278" s="4" t="str">
        <f>IF(copyYourOldExportHere!G1278="x",IF(copyYourOldExportHere!G1278="","",copyYourOldExportHere!G1278),"")</f>
        <v/>
      </c>
      <c r="I1278" s="4" t="str">
        <f>IF(copyYourOldExportHere!G1278="x",IF(copyYourOldExportHere!H1278="","",copyYourOldExportHere!H1278),"")</f>
        <v/>
      </c>
      <c r="J1278" s="4" t="str">
        <f>IF(copyYourOldExportHere!G1278="x",IF(copyYourOldExportHere!I1278="","",copyYourOldExportHere!I1278),"")</f>
        <v/>
      </c>
      <c r="K1278">
        <v>1277</v>
      </c>
      <c r="L1278" t="s">
        <v>42</v>
      </c>
      <c r="M1278" t="s">
        <v>87</v>
      </c>
      <c r="N1278" t="s">
        <v>27</v>
      </c>
      <c r="O1278">
        <v>521</v>
      </c>
      <c r="P1278" t="s">
        <v>2000</v>
      </c>
      <c r="Q1278" t="str">
        <f t="shared" si="115"/>
        <v/>
      </c>
      <c r="R1278" t="str">
        <f t="shared" si="116"/>
        <v/>
      </c>
      <c r="S1278" t="str">
        <f t="shared" si="117"/>
        <v/>
      </c>
      <c r="V1278" t="str">
        <f t="shared" si="120"/>
        <v>Santana,C+hMNA</v>
      </c>
      <c r="W1278" t="str">
        <f>IF(T1278&lt;&gt;"multiple",IF(ISERROR(VLOOKUP(SUBSTITUTE(SUBSTITUTE(V1278,"*","~*"),"+","~+"),playerChgs!G$2:H$411,2,FALSE)),"",VLOOKUP(SUBSTITUTE(SUBSTITUTE(V1278,"*","~*"),"+","~+"),playerChgs!G$2:H$411,2,FALSE)),"")</f>
        <v/>
      </c>
      <c r="X1278" t="str">
        <f t="shared" si="121"/>
        <v>Santana,C+hMNA</v>
      </c>
    </row>
    <row r="1279" spans="1:24" x14ac:dyDescent="0.25">
      <c r="A1279" s="7" t="str">
        <f t="shared" si="114"/>
        <v/>
      </c>
      <c r="B1279" s="4" t="str">
        <f>IF(copyYourOldExportHere!G1279="x",IF(copyYourOldExportHere!A1279="","",copyYourOldExportHere!A1279),"")</f>
        <v/>
      </c>
      <c r="C1279" s="4" t="str">
        <f>IF(copyYourOldExportHere!G1279="x",IF(copyYourOldExportHere!B1279="","",copyYourOldExportHere!B1279),"")</f>
        <v/>
      </c>
      <c r="D1279" s="4" t="str">
        <f>IF(copyYourOldExportHere!G1279="x",IF(copyYourOldExportHere!C1279="","",copyYourOldExportHere!C1279),"")</f>
        <v/>
      </c>
      <c r="E1279" s="4" t="str">
        <f>IF(copyYourOldExportHere!G1279="x",IF(copyYourOldExportHere!D1279="","",copyYourOldExportHere!D1279),"")</f>
        <v/>
      </c>
      <c r="F1279" s="4" t="str">
        <f>IF(copyYourOldExportHere!G1279="x",IF(copyYourOldExportHere!E1279="","",copyYourOldExportHere!E1279),"")</f>
        <v/>
      </c>
      <c r="G1279" s="4" t="str">
        <f>IF(copyYourOldExportHere!G1279="x",IF(copyYourOldExportHere!F1279="","",copyYourOldExportHere!F1279),"")</f>
        <v/>
      </c>
      <c r="H1279" s="4" t="str">
        <f>IF(copyYourOldExportHere!G1279="x",IF(copyYourOldExportHere!G1279="","",copyYourOldExportHere!G1279),"")</f>
        <v/>
      </c>
      <c r="I1279" s="4" t="str">
        <f>IF(copyYourOldExportHere!G1279="x",IF(copyYourOldExportHere!H1279="","",copyYourOldExportHere!H1279),"")</f>
        <v/>
      </c>
      <c r="J1279" s="4" t="str">
        <f>IF(copyYourOldExportHere!G1279="x",IF(copyYourOldExportHere!I1279="","",copyYourOldExportHere!I1279),"")</f>
        <v/>
      </c>
      <c r="K1279">
        <v>1278</v>
      </c>
      <c r="L1279" t="s">
        <v>32</v>
      </c>
      <c r="M1279" t="s">
        <v>175</v>
      </c>
      <c r="N1279" t="s">
        <v>22</v>
      </c>
      <c r="O1279">
        <v>72</v>
      </c>
      <c r="P1279" t="s">
        <v>600</v>
      </c>
      <c r="Q1279" t="str">
        <f t="shared" si="115"/>
        <v/>
      </c>
      <c r="R1279" t="str">
        <f t="shared" si="116"/>
        <v/>
      </c>
      <c r="S1279" t="str">
        <f t="shared" si="117"/>
        <v/>
      </c>
      <c r="V1279" t="str">
        <f t="shared" si="120"/>
        <v>Santana,DpPIN</v>
      </c>
      <c r="W1279" t="str">
        <f>IF(T1279&lt;&gt;"multiple",IF(ISERROR(VLOOKUP(SUBSTITUTE(SUBSTITUTE(V1279,"*","~*"),"+","~+"),playerChgs!G$2:H$411,2,FALSE)),"",VLOOKUP(SUBSTITUTE(SUBSTITUTE(V1279,"*","~*"),"+","~+"),playerChgs!G$2:H$411,2,FALSE)),"")</f>
        <v/>
      </c>
      <c r="X1279" t="str">
        <f t="shared" si="121"/>
        <v>Santana,DpPIN</v>
      </c>
    </row>
    <row r="1280" spans="1:24" x14ac:dyDescent="0.25">
      <c r="A1280" s="7" t="str">
        <f t="shared" si="114"/>
        <v/>
      </c>
      <c r="B1280" s="4" t="str">
        <f>IF(copyYourOldExportHere!G1280="x",IF(copyYourOldExportHere!A1280="","",copyYourOldExportHere!A1280),"")</f>
        <v/>
      </c>
      <c r="C1280" s="4" t="str">
        <f>IF(copyYourOldExportHere!G1280="x",IF(copyYourOldExportHere!B1280="","",copyYourOldExportHere!B1280),"")</f>
        <v/>
      </c>
      <c r="D1280" s="4" t="str">
        <f>IF(copyYourOldExportHere!G1280="x",IF(copyYourOldExportHere!C1280="","",copyYourOldExportHere!C1280),"")</f>
        <v/>
      </c>
      <c r="E1280" s="4" t="str">
        <f>IF(copyYourOldExportHere!G1280="x",IF(copyYourOldExportHere!D1280="","",copyYourOldExportHere!D1280),"")</f>
        <v/>
      </c>
      <c r="F1280" s="4" t="str">
        <f>IF(copyYourOldExportHere!G1280="x",IF(copyYourOldExportHere!E1280="","",copyYourOldExportHere!E1280),"")</f>
        <v/>
      </c>
      <c r="G1280" s="4" t="str">
        <f>IF(copyYourOldExportHere!G1280="x",IF(copyYourOldExportHere!F1280="","",copyYourOldExportHere!F1280),"")</f>
        <v/>
      </c>
      <c r="H1280" s="4" t="str">
        <f>IF(copyYourOldExportHere!G1280="x",IF(copyYourOldExportHere!G1280="","",copyYourOldExportHere!G1280),"")</f>
        <v/>
      </c>
      <c r="I1280" s="4" t="str">
        <f>IF(copyYourOldExportHere!G1280="x",IF(copyYourOldExportHere!H1280="","",copyYourOldExportHere!H1280),"")</f>
        <v/>
      </c>
      <c r="J1280" s="4" t="str">
        <f>IF(copyYourOldExportHere!G1280="x",IF(copyYourOldExportHere!I1280="","",copyYourOldExportHere!I1280),"")</f>
        <v/>
      </c>
      <c r="K1280">
        <v>1279</v>
      </c>
      <c r="L1280" t="s">
        <v>32</v>
      </c>
      <c r="M1280" t="s">
        <v>175</v>
      </c>
      <c r="N1280" t="s">
        <v>22</v>
      </c>
      <c r="O1280">
        <v>44</v>
      </c>
      <c r="P1280" t="s">
        <v>66</v>
      </c>
      <c r="Q1280" t="str">
        <f t="shared" si="115"/>
        <v/>
      </c>
      <c r="R1280" t="str">
        <f t="shared" si="116"/>
        <v/>
      </c>
      <c r="S1280" t="str">
        <f t="shared" si="117"/>
        <v/>
      </c>
      <c r="T1280" t="s">
        <v>7</v>
      </c>
      <c r="V1280" t="str">
        <f t="shared" si="120"/>
        <v>Santana,DpPIN</v>
      </c>
      <c r="W1280" t="str">
        <f>IF(T1280&lt;&gt;"multiple",IF(ISERROR(VLOOKUP(SUBSTITUTE(SUBSTITUTE(V1280,"*","~*"),"+","~+"),playerChgs!G$2:H$411,2,FALSE)),"",VLOOKUP(SUBSTITUTE(SUBSTITUTE(V1280,"*","~*"),"+","~+"),playerChgs!G$2:H$411,2,FALSE)),"")</f>
        <v/>
      </c>
      <c r="X1280" t="str">
        <f t="shared" si="121"/>
        <v>Santana,DpPIN</v>
      </c>
    </row>
    <row r="1281" spans="1:24" x14ac:dyDescent="0.25">
      <c r="A1281" s="7" t="str">
        <f t="shared" si="114"/>
        <v/>
      </c>
      <c r="B1281" s="4" t="str">
        <f>IF(copyYourOldExportHere!G1281="x",IF(copyYourOldExportHere!A1281="","",copyYourOldExportHere!A1281),"")</f>
        <v/>
      </c>
      <c r="C1281" s="4" t="str">
        <f>IF(copyYourOldExportHere!G1281="x",IF(copyYourOldExportHere!B1281="","",copyYourOldExportHere!B1281),"")</f>
        <v/>
      </c>
      <c r="D1281" s="4" t="str">
        <f>IF(copyYourOldExportHere!G1281="x",IF(copyYourOldExportHere!C1281="","",copyYourOldExportHere!C1281),"")</f>
        <v/>
      </c>
      <c r="E1281" s="4" t="str">
        <f>IF(copyYourOldExportHere!G1281="x",IF(copyYourOldExportHere!D1281="","",copyYourOldExportHere!D1281),"")</f>
        <v/>
      </c>
      <c r="F1281" s="4" t="str">
        <f>IF(copyYourOldExportHere!G1281="x",IF(copyYourOldExportHere!E1281="","",copyYourOldExportHere!E1281),"")</f>
        <v/>
      </c>
      <c r="G1281" s="4" t="str">
        <f>IF(copyYourOldExportHere!G1281="x",IF(copyYourOldExportHere!F1281="","",copyYourOldExportHere!F1281),"")</f>
        <v/>
      </c>
      <c r="H1281" s="4" t="str">
        <f>IF(copyYourOldExportHere!G1281="x",IF(copyYourOldExportHere!G1281="","",copyYourOldExportHere!G1281),"")</f>
        <v/>
      </c>
      <c r="I1281" s="4" t="str">
        <f>IF(copyYourOldExportHere!G1281="x",IF(copyYourOldExportHere!H1281="","",copyYourOldExportHere!H1281),"")</f>
        <v/>
      </c>
      <c r="J1281" s="4" t="str">
        <f>IF(copyYourOldExportHere!G1281="x",IF(copyYourOldExportHere!I1281="","",copyYourOldExportHere!I1281),"")</f>
        <v/>
      </c>
      <c r="K1281">
        <v>1280</v>
      </c>
      <c r="L1281" t="s">
        <v>44</v>
      </c>
      <c r="M1281" t="s">
        <v>175</v>
      </c>
      <c r="N1281" t="s">
        <v>22</v>
      </c>
      <c r="O1281">
        <v>27</v>
      </c>
      <c r="P1281" t="s">
        <v>70</v>
      </c>
      <c r="Q1281" t="str">
        <f t="shared" si="115"/>
        <v/>
      </c>
      <c r="R1281" t="str">
        <f t="shared" si="116"/>
        <v/>
      </c>
      <c r="S1281" t="str">
        <f t="shared" si="117"/>
        <v/>
      </c>
      <c r="T1281" t="s">
        <v>7</v>
      </c>
      <c r="V1281" t="str">
        <f t="shared" si="120"/>
        <v>Santana,DpNYA</v>
      </c>
      <c r="W1281" t="str">
        <f>IF(T1281&lt;&gt;"multiple",IF(ISERROR(VLOOKUP(SUBSTITUTE(SUBSTITUTE(V1281,"*","~*"),"+","~+"),playerChgs!G$2:H$411,2,FALSE)),"",VLOOKUP(SUBSTITUTE(SUBSTITUTE(V1281,"*","~*"),"+","~+"),playerChgs!G$2:H$411,2,FALSE)),"")</f>
        <v/>
      </c>
      <c r="X1281" t="str">
        <f t="shared" si="121"/>
        <v>Santana,DpNYA</v>
      </c>
    </row>
    <row r="1282" spans="1:24" x14ac:dyDescent="0.25">
      <c r="A1282" s="7" t="str">
        <f t="shared" si="114"/>
        <v/>
      </c>
      <c r="B1282" s="4" t="str">
        <f>IF(copyYourOldExportHere!G1282="x",IF(copyYourOldExportHere!A1282="","",copyYourOldExportHere!A1282),"")</f>
        <v/>
      </c>
      <c r="C1282" s="4" t="str">
        <f>IF(copyYourOldExportHere!G1282="x",IF(copyYourOldExportHere!B1282="","",copyYourOldExportHere!B1282),"")</f>
        <v/>
      </c>
      <c r="D1282" s="4" t="str">
        <f>IF(copyYourOldExportHere!G1282="x",IF(copyYourOldExportHere!C1282="","",copyYourOldExportHere!C1282),"")</f>
        <v/>
      </c>
      <c r="E1282" s="4" t="str">
        <f>IF(copyYourOldExportHere!G1282="x",IF(copyYourOldExportHere!D1282="","",copyYourOldExportHere!D1282),"")</f>
        <v/>
      </c>
      <c r="F1282" s="4" t="str">
        <f>IF(copyYourOldExportHere!G1282="x",IF(copyYourOldExportHere!E1282="","",copyYourOldExportHere!E1282),"")</f>
        <v/>
      </c>
      <c r="G1282" s="4" t="str">
        <f>IF(copyYourOldExportHere!G1282="x",IF(copyYourOldExportHere!F1282="","",copyYourOldExportHere!F1282),"")</f>
        <v/>
      </c>
      <c r="H1282" s="4" t="str">
        <f>IF(copyYourOldExportHere!G1282="x",IF(copyYourOldExportHere!G1282="","",copyYourOldExportHere!G1282),"")</f>
        <v/>
      </c>
      <c r="I1282" s="4" t="str">
        <f>IF(copyYourOldExportHere!G1282="x",IF(copyYourOldExportHere!H1282="","",copyYourOldExportHere!H1282),"")</f>
        <v/>
      </c>
      <c r="J1282" s="4" t="str">
        <f>IF(copyYourOldExportHere!G1282="x",IF(copyYourOldExportHere!I1282="","",copyYourOldExportHere!I1282),"")</f>
        <v/>
      </c>
      <c r="K1282">
        <v>1281</v>
      </c>
      <c r="L1282" t="s">
        <v>35</v>
      </c>
      <c r="M1282" t="s">
        <v>304</v>
      </c>
      <c r="N1282" t="s">
        <v>27</v>
      </c>
      <c r="O1282">
        <v>595</v>
      </c>
      <c r="P1282" t="s">
        <v>2001</v>
      </c>
      <c r="Q1282" t="str">
        <f t="shared" si="115"/>
        <v/>
      </c>
      <c r="R1282" t="str">
        <f t="shared" si="116"/>
        <v/>
      </c>
      <c r="S1282" t="str">
        <f t="shared" si="117"/>
        <v/>
      </c>
      <c r="V1282" t="str">
        <f t="shared" si="120"/>
        <v>Santander,A+hBAA</v>
      </c>
      <c r="W1282" t="str">
        <f>IF(T1282&lt;&gt;"multiple",IF(ISERROR(VLOOKUP(SUBSTITUTE(SUBSTITUTE(V1282,"*","~*"),"+","~+"),playerChgs!G$2:H$411,2,FALSE)),"",VLOOKUP(SUBSTITUTE(SUBSTITUTE(V1282,"*","~*"),"+","~+"),playerChgs!G$2:H$411,2,FALSE)),"")</f>
        <v/>
      </c>
      <c r="X1282" t="str">
        <f t="shared" si="121"/>
        <v>Santander,A+hBAA</v>
      </c>
    </row>
    <row r="1283" spans="1:24" x14ac:dyDescent="0.25">
      <c r="A1283" s="7" t="str">
        <f t="shared" ref="A1283:A1346" si="122">CONCATENATE(LEFT(D1283,LEN(D1283)),E1283,C1283)</f>
        <v/>
      </c>
      <c r="B1283" s="4" t="str">
        <f>IF(copyYourOldExportHere!G1283="x",IF(copyYourOldExportHere!A1283="","",copyYourOldExportHere!A1283),"")</f>
        <v/>
      </c>
      <c r="C1283" s="4" t="str">
        <f>IF(copyYourOldExportHere!G1283="x",IF(copyYourOldExportHere!B1283="","",copyYourOldExportHere!B1283),"")</f>
        <v/>
      </c>
      <c r="D1283" s="4" t="str">
        <f>IF(copyYourOldExportHere!G1283="x",IF(copyYourOldExportHere!C1283="","",copyYourOldExportHere!C1283),"")</f>
        <v/>
      </c>
      <c r="E1283" s="4" t="str">
        <f>IF(copyYourOldExportHere!G1283="x",IF(copyYourOldExportHere!D1283="","",copyYourOldExportHere!D1283),"")</f>
        <v/>
      </c>
      <c r="F1283" s="4" t="str">
        <f>IF(copyYourOldExportHere!G1283="x",IF(copyYourOldExportHere!E1283="","",copyYourOldExportHere!E1283),"")</f>
        <v/>
      </c>
      <c r="G1283" s="4" t="str">
        <f>IF(copyYourOldExportHere!G1283="x",IF(copyYourOldExportHere!F1283="","",copyYourOldExportHere!F1283),"")</f>
        <v/>
      </c>
      <c r="H1283" s="4" t="str">
        <f>IF(copyYourOldExportHere!G1283="x",IF(copyYourOldExportHere!G1283="","",copyYourOldExportHere!G1283),"")</f>
        <v/>
      </c>
      <c r="I1283" s="4" t="str">
        <f>IF(copyYourOldExportHere!G1283="x",IF(copyYourOldExportHere!H1283="","",copyYourOldExportHere!H1283),"")</f>
        <v/>
      </c>
      <c r="J1283" s="4" t="str">
        <f>IF(copyYourOldExportHere!G1283="x",IF(copyYourOldExportHere!I1283="","",copyYourOldExportHere!I1283),"")</f>
        <v/>
      </c>
      <c r="K1283">
        <v>1282</v>
      </c>
      <c r="L1283" t="s">
        <v>34</v>
      </c>
      <c r="M1283" t="s">
        <v>709</v>
      </c>
      <c r="N1283" t="s">
        <v>22</v>
      </c>
      <c r="O1283">
        <v>30</v>
      </c>
      <c r="P1283" t="s">
        <v>62</v>
      </c>
      <c r="Q1283" t="str">
        <f t="shared" ref="Q1283:Q1346" si="123">IF(ISERROR(VLOOKUP(SUBSTITUTE(SUBSTITUTE($X1283,"*","~*"),"+","~+"),$A$2:$J$1663,8,FALSE)),"",VLOOKUP(SUBSTITUTE(SUBSTITUTE($X1283,"*","~*"),"+","~+"),$A$2:$J$1641,8,FALSE))</f>
        <v/>
      </c>
      <c r="R1283" t="str">
        <f t="shared" ref="R1283:R1346" si="124">IF(ISERROR(VLOOKUP(SUBSTITUTE(SUBSTITUTE($X1283,"*","~*"),"+","~+"),$A$2:$J$1663,9,FALSE)),"",VLOOKUP(SUBSTITUTE(SUBSTITUTE($X1283,"*","~*"),"+","~+"),$A$2:$J$1641,9,FALSE))</f>
        <v/>
      </c>
      <c r="S1283" t="str">
        <f t="shared" ref="S1283:S1346" si="125">IF(ISERROR(VLOOKUP(SUBSTITUTE(SUBSTITUTE($X1283,"*","~*"),"+","~+"),$A$2:$J$1663,10,FALSE)),"",VLOOKUP(SUBSTITUTE(SUBSTITUTE($X1283,"*","~*"),"+","~+"),$A$2:$J$1641,10,FALSE))</f>
        <v/>
      </c>
      <c r="V1283" t="str">
        <f t="shared" si="120"/>
        <v>Santillan,TpCIN</v>
      </c>
      <c r="W1283" t="str">
        <f>IF(T1283&lt;&gt;"multiple",IF(ISERROR(VLOOKUP(SUBSTITUTE(SUBSTITUTE(V1283,"*","~*"),"+","~+"),playerChgs!G$2:H$411,2,FALSE)),"",VLOOKUP(SUBSTITUTE(SUBSTITUTE(V1283,"*","~*"),"+","~+"),playerChgs!G$2:H$411,2,FALSE)),"")</f>
        <v/>
      </c>
      <c r="X1283" t="str">
        <f t="shared" si="121"/>
        <v>Santillan,TpCIN</v>
      </c>
    </row>
    <row r="1284" spans="1:24" x14ac:dyDescent="0.25">
      <c r="A1284" s="7" t="str">
        <f t="shared" si="122"/>
        <v/>
      </c>
      <c r="B1284" s="4" t="str">
        <f>IF(copyYourOldExportHere!G1284="x",IF(copyYourOldExportHere!A1284="","",copyYourOldExportHere!A1284),"")</f>
        <v/>
      </c>
      <c r="C1284" s="4" t="str">
        <f>IF(copyYourOldExportHere!G1284="x",IF(copyYourOldExportHere!B1284="","",copyYourOldExportHere!B1284),"")</f>
        <v/>
      </c>
      <c r="D1284" s="4" t="str">
        <f>IF(copyYourOldExportHere!G1284="x",IF(copyYourOldExportHere!C1284="","",copyYourOldExportHere!C1284),"")</f>
        <v/>
      </c>
      <c r="E1284" s="4" t="str">
        <f>IF(copyYourOldExportHere!G1284="x",IF(copyYourOldExportHere!D1284="","",copyYourOldExportHere!D1284),"")</f>
        <v/>
      </c>
      <c r="F1284" s="4" t="str">
        <f>IF(copyYourOldExportHere!G1284="x",IF(copyYourOldExportHere!E1284="","",copyYourOldExportHere!E1284),"")</f>
        <v/>
      </c>
      <c r="G1284" s="4" t="str">
        <f>IF(copyYourOldExportHere!G1284="x",IF(copyYourOldExportHere!F1284="","",copyYourOldExportHere!F1284),"")</f>
        <v/>
      </c>
      <c r="H1284" s="4" t="str">
        <f>IF(copyYourOldExportHere!G1284="x",IF(copyYourOldExportHere!G1284="","",copyYourOldExportHere!G1284),"")</f>
        <v/>
      </c>
      <c r="I1284" s="4" t="str">
        <f>IF(copyYourOldExportHere!G1284="x",IF(copyYourOldExportHere!H1284="","",copyYourOldExportHere!H1284),"")</f>
        <v/>
      </c>
      <c r="J1284" s="4" t="str">
        <f>IF(copyYourOldExportHere!G1284="x",IF(copyYourOldExportHere!I1284="","",copyYourOldExportHere!I1284),"")</f>
        <v/>
      </c>
      <c r="K1284">
        <v>1283</v>
      </c>
      <c r="L1284" t="s">
        <v>41</v>
      </c>
      <c r="M1284" t="s">
        <v>710</v>
      </c>
      <c r="N1284" t="s">
        <v>22</v>
      </c>
      <c r="O1284">
        <v>7</v>
      </c>
      <c r="P1284" t="s">
        <v>62</v>
      </c>
      <c r="Q1284" t="str">
        <f t="shared" si="123"/>
        <v/>
      </c>
      <c r="R1284" t="str">
        <f t="shared" si="124"/>
        <v/>
      </c>
      <c r="S1284" t="str">
        <f t="shared" si="125"/>
        <v/>
      </c>
      <c r="T1284" t="s">
        <v>6</v>
      </c>
      <c r="V1284" t="str">
        <f t="shared" ref="V1284:V1347" si="126">IF(OR(RIGHT(M1284)="*",RIGHT(M1284)="+"),CONCATENATE(LEFT(M1284,LEN(M1284)),N1284,L1284),CONCATENATE(LEFT(M1284,LEN(M1284)),N1284,L1284))</f>
        <v>Santos,GpSEA</v>
      </c>
      <c r="W1284" t="str">
        <f>IF(T1284&lt;&gt;"multiple",IF(ISERROR(VLOOKUP(SUBSTITUTE(SUBSTITUTE(V1284,"*","~*"),"+","~+"),playerChgs!G$2:H$411,2,FALSE)),"",VLOOKUP(SUBSTITUTE(SUBSTITUTE(V1284,"*","~*"),"+","~+"),playerChgs!G$2:H$411,2,FALSE)),"")</f>
        <v/>
      </c>
      <c r="X1284" t="str">
        <f t="shared" ref="X1284:X1347" si="127">IF(W1284="",V1284,W1284)</f>
        <v>Santos,GpSEA</v>
      </c>
    </row>
    <row r="1285" spans="1:24" x14ac:dyDescent="0.25">
      <c r="A1285" s="7" t="str">
        <f t="shared" si="122"/>
        <v/>
      </c>
      <c r="B1285" s="4" t="str">
        <f>IF(copyYourOldExportHere!G1285="x",IF(copyYourOldExportHere!A1285="","",copyYourOldExportHere!A1285),"")</f>
        <v/>
      </c>
      <c r="C1285" s="4" t="str">
        <f>IF(copyYourOldExportHere!G1285="x",IF(copyYourOldExportHere!B1285="","",copyYourOldExportHere!B1285),"")</f>
        <v/>
      </c>
      <c r="D1285" s="4" t="str">
        <f>IF(copyYourOldExportHere!G1285="x",IF(copyYourOldExportHere!C1285="","",copyYourOldExportHere!C1285),"")</f>
        <v/>
      </c>
      <c r="E1285" s="4" t="str">
        <f>IF(copyYourOldExportHere!G1285="x",IF(copyYourOldExportHere!D1285="","",copyYourOldExportHere!D1285),"")</f>
        <v/>
      </c>
      <c r="F1285" s="4" t="str">
        <f>IF(copyYourOldExportHere!G1285="x",IF(copyYourOldExportHere!E1285="","",copyYourOldExportHere!E1285),"")</f>
        <v/>
      </c>
      <c r="G1285" s="4" t="str">
        <f>IF(copyYourOldExportHere!G1285="x",IF(copyYourOldExportHere!F1285="","",copyYourOldExportHere!F1285),"")</f>
        <v/>
      </c>
      <c r="H1285" s="4" t="str">
        <f>IF(copyYourOldExportHere!G1285="x",IF(copyYourOldExportHere!G1285="","",copyYourOldExportHere!G1285),"")</f>
        <v/>
      </c>
      <c r="I1285" s="4" t="str">
        <f>IF(copyYourOldExportHere!G1285="x",IF(copyYourOldExportHere!H1285="","",copyYourOldExportHere!H1285),"")</f>
        <v/>
      </c>
      <c r="J1285" s="4" t="str">
        <f>IF(copyYourOldExportHere!G1285="x",IF(copyYourOldExportHere!I1285="","",copyYourOldExportHere!I1285),"")</f>
        <v/>
      </c>
      <c r="K1285">
        <v>1284</v>
      </c>
      <c r="L1285" t="s">
        <v>41</v>
      </c>
      <c r="M1285" t="s">
        <v>711</v>
      </c>
      <c r="N1285" t="s">
        <v>22</v>
      </c>
      <c r="O1285">
        <v>39</v>
      </c>
      <c r="P1285" t="s">
        <v>68</v>
      </c>
      <c r="Q1285" t="str">
        <f t="shared" si="123"/>
        <v/>
      </c>
      <c r="R1285" t="str">
        <f t="shared" si="124"/>
        <v/>
      </c>
      <c r="S1285" t="str">
        <f t="shared" si="125"/>
        <v/>
      </c>
      <c r="V1285" t="str">
        <f t="shared" si="126"/>
        <v>Saucedo,T*pSEA</v>
      </c>
      <c r="W1285" t="str">
        <f>IF(T1285&lt;&gt;"multiple",IF(ISERROR(VLOOKUP(SUBSTITUTE(SUBSTITUTE(V1285,"*","~*"),"+","~+"),playerChgs!G$2:H$411,2,FALSE)),"",VLOOKUP(SUBSTITUTE(SUBSTITUTE(V1285,"*","~*"),"+","~+"),playerChgs!G$2:H$411,2,FALSE)),"")</f>
        <v/>
      </c>
      <c r="X1285" t="str">
        <f t="shared" si="127"/>
        <v>Saucedo,T*pSEA</v>
      </c>
    </row>
    <row r="1286" spans="1:24" x14ac:dyDescent="0.25">
      <c r="A1286" s="7" t="str">
        <f t="shared" si="122"/>
        <v/>
      </c>
      <c r="B1286" s="4" t="str">
        <f>IF(copyYourOldExportHere!G1286="x",IF(copyYourOldExportHere!A1286="","",copyYourOldExportHere!A1286),"")</f>
        <v/>
      </c>
      <c r="C1286" s="4" t="str">
        <f>IF(copyYourOldExportHere!G1286="x",IF(copyYourOldExportHere!B1286="","",copyYourOldExportHere!B1286),"")</f>
        <v/>
      </c>
      <c r="D1286" s="4" t="str">
        <f>IF(copyYourOldExportHere!G1286="x",IF(copyYourOldExportHere!C1286="","",copyYourOldExportHere!C1286),"")</f>
        <v/>
      </c>
      <c r="E1286" s="4" t="str">
        <f>IF(copyYourOldExportHere!G1286="x",IF(copyYourOldExportHere!D1286="","",copyYourOldExportHere!D1286),"")</f>
        <v/>
      </c>
      <c r="F1286" s="4" t="str">
        <f>IF(copyYourOldExportHere!G1286="x",IF(copyYourOldExportHere!E1286="","",copyYourOldExportHere!E1286),"")</f>
        <v/>
      </c>
      <c r="G1286" s="4" t="str">
        <f>IF(copyYourOldExportHere!G1286="x",IF(copyYourOldExportHere!F1286="","",copyYourOldExportHere!F1286),"")</f>
        <v/>
      </c>
      <c r="H1286" s="4" t="str">
        <f>IF(copyYourOldExportHere!G1286="x",IF(copyYourOldExportHere!G1286="","",copyYourOldExportHere!G1286),"")</f>
        <v/>
      </c>
      <c r="I1286" s="4" t="str">
        <f>IF(copyYourOldExportHere!G1286="x",IF(copyYourOldExportHere!H1286="","",copyYourOldExportHere!H1286),"")</f>
        <v/>
      </c>
      <c r="J1286" s="4" t="str">
        <f>IF(copyYourOldExportHere!G1286="x",IF(copyYourOldExportHere!I1286="","",copyYourOldExportHere!I1286),"")</f>
        <v/>
      </c>
      <c r="K1286">
        <v>1285</v>
      </c>
      <c r="L1286" t="s">
        <v>37</v>
      </c>
      <c r="M1286" t="s">
        <v>2002</v>
      </c>
      <c r="N1286" t="s">
        <v>22</v>
      </c>
      <c r="O1286">
        <v>16</v>
      </c>
      <c r="P1286" t="s">
        <v>62</v>
      </c>
      <c r="Q1286" t="str">
        <f t="shared" si="123"/>
        <v/>
      </c>
      <c r="R1286" t="str">
        <f t="shared" si="124"/>
        <v/>
      </c>
      <c r="S1286" t="str">
        <f t="shared" si="125"/>
        <v/>
      </c>
      <c r="T1286" t="s">
        <v>6</v>
      </c>
      <c r="V1286" t="str">
        <f t="shared" si="126"/>
        <v>Sauer,MpKCA</v>
      </c>
      <c r="W1286" t="str">
        <f>IF(T1286&lt;&gt;"multiple",IF(ISERROR(VLOOKUP(SUBSTITUTE(SUBSTITUTE(V1286,"*","~*"),"+","~+"),playerChgs!G$2:H$411,2,FALSE)),"",VLOOKUP(SUBSTITUTE(SUBSTITUTE(V1286,"*","~*"),"+","~+"),playerChgs!G$2:H$411,2,FALSE)),"")</f>
        <v/>
      </c>
      <c r="X1286" t="str">
        <f t="shared" si="127"/>
        <v>Sauer,MpKCA</v>
      </c>
    </row>
    <row r="1287" spans="1:24" x14ac:dyDescent="0.25">
      <c r="A1287" s="7" t="str">
        <f t="shared" si="122"/>
        <v/>
      </c>
      <c r="B1287" s="4" t="str">
        <f>IF(copyYourOldExportHere!G1287="x",IF(copyYourOldExportHere!A1287="","",copyYourOldExportHere!A1287),"")</f>
        <v/>
      </c>
      <c r="C1287" s="4" t="str">
        <f>IF(copyYourOldExportHere!G1287="x",IF(copyYourOldExportHere!B1287="","",copyYourOldExportHere!B1287),"")</f>
        <v/>
      </c>
      <c r="D1287" s="4" t="str">
        <f>IF(copyYourOldExportHere!G1287="x",IF(copyYourOldExportHere!C1287="","",copyYourOldExportHere!C1287),"")</f>
        <v/>
      </c>
      <c r="E1287" s="4" t="str">
        <f>IF(copyYourOldExportHere!G1287="x",IF(copyYourOldExportHere!D1287="","",copyYourOldExportHere!D1287),"")</f>
        <v/>
      </c>
      <c r="F1287" s="4" t="str">
        <f>IF(copyYourOldExportHere!G1287="x",IF(copyYourOldExportHere!E1287="","",copyYourOldExportHere!E1287),"")</f>
        <v/>
      </c>
      <c r="G1287" s="4" t="str">
        <f>IF(copyYourOldExportHere!G1287="x",IF(copyYourOldExportHere!F1287="","",copyYourOldExportHere!F1287),"")</f>
        <v/>
      </c>
      <c r="H1287" s="4" t="str">
        <f>IF(copyYourOldExportHere!G1287="x",IF(copyYourOldExportHere!G1287="","",copyYourOldExportHere!G1287),"")</f>
        <v/>
      </c>
      <c r="I1287" s="4" t="str">
        <f>IF(copyYourOldExportHere!G1287="x",IF(copyYourOldExportHere!H1287="","",copyYourOldExportHere!H1287),"")</f>
        <v/>
      </c>
      <c r="J1287" s="4" t="str">
        <f>IF(copyYourOldExportHere!G1287="x",IF(copyYourOldExportHere!I1287="","",copyYourOldExportHere!I1287),"")</f>
        <v/>
      </c>
      <c r="K1287">
        <v>1286</v>
      </c>
      <c r="L1287" t="s">
        <v>39</v>
      </c>
      <c r="M1287" t="s">
        <v>482</v>
      </c>
      <c r="N1287" t="s">
        <v>22</v>
      </c>
      <c r="O1287">
        <v>16</v>
      </c>
      <c r="P1287" t="s">
        <v>62</v>
      </c>
      <c r="Q1287" t="str">
        <f t="shared" si="123"/>
        <v/>
      </c>
      <c r="R1287" t="str">
        <f t="shared" si="124"/>
        <v/>
      </c>
      <c r="S1287" t="str">
        <f t="shared" si="125"/>
        <v/>
      </c>
      <c r="V1287" t="str">
        <f t="shared" si="126"/>
        <v>Sborz,JpTEA</v>
      </c>
      <c r="W1287" t="str">
        <f>IF(T1287&lt;&gt;"multiple",IF(ISERROR(VLOOKUP(SUBSTITUTE(SUBSTITUTE(V1287,"*","~*"),"+","~+"),playerChgs!G$2:H$411,2,FALSE)),"",VLOOKUP(SUBSTITUTE(SUBSTITUTE(V1287,"*","~*"),"+","~+"),playerChgs!G$2:H$411,2,FALSE)),"")</f>
        <v/>
      </c>
      <c r="X1287" t="str">
        <f t="shared" si="127"/>
        <v>Sborz,JpTEA</v>
      </c>
    </row>
    <row r="1288" spans="1:24" x14ac:dyDescent="0.25">
      <c r="A1288" s="7" t="str">
        <f t="shared" si="122"/>
        <v/>
      </c>
      <c r="B1288" s="4" t="str">
        <f>IF(copyYourOldExportHere!G1288="x",IF(copyYourOldExportHere!A1288="","",copyYourOldExportHere!A1288),"")</f>
        <v/>
      </c>
      <c r="C1288" s="4" t="str">
        <f>IF(copyYourOldExportHere!G1288="x",IF(copyYourOldExportHere!B1288="","",copyYourOldExportHere!B1288),"")</f>
        <v/>
      </c>
      <c r="D1288" s="4" t="str">
        <f>IF(copyYourOldExportHere!G1288="x",IF(copyYourOldExportHere!C1288="","",copyYourOldExportHere!C1288),"")</f>
        <v/>
      </c>
      <c r="E1288" s="4" t="str">
        <f>IF(copyYourOldExportHere!G1288="x",IF(copyYourOldExportHere!D1288="","",copyYourOldExportHere!D1288),"")</f>
        <v/>
      </c>
      <c r="F1288" s="4" t="str">
        <f>IF(copyYourOldExportHere!G1288="x",IF(copyYourOldExportHere!E1288="","",copyYourOldExportHere!E1288),"")</f>
        <v/>
      </c>
      <c r="G1288" s="4" t="str">
        <f>IF(copyYourOldExportHere!G1288="x",IF(copyYourOldExportHere!F1288="","",copyYourOldExportHere!F1288),"")</f>
        <v/>
      </c>
      <c r="H1288" s="4" t="str">
        <f>IF(copyYourOldExportHere!G1288="x",IF(copyYourOldExportHere!G1288="","",copyYourOldExportHere!G1288),"")</f>
        <v/>
      </c>
      <c r="I1288" s="4" t="str">
        <f>IF(copyYourOldExportHere!G1288="x",IF(copyYourOldExportHere!H1288="","",copyYourOldExportHere!H1288),"")</f>
        <v/>
      </c>
      <c r="J1288" s="4" t="str">
        <f>IF(copyYourOldExportHere!G1288="x",IF(copyYourOldExportHere!I1288="","",copyYourOldExportHere!I1288),"")</f>
        <v/>
      </c>
      <c r="K1288">
        <v>1287</v>
      </c>
      <c r="L1288" t="s">
        <v>51</v>
      </c>
      <c r="M1288" t="s">
        <v>1160</v>
      </c>
      <c r="N1288" t="s">
        <v>27</v>
      </c>
      <c r="O1288">
        <v>519</v>
      </c>
      <c r="P1288" t="s">
        <v>2003</v>
      </c>
      <c r="Q1288" t="str">
        <f t="shared" si="123"/>
        <v/>
      </c>
      <c r="R1288" t="str">
        <f t="shared" si="124"/>
        <v/>
      </c>
      <c r="S1288" t="str">
        <f t="shared" si="125"/>
        <v/>
      </c>
      <c r="V1288" t="str">
        <f t="shared" si="126"/>
        <v>Schanuel,N*hLAA</v>
      </c>
      <c r="W1288" t="str">
        <f>IF(T1288&lt;&gt;"multiple",IF(ISERROR(VLOOKUP(SUBSTITUTE(SUBSTITUTE(V1288,"*","~*"),"+","~+"),playerChgs!G$2:H$411,2,FALSE)),"",VLOOKUP(SUBSTITUTE(SUBSTITUTE(V1288,"*","~*"),"+","~+"),playerChgs!G$2:H$411,2,FALSE)),"")</f>
        <v/>
      </c>
      <c r="X1288" t="str">
        <f t="shared" si="127"/>
        <v>Schanuel,N*hLAA</v>
      </c>
    </row>
    <row r="1289" spans="1:24" x14ac:dyDescent="0.25">
      <c r="A1289" s="7" t="str">
        <f t="shared" si="122"/>
        <v/>
      </c>
      <c r="B1289" s="4" t="str">
        <f>IF(copyYourOldExportHere!G1289="x",IF(copyYourOldExportHere!A1289="","",copyYourOldExportHere!A1289),"")</f>
        <v/>
      </c>
      <c r="C1289" s="4" t="str">
        <f>IF(copyYourOldExportHere!G1289="x",IF(copyYourOldExportHere!B1289="","",copyYourOldExportHere!B1289),"")</f>
        <v/>
      </c>
      <c r="D1289" s="4" t="str">
        <f>IF(copyYourOldExportHere!G1289="x",IF(copyYourOldExportHere!C1289="","",copyYourOldExportHere!C1289),"")</f>
        <v/>
      </c>
      <c r="E1289" s="4" t="str">
        <f>IF(copyYourOldExportHere!G1289="x",IF(copyYourOldExportHere!D1289="","",copyYourOldExportHere!D1289),"")</f>
        <v/>
      </c>
      <c r="F1289" s="4" t="str">
        <f>IF(copyYourOldExportHere!G1289="x",IF(copyYourOldExportHere!E1289="","",copyYourOldExportHere!E1289),"")</f>
        <v/>
      </c>
      <c r="G1289" s="4" t="str">
        <f>IF(copyYourOldExportHere!G1289="x",IF(copyYourOldExportHere!F1289="","",copyYourOldExportHere!F1289),"")</f>
        <v/>
      </c>
      <c r="H1289" s="4" t="str">
        <f>IF(copyYourOldExportHere!G1289="x",IF(copyYourOldExportHere!G1289="","",copyYourOldExportHere!G1289),"")</f>
        <v/>
      </c>
      <c r="I1289" s="4" t="str">
        <f>IF(copyYourOldExportHere!G1289="x",IF(copyYourOldExportHere!H1289="","",copyYourOldExportHere!H1289),"")</f>
        <v/>
      </c>
      <c r="J1289" s="4" t="str">
        <f>IF(copyYourOldExportHere!G1289="x",IF(copyYourOldExportHere!I1289="","",copyYourOldExportHere!I1289),"")</f>
        <v/>
      </c>
      <c r="K1289">
        <v>1288</v>
      </c>
      <c r="L1289" t="s">
        <v>39</v>
      </c>
      <c r="M1289" t="s">
        <v>18</v>
      </c>
      <c r="N1289" t="s">
        <v>22</v>
      </c>
      <c r="O1289">
        <v>43</v>
      </c>
      <c r="P1289" t="s">
        <v>339</v>
      </c>
      <c r="Q1289" t="str">
        <f t="shared" si="123"/>
        <v/>
      </c>
      <c r="R1289" t="str">
        <f t="shared" si="124"/>
        <v/>
      </c>
      <c r="S1289" t="str">
        <f t="shared" si="125"/>
        <v/>
      </c>
      <c r="V1289" t="str">
        <f t="shared" si="126"/>
        <v>Scherzer,MpTEA</v>
      </c>
      <c r="W1289" t="str">
        <f>IF(T1289&lt;&gt;"multiple",IF(ISERROR(VLOOKUP(SUBSTITUTE(SUBSTITUTE(V1289,"*","~*"),"+","~+"),playerChgs!G$2:H$411,2,FALSE)),"",VLOOKUP(SUBSTITUTE(SUBSTITUTE(V1289,"*","~*"),"+","~+"),playerChgs!G$2:H$411,2,FALSE)),"")</f>
        <v/>
      </c>
      <c r="X1289" t="str">
        <f t="shared" si="127"/>
        <v>Scherzer,MpTEA</v>
      </c>
    </row>
    <row r="1290" spans="1:24" x14ac:dyDescent="0.25">
      <c r="A1290" s="7" t="str">
        <f t="shared" si="122"/>
        <v/>
      </c>
      <c r="B1290" s="4" t="str">
        <f>IF(copyYourOldExportHere!G1290="x",IF(copyYourOldExportHere!A1290="","",copyYourOldExportHere!A1290),"")</f>
        <v/>
      </c>
      <c r="C1290" s="4" t="str">
        <f>IF(copyYourOldExportHere!G1290="x",IF(copyYourOldExportHere!B1290="","",copyYourOldExportHere!B1290),"")</f>
        <v/>
      </c>
      <c r="D1290" s="4" t="str">
        <f>IF(copyYourOldExportHere!G1290="x",IF(copyYourOldExportHere!C1290="","",copyYourOldExportHere!C1290),"")</f>
        <v/>
      </c>
      <c r="E1290" s="4" t="str">
        <f>IF(copyYourOldExportHere!G1290="x",IF(copyYourOldExportHere!D1290="","",copyYourOldExportHere!D1290),"")</f>
        <v/>
      </c>
      <c r="F1290" s="4" t="str">
        <f>IF(copyYourOldExportHere!G1290="x",IF(copyYourOldExportHere!E1290="","",copyYourOldExportHere!E1290),"")</f>
        <v/>
      </c>
      <c r="G1290" s="4" t="str">
        <f>IF(copyYourOldExportHere!G1290="x",IF(copyYourOldExportHere!F1290="","",copyYourOldExportHere!F1290),"")</f>
        <v/>
      </c>
      <c r="H1290" s="4" t="str">
        <f>IF(copyYourOldExportHere!G1290="x",IF(copyYourOldExportHere!G1290="","",copyYourOldExportHere!G1290),"")</f>
        <v/>
      </c>
      <c r="I1290" s="4" t="str">
        <f>IF(copyYourOldExportHere!G1290="x",IF(copyYourOldExportHere!H1290="","",copyYourOldExportHere!H1290),"")</f>
        <v/>
      </c>
      <c r="J1290" s="4" t="str">
        <f>IF(copyYourOldExportHere!G1290="x",IF(copyYourOldExportHere!I1290="","",copyYourOldExportHere!I1290),"")</f>
        <v/>
      </c>
      <c r="K1290">
        <v>1289</v>
      </c>
      <c r="L1290" t="s">
        <v>44</v>
      </c>
      <c r="M1290" t="s">
        <v>577</v>
      </c>
      <c r="N1290" t="s">
        <v>22</v>
      </c>
      <c r="O1290">
        <v>85</v>
      </c>
      <c r="P1290" t="s">
        <v>69</v>
      </c>
      <c r="Q1290" t="str">
        <f t="shared" si="123"/>
        <v/>
      </c>
      <c r="R1290" t="str">
        <f t="shared" si="124"/>
        <v/>
      </c>
      <c r="S1290" t="str">
        <f t="shared" si="125"/>
        <v/>
      </c>
      <c r="V1290" t="str">
        <f t="shared" si="126"/>
        <v>Schmidt,CpNYA</v>
      </c>
      <c r="W1290" t="str">
        <f>IF(T1290&lt;&gt;"multiple",IF(ISERROR(VLOOKUP(SUBSTITUTE(SUBSTITUTE(V1290,"*","~*"),"+","~+"),playerChgs!G$2:H$411,2,FALSE)),"",VLOOKUP(SUBSTITUTE(SUBSTITUTE(V1290,"*","~*"),"+","~+"),playerChgs!G$2:H$411,2,FALSE)),"")</f>
        <v/>
      </c>
      <c r="X1290" t="str">
        <f t="shared" si="127"/>
        <v>Schmidt,CpNYA</v>
      </c>
    </row>
    <row r="1291" spans="1:24" x14ac:dyDescent="0.25">
      <c r="A1291" s="7" t="str">
        <f t="shared" si="122"/>
        <v/>
      </c>
      <c r="B1291" s="4" t="str">
        <f>IF(copyYourOldExportHere!G1291="x",IF(copyYourOldExportHere!A1291="","",copyYourOldExportHere!A1291),"")</f>
        <v/>
      </c>
      <c r="C1291" s="4" t="str">
        <f>IF(copyYourOldExportHere!G1291="x",IF(copyYourOldExportHere!B1291="","",copyYourOldExportHere!B1291),"")</f>
        <v/>
      </c>
      <c r="D1291" s="4" t="str">
        <f>IF(copyYourOldExportHere!G1291="x",IF(copyYourOldExportHere!C1291="","",copyYourOldExportHere!C1291),"")</f>
        <v/>
      </c>
      <c r="E1291" s="4" t="str">
        <f>IF(copyYourOldExportHere!G1291="x",IF(copyYourOldExportHere!D1291="","",copyYourOldExportHere!D1291),"")</f>
        <v/>
      </c>
      <c r="F1291" s="4" t="str">
        <f>IF(copyYourOldExportHere!G1291="x",IF(copyYourOldExportHere!E1291="","",copyYourOldExportHere!E1291),"")</f>
        <v/>
      </c>
      <c r="G1291" s="4" t="str">
        <f>IF(copyYourOldExportHere!G1291="x",IF(copyYourOldExportHere!F1291="","",copyYourOldExportHere!F1291),"")</f>
        <v/>
      </c>
      <c r="H1291" s="4" t="str">
        <f>IF(copyYourOldExportHere!G1291="x",IF(copyYourOldExportHere!G1291="","",copyYourOldExportHere!G1291),"")</f>
        <v/>
      </c>
      <c r="I1291" s="4" t="str">
        <f>IF(copyYourOldExportHere!G1291="x",IF(copyYourOldExportHere!H1291="","",copyYourOldExportHere!H1291),"")</f>
        <v/>
      </c>
      <c r="J1291" s="4" t="str">
        <f>IF(copyYourOldExportHere!G1291="x",IF(copyYourOldExportHere!I1291="","",copyYourOldExportHere!I1291),"")</f>
        <v/>
      </c>
      <c r="K1291">
        <v>1290</v>
      </c>
      <c r="L1291" t="s">
        <v>28</v>
      </c>
      <c r="M1291" t="s">
        <v>1161</v>
      </c>
      <c r="N1291" t="s">
        <v>27</v>
      </c>
      <c r="O1291">
        <v>107</v>
      </c>
      <c r="P1291" t="s">
        <v>2004</v>
      </c>
      <c r="Q1291" t="str">
        <f t="shared" si="123"/>
        <v/>
      </c>
      <c r="R1291" t="str">
        <f t="shared" si="124"/>
        <v/>
      </c>
      <c r="S1291" t="str">
        <f t="shared" si="125"/>
        <v/>
      </c>
      <c r="V1291" t="str">
        <f t="shared" si="126"/>
        <v>Schmitt,ChSFN</v>
      </c>
      <c r="W1291" t="str">
        <f>IF(T1291&lt;&gt;"multiple",IF(ISERROR(VLOOKUP(SUBSTITUTE(SUBSTITUTE(V1291,"*","~*"),"+","~+"),playerChgs!G$2:H$411,2,FALSE)),"",VLOOKUP(SUBSTITUTE(SUBSTITUTE(V1291,"*","~*"),"+","~+"),playerChgs!G$2:H$411,2,FALSE)),"")</f>
        <v/>
      </c>
      <c r="X1291" t="str">
        <f t="shared" si="127"/>
        <v>Schmitt,ChSFN</v>
      </c>
    </row>
    <row r="1292" spans="1:24" x14ac:dyDescent="0.25">
      <c r="A1292" s="7" t="str">
        <f t="shared" si="122"/>
        <v/>
      </c>
      <c r="B1292" s="4" t="str">
        <f>IF(copyYourOldExportHere!G1292="x",IF(copyYourOldExportHere!A1292="","",copyYourOldExportHere!A1292),"")</f>
        <v/>
      </c>
      <c r="C1292" s="4" t="str">
        <f>IF(copyYourOldExportHere!G1292="x",IF(copyYourOldExportHere!B1292="","",copyYourOldExportHere!B1292),"")</f>
        <v/>
      </c>
      <c r="D1292" s="4" t="str">
        <f>IF(copyYourOldExportHere!G1292="x",IF(copyYourOldExportHere!C1292="","",copyYourOldExportHere!C1292),"")</f>
        <v/>
      </c>
      <c r="E1292" s="4" t="str">
        <f>IF(copyYourOldExportHere!G1292="x",IF(copyYourOldExportHere!D1292="","",copyYourOldExportHere!D1292),"")</f>
        <v/>
      </c>
      <c r="F1292" s="4" t="str">
        <f>IF(copyYourOldExportHere!G1292="x",IF(copyYourOldExportHere!E1292="","",copyYourOldExportHere!E1292),"")</f>
        <v/>
      </c>
      <c r="G1292" s="4" t="str">
        <f>IF(copyYourOldExportHere!G1292="x",IF(copyYourOldExportHere!F1292="","",copyYourOldExportHere!F1292),"")</f>
        <v/>
      </c>
      <c r="H1292" s="4" t="str">
        <f>IF(copyYourOldExportHere!G1292="x",IF(copyYourOldExportHere!G1292="","",copyYourOldExportHere!G1292),"")</f>
        <v/>
      </c>
      <c r="I1292" s="4" t="str">
        <f>IF(copyYourOldExportHere!G1292="x",IF(copyYourOldExportHere!H1292="","",copyYourOldExportHere!H1292),"")</f>
        <v/>
      </c>
      <c r="J1292" s="4" t="str">
        <f>IF(copyYourOldExportHere!G1292="x",IF(copyYourOldExportHere!I1292="","",copyYourOldExportHere!I1292),"")</f>
        <v/>
      </c>
      <c r="K1292">
        <v>1291</v>
      </c>
      <c r="L1292" t="s">
        <v>40</v>
      </c>
      <c r="M1292" t="s">
        <v>2005</v>
      </c>
      <c r="N1292" t="s">
        <v>27</v>
      </c>
      <c r="O1292">
        <v>193</v>
      </c>
      <c r="P1292" t="s">
        <v>2006</v>
      </c>
      <c r="Q1292" t="str">
        <f t="shared" si="123"/>
        <v/>
      </c>
      <c r="R1292" t="str">
        <f t="shared" si="124"/>
        <v/>
      </c>
      <c r="S1292" t="str">
        <f t="shared" si="125"/>
        <v/>
      </c>
      <c r="V1292" t="str">
        <f t="shared" si="126"/>
        <v>Schneemann,D*hCLA</v>
      </c>
      <c r="W1292" t="str">
        <f>IF(T1292&lt;&gt;"multiple",IF(ISERROR(VLOOKUP(SUBSTITUTE(SUBSTITUTE(V1292,"*","~*"),"+","~+"),playerChgs!G$2:H$411,2,FALSE)),"",VLOOKUP(SUBSTITUTE(SUBSTITUTE(V1292,"*","~*"),"+","~+"),playerChgs!G$2:H$411,2,FALSE)),"")</f>
        <v/>
      </c>
      <c r="X1292" t="str">
        <f t="shared" si="127"/>
        <v>Schneemann,D*hCLA</v>
      </c>
    </row>
    <row r="1293" spans="1:24" x14ac:dyDescent="0.25">
      <c r="A1293" s="7" t="str">
        <f t="shared" si="122"/>
        <v/>
      </c>
      <c r="B1293" s="4" t="str">
        <f>IF(copyYourOldExportHere!G1293="x",IF(copyYourOldExportHere!A1293="","",copyYourOldExportHere!A1293),"")</f>
        <v/>
      </c>
      <c r="C1293" s="4" t="str">
        <f>IF(copyYourOldExportHere!G1293="x",IF(copyYourOldExportHere!B1293="","",copyYourOldExportHere!B1293),"")</f>
        <v/>
      </c>
      <c r="D1293" s="4" t="str">
        <f>IF(copyYourOldExportHere!G1293="x",IF(copyYourOldExportHere!C1293="","",copyYourOldExportHere!C1293),"")</f>
        <v/>
      </c>
      <c r="E1293" s="4" t="str">
        <f>IF(copyYourOldExportHere!G1293="x",IF(copyYourOldExportHere!D1293="","",copyYourOldExportHere!D1293),"")</f>
        <v/>
      </c>
      <c r="F1293" s="4" t="str">
        <f>IF(copyYourOldExportHere!G1293="x",IF(copyYourOldExportHere!E1293="","",copyYourOldExportHere!E1293),"")</f>
        <v/>
      </c>
      <c r="G1293" s="4" t="str">
        <f>IF(copyYourOldExportHere!G1293="x",IF(copyYourOldExportHere!F1293="","",copyYourOldExportHere!F1293),"")</f>
        <v/>
      </c>
      <c r="H1293" s="4" t="str">
        <f>IF(copyYourOldExportHere!G1293="x",IF(copyYourOldExportHere!G1293="","",copyYourOldExportHere!G1293),"")</f>
        <v/>
      </c>
      <c r="I1293" s="4" t="str">
        <f>IF(copyYourOldExportHere!G1293="x",IF(copyYourOldExportHere!H1293="","",copyYourOldExportHere!H1293),"")</f>
        <v/>
      </c>
      <c r="J1293" s="4" t="str">
        <f>IF(copyYourOldExportHere!G1293="x",IF(copyYourOldExportHere!I1293="","",copyYourOldExportHere!I1293),"")</f>
        <v/>
      </c>
      <c r="K1293">
        <v>1292</v>
      </c>
      <c r="L1293" t="s">
        <v>49</v>
      </c>
      <c r="M1293" t="s">
        <v>1162</v>
      </c>
      <c r="N1293" t="s">
        <v>27</v>
      </c>
      <c r="O1293">
        <v>397</v>
      </c>
      <c r="P1293" t="s">
        <v>2007</v>
      </c>
      <c r="Q1293" t="str">
        <f t="shared" si="123"/>
        <v/>
      </c>
      <c r="R1293" t="str">
        <f t="shared" si="124"/>
        <v/>
      </c>
      <c r="S1293" t="str">
        <f t="shared" si="125"/>
        <v/>
      </c>
      <c r="V1293" t="str">
        <f t="shared" si="126"/>
        <v>Schneider,DhTOA</v>
      </c>
      <c r="W1293" t="str">
        <f>IF(T1293&lt;&gt;"multiple",IF(ISERROR(VLOOKUP(SUBSTITUTE(SUBSTITUTE(V1293,"*","~*"),"+","~+"),playerChgs!G$2:H$411,2,FALSE)),"",VLOOKUP(SUBSTITUTE(SUBSTITUTE(V1293,"*","~*"),"+","~+"),playerChgs!G$2:H$411,2,FALSE)),"")</f>
        <v/>
      </c>
      <c r="X1293" t="str">
        <f t="shared" si="127"/>
        <v>Schneider,DhTOA</v>
      </c>
    </row>
    <row r="1294" spans="1:24" x14ac:dyDescent="0.25">
      <c r="A1294" s="7" t="str">
        <f t="shared" si="122"/>
        <v/>
      </c>
      <c r="B1294" s="4" t="str">
        <f>IF(copyYourOldExportHere!G1294="x",IF(copyYourOldExportHere!A1294="","",copyYourOldExportHere!A1294),"")</f>
        <v/>
      </c>
      <c r="C1294" s="4" t="str">
        <f>IF(copyYourOldExportHere!G1294="x",IF(copyYourOldExportHere!B1294="","",copyYourOldExportHere!B1294),"")</f>
        <v/>
      </c>
      <c r="D1294" s="4" t="str">
        <f>IF(copyYourOldExportHere!G1294="x",IF(copyYourOldExportHere!C1294="","",copyYourOldExportHere!C1294),"")</f>
        <v/>
      </c>
      <c r="E1294" s="4" t="str">
        <f>IF(copyYourOldExportHere!G1294="x",IF(copyYourOldExportHere!D1294="","",copyYourOldExportHere!D1294),"")</f>
        <v/>
      </c>
      <c r="F1294" s="4" t="str">
        <f>IF(copyYourOldExportHere!G1294="x",IF(copyYourOldExportHere!E1294="","",copyYourOldExportHere!E1294),"")</f>
        <v/>
      </c>
      <c r="G1294" s="4" t="str">
        <f>IF(copyYourOldExportHere!G1294="x",IF(copyYourOldExportHere!F1294="","",copyYourOldExportHere!F1294),"")</f>
        <v/>
      </c>
      <c r="H1294" s="4" t="str">
        <f>IF(copyYourOldExportHere!G1294="x",IF(copyYourOldExportHere!G1294="","",copyYourOldExportHere!G1294),"")</f>
        <v/>
      </c>
      <c r="I1294" s="4" t="str">
        <f>IF(copyYourOldExportHere!G1294="x",IF(copyYourOldExportHere!H1294="","",copyYourOldExportHere!H1294),"")</f>
        <v/>
      </c>
      <c r="J1294" s="4" t="str">
        <f>IF(copyYourOldExportHere!G1294="x",IF(copyYourOldExportHere!I1294="","",copyYourOldExportHere!I1294),"")</f>
        <v/>
      </c>
      <c r="K1294">
        <v>1293</v>
      </c>
      <c r="L1294" t="s">
        <v>37</v>
      </c>
      <c r="M1294" t="s">
        <v>483</v>
      </c>
      <c r="N1294" t="s">
        <v>22</v>
      </c>
      <c r="O1294">
        <v>52</v>
      </c>
      <c r="P1294" t="s">
        <v>74</v>
      </c>
      <c r="Q1294" t="str">
        <f t="shared" si="123"/>
        <v/>
      </c>
      <c r="R1294" t="str">
        <f t="shared" si="124"/>
        <v/>
      </c>
      <c r="S1294" t="str">
        <f t="shared" si="125"/>
        <v/>
      </c>
      <c r="V1294" t="str">
        <f t="shared" si="126"/>
        <v>Schreiber,JpKCA</v>
      </c>
      <c r="W1294" t="str">
        <f>IF(T1294&lt;&gt;"multiple",IF(ISERROR(VLOOKUP(SUBSTITUTE(SUBSTITUTE(V1294,"*","~*"),"+","~+"),playerChgs!G$2:H$411,2,FALSE)),"",VLOOKUP(SUBSTITUTE(SUBSTITUTE(V1294,"*","~*"),"+","~+"),playerChgs!G$2:H$411,2,FALSE)),"")</f>
        <v/>
      </c>
      <c r="X1294" t="str">
        <f t="shared" si="127"/>
        <v>Schreiber,JpKCA</v>
      </c>
    </row>
    <row r="1295" spans="1:24" x14ac:dyDescent="0.25">
      <c r="A1295" s="7" t="str">
        <f t="shared" si="122"/>
        <v/>
      </c>
      <c r="B1295" s="4" t="str">
        <f>IF(copyYourOldExportHere!G1295="x",IF(copyYourOldExportHere!A1295="","",copyYourOldExportHere!A1295),"")</f>
        <v/>
      </c>
      <c r="C1295" s="4" t="str">
        <f>IF(copyYourOldExportHere!G1295="x",IF(copyYourOldExportHere!B1295="","",copyYourOldExportHere!B1295),"")</f>
        <v/>
      </c>
      <c r="D1295" s="4" t="str">
        <f>IF(copyYourOldExportHere!G1295="x",IF(copyYourOldExportHere!C1295="","",copyYourOldExportHere!C1295),"")</f>
        <v/>
      </c>
      <c r="E1295" s="4" t="str">
        <f>IF(copyYourOldExportHere!G1295="x",IF(copyYourOldExportHere!D1295="","",copyYourOldExportHere!D1295),"")</f>
        <v/>
      </c>
      <c r="F1295" s="4" t="str">
        <f>IF(copyYourOldExportHere!G1295="x",IF(copyYourOldExportHere!E1295="","",copyYourOldExportHere!E1295),"")</f>
        <v/>
      </c>
      <c r="G1295" s="4" t="str">
        <f>IF(copyYourOldExportHere!G1295="x",IF(copyYourOldExportHere!F1295="","",copyYourOldExportHere!F1295),"")</f>
        <v/>
      </c>
      <c r="H1295" s="4" t="str">
        <f>IF(copyYourOldExportHere!G1295="x",IF(copyYourOldExportHere!G1295="","",copyYourOldExportHere!G1295),"")</f>
        <v/>
      </c>
      <c r="I1295" s="4" t="str">
        <f>IF(copyYourOldExportHere!G1295="x",IF(copyYourOldExportHere!H1295="","",copyYourOldExportHere!H1295),"")</f>
        <v/>
      </c>
      <c r="J1295" s="4" t="str">
        <f>IF(copyYourOldExportHere!G1295="x",IF(copyYourOldExportHere!I1295="","",copyYourOldExportHere!I1295),"")</f>
        <v/>
      </c>
      <c r="K1295">
        <v>1294</v>
      </c>
      <c r="L1295" t="s">
        <v>45</v>
      </c>
      <c r="M1295" t="s">
        <v>2008</v>
      </c>
      <c r="N1295" t="s">
        <v>27</v>
      </c>
      <c r="O1295">
        <v>396</v>
      </c>
      <c r="P1295" t="s">
        <v>2009</v>
      </c>
      <c r="Q1295" t="str">
        <f t="shared" si="123"/>
        <v/>
      </c>
      <c r="R1295" t="str">
        <f t="shared" si="124"/>
        <v/>
      </c>
      <c r="S1295" t="str">
        <f t="shared" si="125"/>
        <v/>
      </c>
      <c r="V1295" t="str">
        <f t="shared" si="126"/>
        <v>Schuemann,MhOAA</v>
      </c>
      <c r="W1295" t="str">
        <f>IF(T1295&lt;&gt;"multiple",IF(ISERROR(VLOOKUP(SUBSTITUTE(SUBSTITUTE(V1295,"*","~*"),"+","~+"),playerChgs!G$2:H$411,2,FALSE)),"",VLOOKUP(SUBSTITUTE(SUBSTITUTE(V1295,"*","~*"),"+","~+"),playerChgs!G$2:H$411,2,FALSE)),"")</f>
        <v/>
      </c>
      <c r="X1295" t="str">
        <f t="shared" si="127"/>
        <v>Schuemann,MhOAA</v>
      </c>
    </row>
    <row r="1296" spans="1:24" x14ac:dyDescent="0.25">
      <c r="A1296" s="7" t="str">
        <f t="shared" si="122"/>
        <v/>
      </c>
      <c r="B1296" s="4" t="str">
        <f>IF(copyYourOldExportHere!G1296="x",IF(copyYourOldExportHere!A1296="","",copyYourOldExportHere!A1296),"")</f>
        <v/>
      </c>
      <c r="C1296" s="4" t="str">
        <f>IF(copyYourOldExportHere!G1296="x",IF(copyYourOldExportHere!B1296="","",copyYourOldExportHere!B1296),"")</f>
        <v/>
      </c>
      <c r="D1296" s="4" t="str">
        <f>IF(copyYourOldExportHere!G1296="x",IF(copyYourOldExportHere!C1296="","",copyYourOldExportHere!C1296),"")</f>
        <v/>
      </c>
      <c r="E1296" s="4" t="str">
        <f>IF(copyYourOldExportHere!G1296="x",IF(copyYourOldExportHere!D1296="","",copyYourOldExportHere!D1296),"")</f>
        <v/>
      </c>
      <c r="F1296" s="4" t="str">
        <f>IF(copyYourOldExportHere!G1296="x",IF(copyYourOldExportHere!E1296="","",copyYourOldExportHere!E1296),"")</f>
        <v/>
      </c>
      <c r="G1296" s="4" t="str">
        <f>IF(copyYourOldExportHere!G1296="x",IF(copyYourOldExportHere!F1296="","",copyYourOldExportHere!F1296),"")</f>
        <v/>
      </c>
      <c r="H1296" s="4" t="str">
        <f>IF(copyYourOldExportHere!G1296="x",IF(copyYourOldExportHere!G1296="","",copyYourOldExportHere!G1296),"")</f>
        <v/>
      </c>
      <c r="I1296" s="4" t="str">
        <f>IF(copyYourOldExportHere!G1296="x",IF(copyYourOldExportHere!H1296="","",copyYourOldExportHere!H1296),"")</f>
        <v/>
      </c>
      <c r="J1296" s="4" t="str">
        <f>IF(copyYourOldExportHere!G1296="x",IF(copyYourOldExportHere!I1296="","",copyYourOldExportHere!I1296),"")</f>
        <v/>
      </c>
      <c r="K1296">
        <v>1295</v>
      </c>
      <c r="L1296" t="s">
        <v>46</v>
      </c>
      <c r="M1296" t="s">
        <v>2010</v>
      </c>
      <c r="N1296" t="s">
        <v>27</v>
      </c>
      <c r="O1296">
        <v>94</v>
      </c>
      <c r="P1296" t="s">
        <v>2011</v>
      </c>
      <c r="Q1296" t="str">
        <f t="shared" si="123"/>
        <v/>
      </c>
      <c r="R1296" t="str">
        <f t="shared" si="124"/>
        <v/>
      </c>
      <c r="S1296" t="str">
        <f t="shared" si="125"/>
        <v/>
      </c>
      <c r="V1296" t="str">
        <f t="shared" si="126"/>
        <v>Schunk,AhCON</v>
      </c>
      <c r="W1296" t="str">
        <f>IF(T1296&lt;&gt;"multiple",IF(ISERROR(VLOOKUP(SUBSTITUTE(SUBSTITUTE(V1296,"*","~*"),"+","~+"),playerChgs!G$2:H$411,2,FALSE)),"",VLOOKUP(SUBSTITUTE(SUBSTITUTE(V1296,"*","~*"),"+","~+"),playerChgs!G$2:H$411,2,FALSE)),"")</f>
        <v/>
      </c>
      <c r="X1296" t="str">
        <f t="shared" si="127"/>
        <v>Schunk,AhCON</v>
      </c>
    </row>
    <row r="1297" spans="1:24" x14ac:dyDescent="0.25">
      <c r="A1297" s="7" t="str">
        <f t="shared" si="122"/>
        <v/>
      </c>
      <c r="B1297" s="4" t="str">
        <f>IF(copyYourOldExportHere!G1297="x",IF(copyYourOldExportHere!A1297="","",copyYourOldExportHere!A1297),"")</f>
        <v/>
      </c>
      <c r="C1297" s="4" t="str">
        <f>IF(copyYourOldExportHere!G1297="x",IF(copyYourOldExportHere!B1297="","",copyYourOldExportHere!B1297),"")</f>
        <v/>
      </c>
      <c r="D1297" s="4" t="str">
        <f>IF(copyYourOldExportHere!G1297="x",IF(copyYourOldExportHere!C1297="","",copyYourOldExportHere!C1297),"")</f>
        <v/>
      </c>
      <c r="E1297" s="4" t="str">
        <f>IF(copyYourOldExportHere!G1297="x",IF(copyYourOldExportHere!D1297="","",copyYourOldExportHere!D1297),"")</f>
        <v/>
      </c>
      <c r="F1297" s="4" t="str">
        <f>IF(copyYourOldExportHere!G1297="x",IF(copyYourOldExportHere!E1297="","",copyYourOldExportHere!E1297),"")</f>
        <v/>
      </c>
      <c r="G1297" s="4" t="str">
        <f>IF(copyYourOldExportHere!G1297="x",IF(copyYourOldExportHere!F1297="","",copyYourOldExportHere!F1297),"")</f>
        <v/>
      </c>
      <c r="H1297" s="4" t="str">
        <f>IF(copyYourOldExportHere!G1297="x",IF(copyYourOldExportHere!G1297="","",copyYourOldExportHere!G1297),"")</f>
        <v/>
      </c>
      <c r="I1297" s="4" t="str">
        <f>IF(copyYourOldExportHere!G1297="x",IF(copyYourOldExportHere!H1297="","",copyYourOldExportHere!H1297),"")</f>
        <v/>
      </c>
      <c r="J1297" s="4" t="str">
        <f>IF(copyYourOldExportHere!G1297="x",IF(copyYourOldExportHere!I1297="","",copyYourOldExportHere!I1297),"")</f>
        <v/>
      </c>
      <c r="K1297">
        <v>1296</v>
      </c>
      <c r="L1297" t="s">
        <v>38</v>
      </c>
      <c r="M1297" t="s">
        <v>212</v>
      </c>
      <c r="N1297" t="s">
        <v>27</v>
      </c>
      <c r="O1297">
        <v>573</v>
      </c>
      <c r="P1297" t="s">
        <v>2012</v>
      </c>
      <c r="Q1297" t="str">
        <f t="shared" si="123"/>
        <v/>
      </c>
      <c r="R1297" t="str">
        <f t="shared" si="124"/>
        <v/>
      </c>
      <c r="S1297" t="str">
        <f t="shared" si="125"/>
        <v/>
      </c>
      <c r="V1297" t="str">
        <f t="shared" si="126"/>
        <v>Schwarber,K*hPHN</v>
      </c>
      <c r="W1297" t="str">
        <f>IF(T1297&lt;&gt;"multiple",IF(ISERROR(VLOOKUP(SUBSTITUTE(SUBSTITUTE(V1297,"*","~*"),"+","~+"),playerChgs!G$2:H$411,2,FALSE)),"",VLOOKUP(SUBSTITUTE(SUBSTITUTE(V1297,"*","~*"),"+","~+"),playerChgs!G$2:H$411,2,FALSE)),"")</f>
        <v/>
      </c>
      <c r="X1297" t="str">
        <f t="shared" si="127"/>
        <v>Schwarber,K*hPHN</v>
      </c>
    </row>
    <row r="1298" spans="1:24" x14ac:dyDescent="0.25">
      <c r="A1298" s="7" t="str">
        <f t="shared" si="122"/>
        <v/>
      </c>
      <c r="B1298" s="4" t="str">
        <f>IF(copyYourOldExportHere!G1298="x",IF(copyYourOldExportHere!A1298="","",copyYourOldExportHere!A1298),"")</f>
        <v/>
      </c>
      <c r="C1298" s="4" t="str">
        <f>IF(copyYourOldExportHere!G1298="x",IF(copyYourOldExportHere!B1298="","",copyYourOldExportHere!B1298),"")</f>
        <v/>
      </c>
      <c r="D1298" s="4" t="str">
        <f>IF(copyYourOldExportHere!G1298="x",IF(copyYourOldExportHere!C1298="","",copyYourOldExportHere!C1298),"")</f>
        <v/>
      </c>
      <c r="E1298" s="4" t="str">
        <f>IF(copyYourOldExportHere!G1298="x",IF(copyYourOldExportHere!D1298="","",copyYourOldExportHere!D1298),"")</f>
        <v/>
      </c>
      <c r="F1298" s="4" t="str">
        <f>IF(copyYourOldExportHere!G1298="x",IF(copyYourOldExportHere!E1298="","",copyYourOldExportHere!E1298),"")</f>
        <v/>
      </c>
      <c r="G1298" s="4" t="str">
        <f>IF(copyYourOldExportHere!G1298="x",IF(copyYourOldExportHere!F1298="","",copyYourOldExportHere!F1298),"")</f>
        <v/>
      </c>
      <c r="H1298" s="4" t="str">
        <f>IF(copyYourOldExportHere!G1298="x",IF(copyYourOldExportHere!G1298="","",copyYourOldExportHere!G1298),"")</f>
        <v/>
      </c>
      <c r="I1298" s="4" t="str">
        <f>IF(copyYourOldExportHere!G1298="x",IF(copyYourOldExportHere!H1298="","",copyYourOldExportHere!H1298),"")</f>
        <v/>
      </c>
      <c r="J1298" s="4" t="str">
        <f>IF(copyYourOldExportHere!G1298="x",IF(copyYourOldExportHere!I1298="","",copyYourOldExportHere!I1298),"")</f>
        <v/>
      </c>
      <c r="K1298">
        <v>1297</v>
      </c>
      <c r="L1298" t="s">
        <v>36</v>
      </c>
      <c r="M1298" t="s">
        <v>2013</v>
      </c>
      <c r="N1298" t="s">
        <v>22</v>
      </c>
      <c r="O1298">
        <v>124</v>
      </c>
      <c r="P1298" t="s">
        <v>67</v>
      </c>
      <c r="Q1298" t="str">
        <f t="shared" si="123"/>
        <v/>
      </c>
      <c r="R1298" t="str">
        <f t="shared" si="124"/>
        <v/>
      </c>
      <c r="S1298" t="str">
        <f t="shared" si="125"/>
        <v/>
      </c>
      <c r="V1298" t="str">
        <f t="shared" si="126"/>
        <v>Schwellenbach,SpATN</v>
      </c>
      <c r="W1298" t="str">
        <f>IF(T1298&lt;&gt;"multiple",IF(ISERROR(VLOOKUP(SUBSTITUTE(SUBSTITUTE(V1298,"*","~*"),"+","~+"),playerChgs!G$2:H$411,2,FALSE)),"",VLOOKUP(SUBSTITUTE(SUBSTITUTE(V1298,"*","~*"),"+","~+"),playerChgs!G$2:H$411,2,FALSE)),"")</f>
        <v/>
      </c>
      <c r="X1298" t="str">
        <f t="shared" si="127"/>
        <v>Schwellenbach,SpATN</v>
      </c>
    </row>
    <row r="1299" spans="1:24" x14ac:dyDescent="0.25">
      <c r="A1299" s="7" t="str">
        <f t="shared" si="122"/>
        <v/>
      </c>
      <c r="B1299" s="4" t="str">
        <f>IF(copyYourOldExportHere!G1299="x",IF(copyYourOldExportHere!A1299="","",copyYourOldExportHere!A1299),"")</f>
        <v/>
      </c>
      <c r="C1299" s="4" t="str">
        <f>IF(copyYourOldExportHere!G1299="x",IF(copyYourOldExportHere!B1299="","",copyYourOldExportHere!B1299),"")</f>
        <v/>
      </c>
      <c r="D1299" s="4" t="str">
        <f>IF(copyYourOldExportHere!G1299="x",IF(copyYourOldExportHere!C1299="","",copyYourOldExportHere!C1299),"")</f>
        <v/>
      </c>
      <c r="E1299" s="4" t="str">
        <f>IF(copyYourOldExportHere!G1299="x",IF(copyYourOldExportHere!D1299="","",copyYourOldExportHere!D1299),"")</f>
        <v/>
      </c>
      <c r="F1299" s="4" t="str">
        <f>IF(copyYourOldExportHere!G1299="x",IF(copyYourOldExportHere!E1299="","",copyYourOldExportHere!E1299),"")</f>
        <v/>
      </c>
      <c r="G1299" s="4" t="str">
        <f>IF(copyYourOldExportHere!G1299="x",IF(copyYourOldExportHere!F1299="","",copyYourOldExportHere!F1299),"")</f>
        <v/>
      </c>
      <c r="H1299" s="4" t="str">
        <f>IF(copyYourOldExportHere!G1299="x",IF(copyYourOldExportHere!G1299="","",copyYourOldExportHere!G1299),"")</f>
        <v/>
      </c>
      <c r="I1299" s="4" t="str">
        <f>IF(copyYourOldExportHere!G1299="x",IF(copyYourOldExportHere!H1299="","",copyYourOldExportHere!H1299),"")</f>
        <v/>
      </c>
      <c r="J1299" s="4" t="str">
        <f>IF(copyYourOldExportHere!G1299="x",IF(copyYourOldExportHere!I1299="","",copyYourOldExportHere!I1299),"")</f>
        <v/>
      </c>
      <c r="K1299">
        <v>1298</v>
      </c>
      <c r="L1299" t="s">
        <v>25</v>
      </c>
      <c r="M1299" t="s">
        <v>2014</v>
      </c>
      <c r="N1299" t="s">
        <v>22</v>
      </c>
      <c r="O1299">
        <v>47</v>
      </c>
      <c r="P1299" t="s">
        <v>69</v>
      </c>
      <c r="Q1299" t="str">
        <f t="shared" si="123"/>
        <v/>
      </c>
      <c r="R1299" t="str">
        <f t="shared" si="124"/>
        <v/>
      </c>
      <c r="S1299" t="str">
        <f t="shared" si="125"/>
        <v/>
      </c>
      <c r="V1299" t="str">
        <f t="shared" si="126"/>
        <v>Scott,CpNYN</v>
      </c>
      <c r="W1299" t="str">
        <f>IF(T1299&lt;&gt;"multiple",IF(ISERROR(VLOOKUP(SUBSTITUTE(SUBSTITUTE(V1299,"*","~*"),"+","~+"),playerChgs!G$2:H$411,2,FALSE)),"",VLOOKUP(SUBSTITUTE(SUBSTITUTE(V1299,"*","~*"),"+","~+"),playerChgs!G$2:H$411,2,FALSE)),"")</f>
        <v/>
      </c>
      <c r="X1299" t="str">
        <f t="shared" si="127"/>
        <v>Scott,CpNYN</v>
      </c>
    </row>
    <row r="1300" spans="1:24" x14ac:dyDescent="0.25">
      <c r="A1300" s="7" t="str">
        <f t="shared" si="122"/>
        <v/>
      </c>
      <c r="B1300" s="4" t="str">
        <f>IF(copyYourOldExportHere!G1300="x",IF(copyYourOldExportHere!A1300="","",copyYourOldExportHere!A1300),"")</f>
        <v/>
      </c>
      <c r="C1300" s="4" t="str">
        <f>IF(copyYourOldExportHere!G1300="x",IF(copyYourOldExportHere!B1300="","",copyYourOldExportHere!B1300),"")</f>
        <v/>
      </c>
      <c r="D1300" s="4" t="str">
        <f>IF(copyYourOldExportHere!G1300="x",IF(copyYourOldExportHere!C1300="","",copyYourOldExportHere!C1300),"")</f>
        <v/>
      </c>
      <c r="E1300" s="4" t="str">
        <f>IF(copyYourOldExportHere!G1300="x",IF(copyYourOldExportHere!D1300="","",copyYourOldExportHere!D1300),"")</f>
        <v/>
      </c>
      <c r="F1300" s="4" t="str">
        <f>IF(copyYourOldExportHere!G1300="x",IF(copyYourOldExportHere!E1300="","",copyYourOldExportHere!E1300),"")</f>
        <v/>
      </c>
      <c r="G1300" s="4" t="str">
        <f>IF(copyYourOldExportHere!G1300="x",IF(copyYourOldExportHere!F1300="","",copyYourOldExportHere!F1300),"")</f>
        <v/>
      </c>
      <c r="H1300" s="4" t="str">
        <f>IF(copyYourOldExportHere!G1300="x",IF(copyYourOldExportHere!G1300="","",copyYourOldExportHere!G1300),"")</f>
        <v/>
      </c>
      <c r="I1300" s="4" t="str">
        <f>IF(copyYourOldExportHere!G1300="x",IF(copyYourOldExportHere!H1300="","",copyYourOldExportHere!H1300),"")</f>
        <v/>
      </c>
      <c r="J1300" s="4" t="str">
        <f>IF(copyYourOldExportHere!G1300="x",IF(copyYourOldExportHere!I1300="","",copyYourOldExportHere!I1300),"")</f>
        <v/>
      </c>
      <c r="K1300">
        <v>1299</v>
      </c>
      <c r="L1300" t="s">
        <v>118</v>
      </c>
      <c r="M1300" t="s">
        <v>901</v>
      </c>
      <c r="N1300" t="s">
        <v>22</v>
      </c>
      <c r="O1300">
        <v>69</v>
      </c>
      <c r="P1300" t="s">
        <v>62</v>
      </c>
      <c r="Q1300" t="str">
        <f t="shared" si="123"/>
        <v/>
      </c>
      <c r="R1300" t="str">
        <f t="shared" si="124"/>
        <v/>
      </c>
      <c r="S1300" t="str">
        <f t="shared" si="125"/>
        <v/>
      </c>
      <c r="V1300" t="str">
        <f t="shared" si="126"/>
        <v>Scott,TpHOA</v>
      </c>
      <c r="W1300" t="str">
        <f>IF(T1300&lt;&gt;"multiple",IF(ISERROR(VLOOKUP(SUBSTITUTE(SUBSTITUTE(V1300,"*","~*"),"+","~+"),playerChgs!G$2:H$411,2,FALSE)),"",VLOOKUP(SUBSTITUTE(SUBSTITUTE(V1300,"*","~*"),"+","~+"),playerChgs!G$2:H$411,2,FALSE)),"")</f>
        <v/>
      </c>
      <c r="X1300" t="str">
        <f t="shared" si="127"/>
        <v>Scott,TpHOA</v>
      </c>
    </row>
    <row r="1301" spans="1:24" x14ac:dyDescent="0.25">
      <c r="A1301" s="7" t="str">
        <f t="shared" si="122"/>
        <v/>
      </c>
      <c r="B1301" s="4" t="str">
        <f>IF(copyYourOldExportHere!G1301="x",IF(copyYourOldExportHere!A1301="","",copyYourOldExportHere!A1301),"")</f>
        <v/>
      </c>
      <c r="C1301" s="4" t="str">
        <f>IF(copyYourOldExportHere!G1301="x",IF(copyYourOldExportHere!B1301="","",copyYourOldExportHere!B1301),"")</f>
        <v/>
      </c>
      <c r="D1301" s="4" t="str">
        <f>IF(copyYourOldExportHere!G1301="x",IF(copyYourOldExportHere!C1301="","",copyYourOldExportHere!C1301),"")</f>
        <v/>
      </c>
      <c r="E1301" s="4" t="str">
        <f>IF(copyYourOldExportHere!G1301="x",IF(copyYourOldExportHere!D1301="","",copyYourOldExportHere!D1301),"")</f>
        <v/>
      </c>
      <c r="F1301" s="4" t="str">
        <f>IF(copyYourOldExportHere!G1301="x",IF(copyYourOldExportHere!E1301="","",copyYourOldExportHere!E1301),"")</f>
        <v/>
      </c>
      <c r="G1301" s="4" t="str">
        <f>IF(copyYourOldExportHere!G1301="x",IF(copyYourOldExportHere!F1301="","",copyYourOldExportHere!F1301),"")</f>
        <v/>
      </c>
      <c r="H1301" s="4" t="str">
        <f>IF(copyYourOldExportHere!G1301="x",IF(copyYourOldExportHere!G1301="","",copyYourOldExportHere!G1301),"")</f>
        <v/>
      </c>
      <c r="I1301" s="4" t="str">
        <f>IF(copyYourOldExportHere!G1301="x",IF(copyYourOldExportHere!H1301="","",copyYourOldExportHere!H1301),"")</f>
        <v/>
      </c>
      <c r="J1301" s="4" t="str">
        <f>IF(copyYourOldExportHere!G1301="x",IF(copyYourOldExportHere!I1301="","",copyYourOldExportHere!I1301),"")</f>
        <v/>
      </c>
      <c r="K1301">
        <v>1300</v>
      </c>
      <c r="L1301" t="s">
        <v>26</v>
      </c>
      <c r="M1301" t="s">
        <v>305</v>
      </c>
      <c r="N1301" t="s">
        <v>22</v>
      </c>
      <c r="O1301">
        <v>72</v>
      </c>
      <c r="P1301" t="s">
        <v>61</v>
      </c>
      <c r="Q1301" t="str">
        <f t="shared" si="123"/>
        <v/>
      </c>
      <c r="R1301" t="str">
        <f t="shared" si="124"/>
        <v/>
      </c>
      <c r="S1301" t="str">
        <f t="shared" si="125"/>
        <v/>
      </c>
      <c r="V1301" t="str">
        <f t="shared" si="126"/>
        <v>Scott,T*pSDN</v>
      </c>
      <c r="W1301" t="str">
        <f>IF(T1301&lt;&gt;"multiple",IF(ISERROR(VLOOKUP(SUBSTITUTE(SUBSTITUTE(V1301,"*","~*"),"+","~+"),playerChgs!G$2:H$411,2,FALSE)),"",VLOOKUP(SUBSTITUTE(SUBSTITUTE(V1301,"*","~*"),"+","~+"),playerChgs!G$2:H$411,2,FALSE)),"")</f>
        <v/>
      </c>
      <c r="X1301" t="str">
        <f t="shared" si="127"/>
        <v>Scott,T*pSDN</v>
      </c>
    </row>
    <row r="1302" spans="1:24" x14ac:dyDescent="0.25">
      <c r="A1302" s="7" t="str">
        <f t="shared" si="122"/>
        <v/>
      </c>
      <c r="B1302" s="4" t="str">
        <f>IF(copyYourOldExportHere!G1302="x",IF(copyYourOldExportHere!A1302="","",copyYourOldExportHere!A1302),"")</f>
        <v/>
      </c>
      <c r="C1302" s="4" t="str">
        <f>IF(copyYourOldExportHere!G1302="x",IF(copyYourOldExportHere!B1302="","",copyYourOldExportHere!B1302),"")</f>
        <v/>
      </c>
      <c r="D1302" s="4" t="str">
        <f>IF(copyYourOldExportHere!G1302="x",IF(copyYourOldExportHere!C1302="","",copyYourOldExportHere!C1302),"")</f>
        <v/>
      </c>
      <c r="E1302" s="4" t="str">
        <f>IF(copyYourOldExportHere!G1302="x",IF(copyYourOldExportHere!D1302="","",copyYourOldExportHere!D1302),"")</f>
        <v/>
      </c>
      <c r="F1302" s="4" t="str">
        <f>IF(copyYourOldExportHere!G1302="x",IF(copyYourOldExportHere!E1302="","",copyYourOldExportHere!E1302),"")</f>
        <v/>
      </c>
      <c r="G1302" s="4" t="str">
        <f>IF(copyYourOldExportHere!G1302="x",IF(copyYourOldExportHere!F1302="","",copyYourOldExportHere!F1302),"")</f>
        <v/>
      </c>
      <c r="H1302" s="4" t="str">
        <f>IF(copyYourOldExportHere!G1302="x",IF(copyYourOldExportHere!G1302="","",copyYourOldExportHere!G1302),"")</f>
        <v/>
      </c>
      <c r="I1302" s="4" t="str">
        <f>IF(copyYourOldExportHere!G1302="x",IF(copyYourOldExportHere!H1302="","",copyYourOldExportHere!H1302),"")</f>
        <v/>
      </c>
      <c r="J1302" s="4" t="str">
        <f>IF(copyYourOldExportHere!G1302="x",IF(copyYourOldExportHere!I1302="","",copyYourOldExportHere!I1302),"")</f>
        <v/>
      </c>
      <c r="K1302">
        <v>1301</v>
      </c>
      <c r="L1302" t="s">
        <v>43</v>
      </c>
      <c r="M1302" t="s">
        <v>2015</v>
      </c>
      <c r="N1302" t="s">
        <v>27</v>
      </c>
      <c r="O1302">
        <v>145</v>
      </c>
      <c r="P1302" t="s">
        <v>2016</v>
      </c>
      <c r="Q1302" t="str">
        <f t="shared" si="123"/>
        <v/>
      </c>
      <c r="R1302" t="str">
        <f t="shared" si="124"/>
        <v/>
      </c>
      <c r="S1302" t="str">
        <f t="shared" si="125"/>
        <v/>
      </c>
      <c r="V1302" t="str">
        <f t="shared" si="126"/>
        <v>Scott,V*hSLN</v>
      </c>
      <c r="W1302" t="str">
        <f>IF(T1302&lt;&gt;"multiple",IF(ISERROR(VLOOKUP(SUBSTITUTE(SUBSTITUTE(V1302,"*","~*"),"+","~+"),playerChgs!G$2:H$411,2,FALSE)),"",VLOOKUP(SUBSTITUTE(SUBSTITUTE(V1302,"*","~*"),"+","~+"),playerChgs!G$2:H$411,2,FALSE)),"")</f>
        <v/>
      </c>
      <c r="X1302" t="str">
        <f t="shared" si="127"/>
        <v>Scott,V*hSLN</v>
      </c>
    </row>
    <row r="1303" spans="1:24" x14ac:dyDescent="0.25">
      <c r="A1303" s="7" t="str">
        <f t="shared" si="122"/>
        <v/>
      </c>
      <c r="B1303" s="4" t="str">
        <f>IF(copyYourOldExportHere!G1303="x",IF(copyYourOldExportHere!A1303="","",copyYourOldExportHere!A1303),"")</f>
        <v/>
      </c>
      <c r="C1303" s="4" t="str">
        <f>IF(copyYourOldExportHere!G1303="x",IF(copyYourOldExportHere!B1303="","",copyYourOldExportHere!B1303),"")</f>
        <v/>
      </c>
      <c r="D1303" s="4" t="str">
        <f>IF(copyYourOldExportHere!G1303="x",IF(copyYourOldExportHere!C1303="","",copyYourOldExportHere!C1303),"")</f>
        <v/>
      </c>
      <c r="E1303" s="4" t="str">
        <f>IF(copyYourOldExportHere!G1303="x",IF(copyYourOldExportHere!D1303="","",copyYourOldExportHere!D1303),"")</f>
        <v/>
      </c>
      <c r="F1303" s="4" t="str">
        <f>IF(copyYourOldExportHere!G1303="x",IF(copyYourOldExportHere!E1303="","",copyYourOldExportHere!E1303),"")</f>
        <v/>
      </c>
      <c r="G1303" s="4" t="str">
        <f>IF(copyYourOldExportHere!G1303="x",IF(copyYourOldExportHere!F1303="","",copyYourOldExportHere!F1303),"")</f>
        <v/>
      </c>
      <c r="H1303" s="4" t="str">
        <f>IF(copyYourOldExportHere!G1303="x",IF(copyYourOldExportHere!G1303="","",copyYourOldExportHere!G1303),"")</f>
        <v/>
      </c>
      <c r="I1303" s="4" t="str">
        <f>IF(copyYourOldExportHere!G1303="x",IF(copyYourOldExportHere!H1303="","",copyYourOldExportHere!H1303),"")</f>
        <v/>
      </c>
      <c r="J1303" s="4" t="str">
        <f>IF(copyYourOldExportHere!G1303="x",IF(copyYourOldExportHere!I1303="","",copyYourOldExportHere!I1303),"")</f>
        <v/>
      </c>
      <c r="K1303">
        <v>1302</v>
      </c>
      <c r="L1303" t="s">
        <v>39</v>
      </c>
      <c r="M1303" t="s">
        <v>213</v>
      </c>
      <c r="N1303" t="s">
        <v>27</v>
      </c>
      <c r="O1303">
        <v>475</v>
      </c>
      <c r="P1303" t="s">
        <v>971</v>
      </c>
      <c r="Q1303" t="str">
        <f t="shared" si="123"/>
        <v/>
      </c>
      <c r="R1303" t="str">
        <f t="shared" si="124"/>
        <v/>
      </c>
      <c r="S1303" t="str">
        <f t="shared" si="125"/>
        <v/>
      </c>
      <c r="V1303" t="str">
        <f t="shared" si="126"/>
        <v>Seager,C*hTEA</v>
      </c>
      <c r="W1303" t="str">
        <f>IF(T1303&lt;&gt;"multiple",IF(ISERROR(VLOOKUP(SUBSTITUTE(SUBSTITUTE(V1303,"*","~*"),"+","~+"),playerChgs!G$2:H$411,2,FALSE)),"",VLOOKUP(SUBSTITUTE(SUBSTITUTE(V1303,"*","~*"),"+","~+"),playerChgs!G$2:H$411,2,FALSE)),"")</f>
        <v/>
      </c>
      <c r="X1303" t="str">
        <f t="shared" si="127"/>
        <v>Seager,C*hTEA</v>
      </c>
    </row>
    <row r="1304" spans="1:24" x14ac:dyDescent="0.25">
      <c r="A1304" s="7" t="str">
        <f t="shared" si="122"/>
        <v/>
      </c>
      <c r="B1304" s="4" t="str">
        <f>IF(copyYourOldExportHere!G1304="x",IF(copyYourOldExportHere!A1304="","",copyYourOldExportHere!A1304),"")</f>
        <v/>
      </c>
      <c r="C1304" s="4" t="str">
        <f>IF(copyYourOldExportHere!G1304="x",IF(copyYourOldExportHere!B1304="","",copyYourOldExportHere!B1304),"")</f>
        <v/>
      </c>
      <c r="D1304" s="4" t="str">
        <f>IF(copyYourOldExportHere!G1304="x",IF(copyYourOldExportHere!C1304="","",copyYourOldExportHere!C1304),"")</f>
        <v/>
      </c>
      <c r="E1304" s="4" t="str">
        <f>IF(copyYourOldExportHere!G1304="x",IF(copyYourOldExportHere!D1304="","",copyYourOldExportHere!D1304),"")</f>
        <v/>
      </c>
      <c r="F1304" s="4" t="str">
        <f>IF(copyYourOldExportHere!G1304="x",IF(copyYourOldExportHere!E1304="","",copyYourOldExportHere!E1304),"")</f>
        <v/>
      </c>
      <c r="G1304" s="4" t="str">
        <f>IF(copyYourOldExportHere!G1304="x",IF(copyYourOldExportHere!F1304="","",copyYourOldExportHere!F1304),"")</f>
        <v/>
      </c>
      <c r="H1304" s="4" t="str">
        <f>IF(copyYourOldExportHere!G1304="x",IF(copyYourOldExportHere!G1304="","",copyYourOldExportHere!G1304),"")</f>
        <v/>
      </c>
      <c r="I1304" s="4" t="str">
        <f>IF(copyYourOldExportHere!G1304="x",IF(copyYourOldExportHere!H1304="","",copyYourOldExportHere!H1304),"")</f>
        <v/>
      </c>
      <c r="J1304" s="4" t="str">
        <f>IF(copyYourOldExportHere!G1304="x",IF(copyYourOldExportHere!I1304="","",copyYourOldExportHere!I1304),"")</f>
        <v/>
      </c>
      <c r="K1304">
        <v>1303</v>
      </c>
      <c r="L1304" t="s">
        <v>45</v>
      </c>
      <c r="M1304" t="s">
        <v>903</v>
      </c>
      <c r="N1304" t="s">
        <v>22</v>
      </c>
      <c r="O1304">
        <v>181</v>
      </c>
      <c r="P1304" t="s">
        <v>67</v>
      </c>
      <c r="Q1304" t="str">
        <f t="shared" si="123"/>
        <v/>
      </c>
      <c r="R1304" t="str">
        <f t="shared" si="124"/>
        <v/>
      </c>
      <c r="S1304" t="str">
        <f t="shared" si="125"/>
        <v/>
      </c>
      <c r="V1304" t="str">
        <f t="shared" si="126"/>
        <v>Sears,J*pOAA</v>
      </c>
      <c r="W1304" t="str">
        <f>IF(T1304&lt;&gt;"multiple",IF(ISERROR(VLOOKUP(SUBSTITUTE(SUBSTITUTE(V1304,"*","~*"),"+","~+"),playerChgs!G$2:H$411,2,FALSE)),"",VLOOKUP(SUBSTITUTE(SUBSTITUTE(V1304,"*","~*"),"+","~+"),playerChgs!G$2:H$411,2,FALSE)),"")</f>
        <v/>
      </c>
      <c r="X1304" t="str">
        <f t="shared" si="127"/>
        <v>Sears,J*pOAA</v>
      </c>
    </row>
    <row r="1305" spans="1:24" x14ac:dyDescent="0.25">
      <c r="A1305" s="7" t="str">
        <f t="shared" si="122"/>
        <v/>
      </c>
      <c r="B1305" s="4" t="str">
        <f>IF(copyYourOldExportHere!G1305="x",IF(copyYourOldExportHere!A1305="","",copyYourOldExportHere!A1305),"")</f>
        <v/>
      </c>
      <c r="C1305" s="4" t="str">
        <f>IF(copyYourOldExportHere!G1305="x",IF(copyYourOldExportHere!B1305="","",copyYourOldExportHere!B1305),"")</f>
        <v/>
      </c>
      <c r="D1305" s="4" t="str">
        <f>IF(copyYourOldExportHere!G1305="x",IF(copyYourOldExportHere!C1305="","",copyYourOldExportHere!C1305),"")</f>
        <v/>
      </c>
      <c r="E1305" s="4" t="str">
        <f>IF(copyYourOldExportHere!G1305="x",IF(copyYourOldExportHere!D1305="","",copyYourOldExportHere!D1305),"")</f>
        <v/>
      </c>
      <c r="F1305" s="4" t="str">
        <f>IF(copyYourOldExportHere!G1305="x",IF(copyYourOldExportHere!E1305="","",copyYourOldExportHere!E1305),"")</f>
        <v/>
      </c>
      <c r="G1305" s="4" t="str">
        <f>IF(copyYourOldExportHere!G1305="x",IF(copyYourOldExportHere!F1305="","",copyYourOldExportHere!F1305),"")</f>
        <v/>
      </c>
      <c r="H1305" s="4" t="str">
        <f>IF(copyYourOldExportHere!G1305="x",IF(copyYourOldExportHere!G1305="","",copyYourOldExportHere!G1305),"")</f>
        <v/>
      </c>
      <c r="I1305" s="4" t="str">
        <f>IF(copyYourOldExportHere!G1305="x",IF(copyYourOldExportHere!H1305="","",copyYourOldExportHere!H1305),"")</f>
        <v/>
      </c>
      <c r="J1305" s="4" t="str">
        <f>IF(copyYourOldExportHere!G1305="x",IF(copyYourOldExportHere!I1305="","",copyYourOldExportHere!I1305),"")</f>
        <v/>
      </c>
      <c r="K1305">
        <v>1304</v>
      </c>
      <c r="L1305" t="s">
        <v>35</v>
      </c>
      <c r="M1305" t="s">
        <v>1163</v>
      </c>
      <c r="N1305" t="s">
        <v>22</v>
      </c>
      <c r="O1305">
        <v>7</v>
      </c>
      <c r="P1305" t="s">
        <v>60</v>
      </c>
      <c r="Q1305" t="str">
        <f t="shared" si="123"/>
        <v/>
      </c>
      <c r="R1305" t="str">
        <f t="shared" si="124"/>
        <v/>
      </c>
      <c r="S1305" t="str">
        <f t="shared" si="125"/>
        <v/>
      </c>
      <c r="T1305" t="s">
        <v>6</v>
      </c>
      <c r="V1305" t="str">
        <f t="shared" si="126"/>
        <v>Selby,CpBAA</v>
      </c>
      <c r="W1305" t="str">
        <f>IF(T1305&lt;&gt;"multiple",IF(ISERROR(VLOOKUP(SUBSTITUTE(SUBSTITUTE(V1305,"*","~*"),"+","~+"),playerChgs!G$2:H$411,2,FALSE)),"",VLOOKUP(SUBSTITUTE(SUBSTITUTE(V1305,"*","~*"),"+","~+"),playerChgs!G$2:H$411,2,FALSE)),"")</f>
        <v/>
      </c>
      <c r="X1305" t="str">
        <f t="shared" si="127"/>
        <v>Selby,CpBAA</v>
      </c>
    </row>
    <row r="1306" spans="1:24" x14ac:dyDescent="0.25">
      <c r="A1306" s="7" t="str">
        <f t="shared" si="122"/>
        <v/>
      </c>
      <c r="B1306" s="4" t="str">
        <f>IF(copyYourOldExportHere!G1306="x",IF(copyYourOldExportHere!A1306="","",copyYourOldExportHere!A1306),"")</f>
        <v/>
      </c>
      <c r="C1306" s="4" t="str">
        <f>IF(copyYourOldExportHere!G1306="x",IF(copyYourOldExportHere!B1306="","",copyYourOldExportHere!B1306),"")</f>
        <v/>
      </c>
      <c r="D1306" s="4" t="str">
        <f>IF(copyYourOldExportHere!G1306="x",IF(copyYourOldExportHere!C1306="","",copyYourOldExportHere!C1306),"")</f>
        <v/>
      </c>
      <c r="E1306" s="4" t="str">
        <f>IF(copyYourOldExportHere!G1306="x",IF(copyYourOldExportHere!D1306="","",copyYourOldExportHere!D1306),"")</f>
        <v/>
      </c>
      <c r="F1306" s="4" t="str">
        <f>IF(copyYourOldExportHere!G1306="x",IF(copyYourOldExportHere!E1306="","",copyYourOldExportHere!E1306),"")</f>
        <v/>
      </c>
      <c r="G1306" s="4" t="str">
        <f>IF(copyYourOldExportHere!G1306="x",IF(copyYourOldExportHere!F1306="","",copyYourOldExportHere!F1306),"")</f>
        <v/>
      </c>
      <c r="H1306" s="4" t="str">
        <f>IF(copyYourOldExportHere!G1306="x",IF(copyYourOldExportHere!G1306="","",copyYourOldExportHere!G1306),"")</f>
        <v/>
      </c>
      <c r="I1306" s="4" t="str">
        <f>IF(copyYourOldExportHere!G1306="x",IF(copyYourOldExportHere!H1306="","",copyYourOldExportHere!H1306),"")</f>
        <v/>
      </c>
      <c r="J1306" s="4" t="str">
        <f>IF(copyYourOldExportHere!G1306="x",IF(copyYourOldExportHere!I1306="","",copyYourOldExportHere!I1306),"")</f>
        <v/>
      </c>
      <c r="K1306">
        <v>1305</v>
      </c>
      <c r="L1306" t="s">
        <v>39</v>
      </c>
      <c r="M1306" t="s">
        <v>138</v>
      </c>
      <c r="N1306" t="s">
        <v>27</v>
      </c>
      <c r="O1306">
        <v>650</v>
      </c>
      <c r="P1306" t="s">
        <v>2017</v>
      </c>
      <c r="Q1306" t="str">
        <f t="shared" si="123"/>
        <v/>
      </c>
      <c r="R1306" t="str">
        <f t="shared" si="124"/>
        <v/>
      </c>
      <c r="S1306" t="str">
        <f t="shared" si="125"/>
        <v/>
      </c>
      <c r="V1306" t="str">
        <f t="shared" si="126"/>
        <v>Semien,MhTEA</v>
      </c>
      <c r="W1306" t="str">
        <f>IF(T1306&lt;&gt;"multiple",IF(ISERROR(VLOOKUP(SUBSTITUTE(SUBSTITUTE(V1306,"*","~*"),"+","~+"),playerChgs!G$2:H$411,2,FALSE)),"",VLOOKUP(SUBSTITUTE(SUBSTITUTE(V1306,"*","~*"),"+","~+"),playerChgs!G$2:H$411,2,FALSE)),"")</f>
        <v/>
      </c>
      <c r="X1306" t="str">
        <f t="shared" si="127"/>
        <v>Semien,MhTEA</v>
      </c>
    </row>
    <row r="1307" spans="1:24" x14ac:dyDescent="0.25">
      <c r="A1307" s="7" t="str">
        <f t="shared" si="122"/>
        <v/>
      </c>
      <c r="B1307" s="4" t="str">
        <f>IF(copyYourOldExportHere!G1307="x",IF(copyYourOldExportHere!A1307="","",copyYourOldExportHere!A1307),"")</f>
        <v/>
      </c>
      <c r="C1307" s="4" t="str">
        <f>IF(copyYourOldExportHere!G1307="x",IF(copyYourOldExportHere!B1307="","",copyYourOldExportHere!B1307),"")</f>
        <v/>
      </c>
      <c r="D1307" s="4" t="str">
        <f>IF(copyYourOldExportHere!G1307="x",IF(copyYourOldExportHere!C1307="","",copyYourOldExportHere!C1307),"")</f>
        <v/>
      </c>
      <c r="E1307" s="4" t="str">
        <f>IF(copyYourOldExportHere!G1307="x",IF(copyYourOldExportHere!D1307="","",copyYourOldExportHere!D1307),"")</f>
        <v/>
      </c>
      <c r="F1307" s="4" t="str">
        <f>IF(copyYourOldExportHere!G1307="x",IF(copyYourOldExportHere!E1307="","",copyYourOldExportHere!E1307),"")</f>
        <v/>
      </c>
      <c r="G1307" s="4" t="str">
        <f>IF(copyYourOldExportHere!G1307="x",IF(copyYourOldExportHere!F1307="","",copyYourOldExportHere!F1307),"")</f>
        <v/>
      </c>
      <c r="H1307" s="4" t="str">
        <f>IF(copyYourOldExportHere!G1307="x",IF(copyYourOldExportHere!G1307="","",copyYourOldExportHere!G1307),"")</f>
        <v/>
      </c>
      <c r="I1307" s="4" t="str">
        <f>IF(copyYourOldExportHere!G1307="x",IF(copyYourOldExportHere!H1307="","",copyYourOldExportHere!H1307),"")</f>
        <v/>
      </c>
      <c r="J1307" s="4" t="str">
        <f>IF(copyYourOldExportHere!G1307="x",IF(copyYourOldExportHere!I1307="","",copyYourOldExportHere!I1307),"")</f>
        <v/>
      </c>
      <c r="K1307">
        <v>1306</v>
      </c>
      <c r="L1307" t="s">
        <v>25</v>
      </c>
      <c r="M1307" t="s">
        <v>1164</v>
      </c>
      <c r="N1307" t="s">
        <v>22</v>
      </c>
      <c r="O1307">
        <v>5</v>
      </c>
      <c r="P1307" t="s">
        <v>339</v>
      </c>
      <c r="Q1307" t="str">
        <f t="shared" si="123"/>
        <v/>
      </c>
      <c r="R1307" t="str">
        <f t="shared" si="124"/>
        <v/>
      </c>
      <c r="S1307" t="str">
        <f t="shared" si="125"/>
        <v/>
      </c>
      <c r="V1307" t="str">
        <f t="shared" si="126"/>
        <v>Senga,KpNYN</v>
      </c>
      <c r="W1307" t="str">
        <f>IF(T1307&lt;&gt;"multiple",IF(ISERROR(VLOOKUP(SUBSTITUTE(SUBSTITUTE(V1307,"*","~*"),"+","~+"),playerChgs!G$2:H$411,2,FALSE)),"",VLOOKUP(SUBSTITUTE(SUBSTITUTE(V1307,"*","~*"),"+","~+"),playerChgs!G$2:H$411,2,FALSE)),"")</f>
        <v/>
      </c>
      <c r="X1307" t="str">
        <f t="shared" si="127"/>
        <v>Senga,KpNYN</v>
      </c>
    </row>
    <row r="1308" spans="1:24" x14ac:dyDescent="0.25">
      <c r="A1308" s="7" t="str">
        <f t="shared" si="122"/>
        <v/>
      </c>
      <c r="B1308" s="4" t="str">
        <f>IF(copyYourOldExportHere!G1308="x",IF(copyYourOldExportHere!A1308="","",copyYourOldExportHere!A1308),"")</f>
        <v/>
      </c>
      <c r="C1308" s="4" t="str">
        <f>IF(copyYourOldExportHere!G1308="x",IF(copyYourOldExportHere!B1308="","",copyYourOldExportHere!B1308),"")</f>
        <v/>
      </c>
      <c r="D1308" s="4" t="str">
        <f>IF(copyYourOldExportHere!G1308="x",IF(copyYourOldExportHere!C1308="","",copyYourOldExportHere!C1308),"")</f>
        <v/>
      </c>
      <c r="E1308" s="4" t="str">
        <f>IF(copyYourOldExportHere!G1308="x",IF(copyYourOldExportHere!D1308="","",copyYourOldExportHere!D1308),"")</f>
        <v/>
      </c>
      <c r="F1308" s="4" t="str">
        <f>IF(copyYourOldExportHere!G1308="x",IF(copyYourOldExportHere!E1308="","",copyYourOldExportHere!E1308),"")</f>
        <v/>
      </c>
      <c r="G1308" s="4" t="str">
        <f>IF(copyYourOldExportHere!G1308="x",IF(copyYourOldExportHere!F1308="","",copyYourOldExportHere!F1308),"")</f>
        <v/>
      </c>
      <c r="H1308" s="4" t="str">
        <f>IF(copyYourOldExportHere!G1308="x",IF(copyYourOldExportHere!G1308="","",copyYourOldExportHere!G1308),"")</f>
        <v/>
      </c>
      <c r="I1308" s="4" t="str">
        <f>IF(copyYourOldExportHere!G1308="x",IF(copyYourOldExportHere!H1308="","",copyYourOldExportHere!H1308),"")</f>
        <v/>
      </c>
      <c r="J1308" s="4" t="str">
        <f>IF(copyYourOldExportHere!G1308="x",IF(copyYourOldExportHere!I1308="","",copyYourOldExportHere!I1308),"")</f>
        <v/>
      </c>
      <c r="K1308">
        <v>1307</v>
      </c>
      <c r="L1308" t="s">
        <v>46</v>
      </c>
      <c r="M1308" t="s">
        <v>306</v>
      </c>
      <c r="N1308" t="s">
        <v>22</v>
      </c>
      <c r="O1308">
        <v>12</v>
      </c>
      <c r="P1308" t="s">
        <v>339</v>
      </c>
      <c r="Q1308" t="str">
        <f t="shared" si="123"/>
        <v/>
      </c>
      <c r="R1308" t="str">
        <f t="shared" si="124"/>
        <v/>
      </c>
      <c r="S1308" t="str">
        <f t="shared" si="125"/>
        <v/>
      </c>
      <c r="T1308" t="s">
        <v>6</v>
      </c>
      <c r="V1308" t="str">
        <f t="shared" si="126"/>
        <v>Senzatela,ApCON</v>
      </c>
      <c r="W1308" t="str">
        <f>IF(T1308&lt;&gt;"multiple",IF(ISERROR(VLOOKUP(SUBSTITUTE(SUBSTITUTE(V1308,"*","~*"),"+","~+"),playerChgs!G$2:H$411,2,FALSE)),"",VLOOKUP(SUBSTITUTE(SUBSTITUTE(V1308,"*","~*"),"+","~+"),playerChgs!G$2:H$411,2,FALSE)),"")</f>
        <v/>
      </c>
      <c r="X1308" t="str">
        <f t="shared" si="127"/>
        <v>Senzatela,ApCON</v>
      </c>
    </row>
    <row r="1309" spans="1:24" x14ac:dyDescent="0.25">
      <c r="A1309" s="7" t="str">
        <f t="shared" si="122"/>
        <v/>
      </c>
      <c r="B1309" s="4" t="str">
        <f>IF(copyYourOldExportHere!G1309="x",IF(copyYourOldExportHere!A1309="","",copyYourOldExportHere!A1309),"")</f>
        <v/>
      </c>
      <c r="C1309" s="4" t="str">
        <f>IF(copyYourOldExportHere!G1309="x",IF(copyYourOldExportHere!B1309="","",copyYourOldExportHere!B1309),"")</f>
        <v/>
      </c>
      <c r="D1309" s="4" t="str">
        <f>IF(copyYourOldExportHere!G1309="x",IF(copyYourOldExportHere!C1309="","",copyYourOldExportHere!C1309),"")</f>
        <v/>
      </c>
      <c r="E1309" s="4" t="str">
        <f>IF(copyYourOldExportHere!G1309="x",IF(copyYourOldExportHere!D1309="","",copyYourOldExportHere!D1309),"")</f>
        <v/>
      </c>
      <c r="F1309" s="4" t="str">
        <f>IF(copyYourOldExportHere!G1309="x",IF(copyYourOldExportHere!E1309="","",copyYourOldExportHere!E1309),"")</f>
        <v/>
      </c>
      <c r="G1309" s="4" t="str">
        <f>IF(copyYourOldExportHere!G1309="x",IF(copyYourOldExportHere!F1309="","",copyYourOldExportHere!F1309),"")</f>
        <v/>
      </c>
      <c r="H1309" s="4" t="str">
        <f>IF(copyYourOldExportHere!G1309="x",IF(copyYourOldExportHere!G1309="","",copyYourOldExportHere!G1309),"")</f>
        <v/>
      </c>
      <c r="I1309" s="4" t="str">
        <f>IF(copyYourOldExportHere!G1309="x",IF(copyYourOldExportHere!H1309="","",copyYourOldExportHere!H1309),"")</f>
        <v/>
      </c>
      <c r="J1309" s="4" t="str">
        <f>IF(copyYourOldExportHere!G1309="x",IF(copyYourOldExportHere!I1309="","",copyYourOldExportHere!I1309),"")</f>
        <v/>
      </c>
      <c r="K1309">
        <v>1308</v>
      </c>
      <c r="L1309" t="s">
        <v>23</v>
      </c>
      <c r="M1309" t="s">
        <v>484</v>
      </c>
      <c r="N1309" t="s">
        <v>27</v>
      </c>
      <c r="O1309">
        <v>236</v>
      </c>
      <c r="P1309" t="s">
        <v>2018</v>
      </c>
      <c r="Q1309" t="str">
        <f t="shared" si="123"/>
        <v/>
      </c>
      <c r="R1309" t="str">
        <f t="shared" si="124"/>
        <v/>
      </c>
      <c r="S1309" t="str">
        <f t="shared" si="125"/>
        <v/>
      </c>
      <c r="V1309" t="str">
        <f t="shared" si="126"/>
        <v>Senzel,NhCHA</v>
      </c>
      <c r="W1309" t="str">
        <f>IF(T1309&lt;&gt;"multiple",IF(ISERROR(VLOOKUP(SUBSTITUTE(SUBSTITUTE(V1309,"*","~*"),"+","~+"),playerChgs!G$2:H$411,2,FALSE)),"",VLOOKUP(SUBSTITUTE(SUBSTITUTE(V1309,"*","~*"),"+","~+"),playerChgs!G$2:H$411,2,FALSE)),"")</f>
        <v/>
      </c>
      <c r="X1309" t="str">
        <f t="shared" si="127"/>
        <v>Senzel,NhCHA</v>
      </c>
    </row>
    <row r="1310" spans="1:24" x14ac:dyDescent="0.25">
      <c r="A1310" s="7" t="str">
        <f t="shared" si="122"/>
        <v/>
      </c>
      <c r="B1310" s="4" t="str">
        <f>IF(copyYourOldExportHere!G1310="x",IF(copyYourOldExportHere!A1310="","",copyYourOldExportHere!A1310),"")</f>
        <v/>
      </c>
      <c r="C1310" s="4" t="str">
        <f>IF(copyYourOldExportHere!G1310="x",IF(copyYourOldExportHere!B1310="","",copyYourOldExportHere!B1310),"")</f>
        <v/>
      </c>
      <c r="D1310" s="4" t="str">
        <f>IF(copyYourOldExportHere!G1310="x",IF(copyYourOldExportHere!C1310="","",copyYourOldExportHere!C1310),"")</f>
        <v/>
      </c>
      <c r="E1310" s="4" t="str">
        <f>IF(copyYourOldExportHere!G1310="x",IF(copyYourOldExportHere!D1310="","",copyYourOldExportHere!D1310),"")</f>
        <v/>
      </c>
      <c r="F1310" s="4" t="str">
        <f>IF(copyYourOldExportHere!G1310="x",IF(copyYourOldExportHere!E1310="","",copyYourOldExportHere!E1310),"")</f>
        <v/>
      </c>
      <c r="G1310" s="4" t="str">
        <f>IF(copyYourOldExportHere!G1310="x",IF(copyYourOldExportHere!F1310="","",copyYourOldExportHere!F1310),"")</f>
        <v/>
      </c>
      <c r="H1310" s="4" t="str">
        <f>IF(copyYourOldExportHere!G1310="x",IF(copyYourOldExportHere!G1310="","",copyYourOldExportHere!G1310),"")</f>
        <v/>
      </c>
      <c r="I1310" s="4" t="str">
        <f>IF(copyYourOldExportHere!G1310="x",IF(copyYourOldExportHere!H1310="","",copyYourOldExportHere!H1310),"")</f>
        <v/>
      </c>
      <c r="J1310" s="4" t="str">
        <f>IF(copyYourOldExportHere!G1310="x",IF(copyYourOldExportHere!I1310="","",copyYourOldExportHere!I1310),"")</f>
        <v/>
      </c>
      <c r="K1310">
        <v>1309</v>
      </c>
      <c r="L1310" t="s">
        <v>33</v>
      </c>
      <c r="M1310" t="s">
        <v>484</v>
      </c>
      <c r="N1310" t="s">
        <v>27</v>
      </c>
      <c r="O1310">
        <v>206</v>
      </c>
      <c r="P1310" t="s">
        <v>2019</v>
      </c>
      <c r="Q1310" t="str">
        <f t="shared" si="123"/>
        <v/>
      </c>
      <c r="R1310" t="str">
        <f t="shared" si="124"/>
        <v/>
      </c>
      <c r="S1310" t="str">
        <f t="shared" si="125"/>
        <v/>
      </c>
      <c r="T1310" t="s">
        <v>7</v>
      </c>
      <c r="V1310" t="str">
        <f t="shared" si="126"/>
        <v>Senzel,NhWAN</v>
      </c>
      <c r="W1310" t="str">
        <f>IF(T1310&lt;&gt;"multiple",IF(ISERROR(VLOOKUP(SUBSTITUTE(SUBSTITUTE(V1310,"*","~*"),"+","~+"),playerChgs!G$2:H$411,2,FALSE)),"",VLOOKUP(SUBSTITUTE(SUBSTITUTE(V1310,"*","~*"),"+","~+"),playerChgs!G$2:H$411,2,FALSE)),"")</f>
        <v/>
      </c>
      <c r="X1310" t="str">
        <f t="shared" si="127"/>
        <v>Senzel,NhWAN</v>
      </c>
    </row>
    <row r="1311" spans="1:24" x14ac:dyDescent="0.25">
      <c r="A1311" s="7" t="str">
        <f t="shared" si="122"/>
        <v/>
      </c>
      <c r="B1311" s="4" t="str">
        <f>IF(copyYourOldExportHere!G1311="x",IF(copyYourOldExportHere!A1311="","",copyYourOldExportHere!A1311),"")</f>
        <v/>
      </c>
      <c r="C1311" s="4" t="str">
        <f>IF(copyYourOldExportHere!G1311="x",IF(copyYourOldExportHere!B1311="","",copyYourOldExportHere!B1311),"")</f>
        <v/>
      </c>
      <c r="D1311" s="4" t="str">
        <f>IF(copyYourOldExportHere!G1311="x",IF(copyYourOldExportHere!C1311="","",copyYourOldExportHere!C1311),"")</f>
        <v/>
      </c>
      <c r="E1311" s="4" t="str">
        <f>IF(copyYourOldExportHere!G1311="x",IF(copyYourOldExportHere!D1311="","",copyYourOldExportHere!D1311),"")</f>
        <v/>
      </c>
      <c r="F1311" s="4" t="str">
        <f>IF(copyYourOldExportHere!G1311="x",IF(copyYourOldExportHere!E1311="","",copyYourOldExportHere!E1311),"")</f>
        <v/>
      </c>
      <c r="G1311" s="4" t="str">
        <f>IF(copyYourOldExportHere!G1311="x",IF(copyYourOldExportHere!F1311="","",copyYourOldExportHere!F1311),"")</f>
        <v/>
      </c>
      <c r="H1311" s="4" t="str">
        <f>IF(copyYourOldExportHere!G1311="x",IF(copyYourOldExportHere!G1311="","",copyYourOldExportHere!G1311),"")</f>
        <v/>
      </c>
      <c r="I1311" s="4" t="str">
        <f>IF(copyYourOldExportHere!G1311="x",IF(copyYourOldExportHere!H1311="","",copyYourOldExportHere!H1311),"")</f>
        <v/>
      </c>
      <c r="J1311" s="4" t="str">
        <f>IF(copyYourOldExportHere!G1311="x",IF(copyYourOldExportHere!I1311="","",copyYourOldExportHere!I1311),"")</f>
        <v/>
      </c>
      <c r="K1311">
        <v>1310</v>
      </c>
      <c r="L1311" t="s">
        <v>23</v>
      </c>
      <c r="M1311" t="s">
        <v>484</v>
      </c>
      <c r="N1311" t="s">
        <v>27</v>
      </c>
      <c r="O1311">
        <v>30</v>
      </c>
      <c r="P1311" t="s">
        <v>2020</v>
      </c>
      <c r="Q1311" t="str">
        <f t="shared" si="123"/>
        <v/>
      </c>
      <c r="R1311" t="str">
        <f t="shared" si="124"/>
        <v/>
      </c>
      <c r="S1311" t="str">
        <f t="shared" si="125"/>
        <v/>
      </c>
      <c r="T1311" t="s">
        <v>7</v>
      </c>
      <c r="V1311" t="str">
        <f t="shared" si="126"/>
        <v>Senzel,NhCHA</v>
      </c>
      <c r="W1311" t="str">
        <f>IF(T1311&lt;&gt;"multiple",IF(ISERROR(VLOOKUP(SUBSTITUTE(SUBSTITUTE(V1311,"*","~*"),"+","~+"),playerChgs!G$2:H$411,2,FALSE)),"",VLOOKUP(SUBSTITUTE(SUBSTITUTE(V1311,"*","~*"),"+","~+"),playerChgs!G$2:H$411,2,FALSE)),"")</f>
        <v/>
      </c>
      <c r="X1311" t="str">
        <f t="shared" si="127"/>
        <v>Senzel,NhCHA</v>
      </c>
    </row>
    <row r="1312" spans="1:24" x14ac:dyDescent="0.25">
      <c r="A1312" s="7" t="str">
        <f t="shared" si="122"/>
        <v/>
      </c>
      <c r="B1312" s="4" t="str">
        <f>IF(copyYourOldExportHere!G1312="x",IF(copyYourOldExportHere!A1312="","",copyYourOldExportHere!A1312),"")</f>
        <v/>
      </c>
      <c r="C1312" s="4" t="str">
        <f>IF(copyYourOldExportHere!G1312="x",IF(copyYourOldExportHere!B1312="","",copyYourOldExportHere!B1312),"")</f>
        <v/>
      </c>
      <c r="D1312" s="4" t="str">
        <f>IF(copyYourOldExportHere!G1312="x",IF(copyYourOldExportHere!C1312="","",copyYourOldExportHere!C1312),"")</f>
        <v/>
      </c>
      <c r="E1312" s="4" t="str">
        <f>IF(copyYourOldExportHere!G1312="x",IF(copyYourOldExportHere!D1312="","",copyYourOldExportHere!D1312),"")</f>
        <v/>
      </c>
      <c r="F1312" s="4" t="str">
        <f>IF(copyYourOldExportHere!G1312="x",IF(copyYourOldExportHere!E1312="","",copyYourOldExportHere!E1312),"")</f>
        <v/>
      </c>
      <c r="G1312" s="4" t="str">
        <f>IF(copyYourOldExportHere!G1312="x",IF(copyYourOldExportHere!F1312="","",copyYourOldExportHere!F1312),"")</f>
        <v/>
      </c>
      <c r="H1312" s="4" t="str">
        <f>IF(copyYourOldExportHere!G1312="x",IF(copyYourOldExportHere!G1312="","",copyYourOldExportHere!G1312),"")</f>
        <v/>
      </c>
      <c r="I1312" s="4" t="str">
        <f>IF(copyYourOldExportHere!G1312="x",IF(copyYourOldExportHere!H1312="","",copyYourOldExportHere!H1312),"")</f>
        <v/>
      </c>
      <c r="J1312" s="4" t="str">
        <f>IF(copyYourOldExportHere!G1312="x",IF(copyYourOldExportHere!I1312="","",copyYourOldExportHere!I1312),"")</f>
        <v/>
      </c>
      <c r="K1312">
        <v>1311</v>
      </c>
      <c r="L1312" t="s">
        <v>49</v>
      </c>
      <c r="M1312" t="s">
        <v>904</v>
      </c>
      <c r="N1312" t="s">
        <v>27</v>
      </c>
      <c r="O1312">
        <v>63</v>
      </c>
      <c r="P1312" t="s">
        <v>2021</v>
      </c>
      <c r="Q1312" t="str">
        <f t="shared" si="123"/>
        <v/>
      </c>
      <c r="R1312" t="str">
        <f t="shared" si="124"/>
        <v/>
      </c>
      <c r="S1312" t="str">
        <f t="shared" si="125"/>
        <v/>
      </c>
      <c r="V1312" t="str">
        <f t="shared" si="126"/>
        <v>Serven,BhTOA</v>
      </c>
      <c r="W1312" t="str">
        <f>IF(T1312&lt;&gt;"multiple",IF(ISERROR(VLOOKUP(SUBSTITUTE(SUBSTITUTE(V1312,"*","~*"),"+","~+"),playerChgs!G$2:H$411,2,FALSE)),"",VLOOKUP(SUBSTITUTE(SUBSTITUTE(V1312,"*","~*"),"+","~+"),playerChgs!G$2:H$411,2,FALSE)),"")</f>
        <v/>
      </c>
      <c r="X1312" t="str">
        <f t="shared" si="127"/>
        <v>Serven,BhTOA</v>
      </c>
    </row>
    <row r="1313" spans="1:24" x14ac:dyDescent="0.25">
      <c r="A1313" s="7" t="str">
        <f t="shared" si="122"/>
        <v/>
      </c>
      <c r="B1313" s="4" t="str">
        <f>IF(copyYourOldExportHere!G1313="x",IF(copyYourOldExportHere!A1313="","",copyYourOldExportHere!A1313),"")</f>
        <v/>
      </c>
      <c r="C1313" s="4" t="str">
        <f>IF(copyYourOldExportHere!G1313="x",IF(copyYourOldExportHere!B1313="","",copyYourOldExportHere!B1313),"")</f>
        <v/>
      </c>
      <c r="D1313" s="4" t="str">
        <f>IF(copyYourOldExportHere!G1313="x",IF(copyYourOldExportHere!C1313="","",copyYourOldExportHere!C1313),"")</f>
        <v/>
      </c>
      <c r="E1313" s="4" t="str">
        <f>IF(copyYourOldExportHere!G1313="x",IF(copyYourOldExportHere!D1313="","",copyYourOldExportHere!D1313),"")</f>
        <v/>
      </c>
      <c r="F1313" s="4" t="str">
        <f>IF(copyYourOldExportHere!G1313="x",IF(copyYourOldExportHere!E1313="","",copyYourOldExportHere!E1313),"")</f>
        <v/>
      </c>
      <c r="G1313" s="4" t="str">
        <f>IF(copyYourOldExportHere!G1313="x",IF(copyYourOldExportHere!F1313="","",copyYourOldExportHere!F1313),"")</f>
        <v/>
      </c>
      <c r="H1313" s="4" t="str">
        <f>IF(copyYourOldExportHere!G1313="x",IF(copyYourOldExportHere!G1313="","",copyYourOldExportHere!G1313),"")</f>
        <v/>
      </c>
      <c r="I1313" s="4" t="str">
        <f>IF(copyYourOldExportHere!G1313="x",IF(copyYourOldExportHere!H1313="","",copyYourOldExportHere!H1313),"")</f>
        <v/>
      </c>
      <c r="J1313" s="4" t="str">
        <f>IF(copyYourOldExportHere!G1313="x",IF(copyYourOldExportHere!I1313="","",copyYourOldExportHere!I1313),"")</f>
        <v/>
      </c>
      <c r="K1313">
        <v>1312</v>
      </c>
      <c r="L1313" t="s">
        <v>25</v>
      </c>
      <c r="M1313" t="s">
        <v>712</v>
      </c>
      <c r="N1313" t="s">
        <v>22</v>
      </c>
      <c r="O1313">
        <v>182</v>
      </c>
      <c r="P1313" t="s">
        <v>67</v>
      </c>
      <c r="Q1313" t="str">
        <f t="shared" si="123"/>
        <v/>
      </c>
      <c r="R1313" t="str">
        <f t="shared" si="124"/>
        <v/>
      </c>
      <c r="S1313" t="str">
        <f t="shared" si="125"/>
        <v/>
      </c>
      <c r="V1313" t="str">
        <f t="shared" si="126"/>
        <v>Severino,LpNYN</v>
      </c>
      <c r="W1313" t="str">
        <f>IF(T1313&lt;&gt;"multiple",IF(ISERROR(VLOOKUP(SUBSTITUTE(SUBSTITUTE(V1313,"*","~*"),"+","~+"),playerChgs!G$2:H$411,2,FALSE)),"",VLOOKUP(SUBSTITUTE(SUBSTITUTE(V1313,"*","~*"),"+","~+"),playerChgs!G$2:H$411,2,FALSE)),"")</f>
        <v/>
      </c>
      <c r="X1313" t="str">
        <f t="shared" si="127"/>
        <v>Severino,LpNYN</v>
      </c>
    </row>
    <row r="1314" spans="1:24" x14ac:dyDescent="0.25">
      <c r="A1314" s="7" t="str">
        <f t="shared" si="122"/>
        <v/>
      </c>
      <c r="B1314" s="4" t="str">
        <f>IF(copyYourOldExportHere!G1314="x",IF(copyYourOldExportHere!A1314="","",copyYourOldExportHere!A1314),"")</f>
        <v/>
      </c>
      <c r="C1314" s="4" t="str">
        <f>IF(copyYourOldExportHere!G1314="x",IF(copyYourOldExportHere!B1314="","",copyYourOldExportHere!B1314),"")</f>
        <v/>
      </c>
      <c r="D1314" s="4" t="str">
        <f>IF(copyYourOldExportHere!G1314="x",IF(copyYourOldExportHere!C1314="","",copyYourOldExportHere!C1314),"")</f>
        <v/>
      </c>
      <c r="E1314" s="4" t="str">
        <f>IF(copyYourOldExportHere!G1314="x",IF(copyYourOldExportHere!D1314="","",copyYourOldExportHere!D1314),"")</f>
        <v/>
      </c>
      <c r="F1314" s="4" t="str">
        <f>IF(copyYourOldExportHere!G1314="x",IF(copyYourOldExportHere!E1314="","",copyYourOldExportHere!E1314),"")</f>
        <v/>
      </c>
      <c r="G1314" s="4" t="str">
        <f>IF(copyYourOldExportHere!G1314="x",IF(copyYourOldExportHere!F1314="","",copyYourOldExportHere!F1314),"")</f>
        <v/>
      </c>
      <c r="H1314" s="4" t="str">
        <f>IF(copyYourOldExportHere!G1314="x",IF(copyYourOldExportHere!G1314="","",copyYourOldExportHere!G1314),"")</f>
        <v/>
      </c>
      <c r="I1314" s="4" t="str">
        <f>IF(copyYourOldExportHere!G1314="x",IF(copyYourOldExportHere!H1314="","",copyYourOldExportHere!H1314),"")</f>
        <v/>
      </c>
      <c r="J1314" s="4" t="str">
        <f>IF(copyYourOldExportHere!G1314="x",IF(copyYourOldExportHere!I1314="","",copyYourOldExportHere!I1314),"")</f>
        <v/>
      </c>
      <c r="K1314">
        <v>1313</v>
      </c>
      <c r="L1314" t="s">
        <v>31</v>
      </c>
      <c r="M1314" t="s">
        <v>307</v>
      </c>
      <c r="N1314" t="s">
        <v>22</v>
      </c>
      <c r="O1314">
        <v>40</v>
      </c>
      <c r="P1314" t="s">
        <v>61</v>
      </c>
      <c r="Q1314" t="str">
        <f t="shared" si="123"/>
        <v/>
      </c>
      <c r="R1314" t="str">
        <f t="shared" si="124"/>
        <v/>
      </c>
      <c r="S1314" t="str">
        <f t="shared" si="125"/>
        <v/>
      </c>
      <c r="V1314" t="str">
        <f t="shared" si="126"/>
        <v>Sewald,PpARN</v>
      </c>
      <c r="W1314" t="str">
        <f>IF(T1314&lt;&gt;"multiple",IF(ISERROR(VLOOKUP(SUBSTITUTE(SUBSTITUTE(V1314,"*","~*"),"+","~+"),playerChgs!G$2:H$411,2,FALSE)),"",VLOOKUP(SUBSTITUTE(SUBSTITUTE(V1314,"*","~*"),"+","~+"),playerChgs!G$2:H$411,2,FALSE)),"")</f>
        <v/>
      </c>
      <c r="X1314" t="str">
        <f t="shared" si="127"/>
        <v>Sewald,PpARN</v>
      </c>
    </row>
    <row r="1315" spans="1:24" x14ac:dyDescent="0.25">
      <c r="A1315" s="7" t="str">
        <f t="shared" si="122"/>
        <v/>
      </c>
      <c r="B1315" s="4" t="str">
        <f>IF(copyYourOldExportHere!G1315="x",IF(copyYourOldExportHere!A1315="","",copyYourOldExportHere!A1315),"")</f>
        <v/>
      </c>
      <c r="C1315" s="4" t="str">
        <f>IF(copyYourOldExportHere!G1315="x",IF(copyYourOldExportHere!B1315="","",copyYourOldExportHere!B1315),"")</f>
        <v/>
      </c>
      <c r="D1315" s="4" t="str">
        <f>IF(copyYourOldExportHere!G1315="x",IF(copyYourOldExportHere!C1315="","",copyYourOldExportHere!C1315),"")</f>
        <v/>
      </c>
      <c r="E1315" s="4" t="str">
        <f>IF(copyYourOldExportHere!G1315="x",IF(copyYourOldExportHere!D1315="","",copyYourOldExportHere!D1315),"")</f>
        <v/>
      </c>
      <c r="F1315" s="4" t="str">
        <f>IF(copyYourOldExportHere!G1315="x",IF(copyYourOldExportHere!E1315="","",copyYourOldExportHere!E1315),"")</f>
        <v/>
      </c>
      <c r="G1315" s="4" t="str">
        <f>IF(copyYourOldExportHere!G1315="x",IF(copyYourOldExportHere!F1315="","",copyYourOldExportHere!F1315),"")</f>
        <v/>
      </c>
      <c r="H1315" s="4" t="str">
        <f>IF(copyYourOldExportHere!G1315="x",IF(copyYourOldExportHere!G1315="","",copyYourOldExportHere!G1315),"")</f>
        <v/>
      </c>
      <c r="I1315" s="4" t="str">
        <f>IF(copyYourOldExportHere!G1315="x",IF(copyYourOldExportHere!H1315="","",copyYourOldExportHere!H1315),"")</f>
        <v/>
      </c>
      <c r="J1315" s="4" t="str">
        <f>IF(copyYourOldExportHere!G1315="x",IF(copyYourOldExportHere!I1315="","",copyYourOldExportHere!I1315),"")</f>
        <v/>
      </c>
      <c r="K1315">
        <v>1314</v>
      </c>
      <c r="L1315" t="s">
        <v>23</v>
      </c>
      <c r="M1315" t="s">
        <v>99</v>
      </c>
      <c r="N1315" t="s">
        <v>22</v>
      </c>
      <c r="O1315">
        <v>4</v>
      </c>
      <c r="P1315" t="s">
        <v>62</v>
      </c>
      <c r="Q1315" t="str">
        <f t="shared" si="123"/>
        <v/>
      </c>
      <c r="R1315" t="str">
        <f t="shared" si="124"/>
        <v/>
      </c>
      <c r="S1315" t="str">
        <f t="shared" si="125"/>
        <v/>
      </c>
      <c r="T1315" t="s">
        <v>6</v>
      </c>
      <c r="V1315" t="str">
        <f t="shared" si="126"/>
        <v>Shaw,BpCHA</v>
      </c>
      <c r="W1315" t="str">
        <f>IF(T1315&lt;&gt;"multiple",IF(ISERROR(VLOOKUP(SUBSTITUTE(SUBSTITUTE(V1315,"*","~*"),"+","~+"),playerChgs!G$2:H$411,2,FALSE)),"",VLOOKUP(SUBSTITUTE(SUBSTITUTE(V1315,"*","~*"),"+","~+"),playerChgs!G$2:H$411,2,FALSE)),"")</f>
        <v/>
      </c>
      <c r="X1315" t="str">
        <f t="shared" si="127"/>
        <v>Shaw,BpCHA</v>
      </c>
    </row>
    <row r="1316" spans="1:24" x14ac:dyDescent="0.25">
      <c r="A1316" s="7" t="str">
        <f t="shared" si="122"/>
        <v/>
      </c>
      <c r="B1316" s="4" t="str">
        <f>IF(copyYourOldExportHere!G1316="x",IF(copyYourOldExportHere!A1316="","",copyYourOldExportHere!A1316),"")</f>
        <v/>
      </c>
      <c r="C1316" s="4" t="str">
        <f>IF(copyYourOldExportHere!G1316="x",IF(copyYourOldExportHere!B1316="","",copyYourOldExportHere!B1316),"")</f>
        <v/>
      </c>
      <c r="D1316" s="4" t="str">
        <f>IF(copyYourOldExportHere!G1316="x",IF(copyYourOldExportHere!C1316="","",copyYourOldExportHere!C1316),"")</f>
        <v/>
      </c>
      <c r="E1316" s="4" t="str">
        <f>IF(copyYourOldExportHere!G1316="x",IF(copyYourOldExportHere!D1316="","",copyYourOldExportHere!D1316),"")</f>
        <v/>
      </c>
      <c r="F1316" s="4" t="str">
        <f>IF(copyYourOldExportHere!G1316="x",IF(copyYourOldExportHere!E1316="","",copyYourOldExportHere!E1316),"")</f>
        <v/>
      </c>
      <c r="G1316" s="4" t="str">
        <f>IF(copyYourOldExportHere!G1316="x",IF(copyYourOldExportHere!F1316="","",copyYourOldExportHere!F1316),"")</f>
        <v/>
      </c>
      <c r="H1316" s="4" t="str">
        <f>IF(copyYourOldExportHere!G1316="x",IF(copyYourOldExportHere!G1316="","",copyYourOldExportHere!G1316),"")</f>
        <v/>
      </c>
      <c r="I1316" s="4" t="str">
        <f>IF(copyYourOldExportHere!G1316="x",IF(copyYourOldExportHere!H1316="","",copyYourOldExportHere!H1316),"")</f>
        <v/>
      </c>
      <c r="J1316" s="4" t="str">
        <f>IF(copyYourOldExportHere!G1316="x",IF(copyYourOldExportHere!I1316="","",copyYourOldExportHere!I1316),"")</f>
        <v/>
      </c>
      <c r="K1316">
        <v>1315</v>
      </c>
      <c r="L1316" t="s">
        <v>23</v>
      </c>
      <c r="M1316" t="s">
        <v>713</v>
      </c>
      <c r="N1316" t="s">
        <v>27</v>
      </c>
      <c r="O1316">
        <v>451</v>
      </c>
      <c r="P1316" t="s">
        <v>2022</v>
      </c>
      <c r="Q1316" t="str">
        <f t="shared" si="123"/>
        <v/>
      </c>
      <c r="R1316" t="str">
        <f t="shared" si="124"/>
        <v/>
      </c>
      <c r="S1316" t="str">
        <f t="shared" si="125"/>
        <v/>
      </c>
      <c r="V1316" t="str">
        <f t="shared" si="126"/>
        <v>Sheets,G*hCHA</v>
      </c>
      <c r="W1316" t="str">
        <f>IF(T1316&lt;&gt;"multiple",IF(ISERROR(VLOOKUP(SUBSTITUTE(SUBSTITUTE(V1316,"*","~*"),"+","~+"),playerChgs!G$2:H$411,2,FALSE)),"",VLOOKUP(SUBSTITUTE(SUBSTITUTE(V1316,"*","~*"),"+","~+"),playerChgs!G$2:H$411,2,FALSE)),"")</f>
        <v/>
      </c>
      <c r="X1316" t="str">
        <f t="shared" si="127"/>
        <v>Sheets,G*hCHA</v>
      </c>
    </row>
    <row r="1317" spans="1:24" x14ac:dyDescent="0.25">
      <c r="A1317" s="7" t="str">
        <f t="shared" si="122"/>
        <v/>
      </c>
      <c r="B1317" s="4" t="str">
        <f>IF(copyYourOldExportHere!G1317="x",IF(copyYourOldExportHere!A1317="","",copyYourOldExportHere!A1317),"")</f>
        <v/>
      </c>
      <c r="C1317" s="4" t="str">
        <f>IF(copyYourOldExportHere!G1317="x",IF(copyYourOldExportHere!B1317="","",copyYourOldExportHere!B1317),"")</f>
        <v/>
      </c>
      <c r="D1317" s="4" t="str">
        <f>IF(copyYourOldExportHere!G1317="x",IF(copyYourOldExportHere!C1317="","",copyYourOldExportHere!C1317),"")</f>
        <v/>
      </c>
      <c r="E1317" s="4" t="str">
        <f>IF(copyYourOldExportHere!G1317="x",IF(copyYourOldExportHere!D1317="","",copyYourOldExportHere!D1317),"")</f>
        <v/>
      </c>
      <c r="F1317" s="4" t="str">
        <f>IF(copyYourOldExportHere!G1317="x",IF(copyYourOldExportHere!E1317="","",copyYourOldExportHere!E1317),"")</f>
        <v/>
      </c>
      <c r="G1317" s="4" t="str">
        <f>IF(copyYourOldExportHere!G1317="x",IF(copyYourOldExportHere!F1317="","",copyYourOldExportHere!F1317),"")</f>
        <v/>
      </c>
      <c r="H1317" s="4" t="str">
        <f>IF(copyYourOldExportHere!G1317="x",IF(copyYourOldExportHere!G1317="","",copyYourOldExportHere!G1317),"")</f>
        <v/>
      </c>
      <c r="I1317" s="4" t="str">
        <f>IF(copyYourOldExportHere!G1317="x",IF(copyYourOldExportHere!H1317="","",copyYourOldExportHere!H1317),"")</f>
        <v/>
      </c>
      <c r="J1317" s="4" t="str">
        <f>IF(copyYourOldExportHere!G1317="x",IF(copyYourOldExportHere!I1317="","",copyYourOldExportHere!I1317),"")</f>
        <v/>
      </c>
      <c r="K1317">
        <v>1316</v>
      </c>
      <c r="L1317" t="s">
        <v>47</v>
      </c>
      <c r="M1317" t="s">
        <v>2023</v>
      </c>
      <c r="N1317" t="s">
        <v>27</v>
      </c>
      <c r="O1317">
        <v>42</v>
      </c>
      <c r="P1317" t="s">
        <v>402</v>
      </c>
      <c r="Q1317" t="str">
        <f t="shared" si="123"/>
        <v/>
      </c>
      <c r="R1317" t="str">
        <f t="shared" si="124"/>
        <v/>
      </c>
      <c r="S1317" t="str">
        <f t="shared" si="125"/>
        <v/>
      </c>
      <c r="T1317" t="s">
        <v>6</v>
      </c>
      <c r="V1317" t="str">
        <f t="shared" si="126"/>
        <v>Shenton,A*hTBA</v>
      </c>
      <c r="W1317" t="str">
        <f>IF(T1317&lt;&gt;"multiple",IF(ISERROR(VLOOKUP(SUBSTITUTE(SUBSTITUTE(V1317,"*","~*"),"+","~+"),playerChgs!G$2:H$411,2,FALSE)),"",VLOOKUP(SUBSTITUTE(SUBSTITUTE(V1317,"*","~*"),"+","~+"),playerChgs!G$2:H$411,2,FALSE)),"")</f>
        <v/>
      </c>
      <c r="X1317" t="str">
        <f t="shared" si="127"/>
        <v>Shenton,A*hTBA</v>
      </c>
    </row>
    <row r="1318" spans="1:24" x14ac:dyDescent="0.25">
      <c r="A1318" s="7" t="str">
        <f t="shared" si="122"/>
        <v/>
      </c>
      <c r="B1318" s="4" t="str">
        <f>IF(copyYourOldExportHere!G1318="x",IF(copyYourOldExportHere!A1318="","",copyYourOldExportHere!A1318),"")</f>
        <v/>
      </c>
      <c r="C1318" s="4" t="str">
        <f>IF(copyYourOldExportHere!G1318="x",IF(copyYourOldExportHere!B1318="","",copyYourOldExportHere!B1318),"")</f>
        <v/>
      </c>
      <c r="D1318" s="4" t="str">
        <f>IF(copyYourOldExportHere!G1318="x",IF(copyYourOldExportHere!C1318="","",copyYourOldExportHere!C1318),"")</f>
        <v/>
      </c>
      <c r="E1318" s="4" t="str">
        <f>IF(copyYourOldExportHere!G1318="x",IF(copyYourOldExportHere!D1318="","",copyYourOldExportHere!D1318),"")</f>
        <v/>
      </c>
      <c r="F1318" s="4" t="str">
        <f>IF(copyYourOldExportHere!G1318="x",IF(copyYourOldExportHere!E1318="","",copyYourOldExportHere!E1318),"")</f>
        <v/>
      </c>
      <c r="G1318" s="4" t="str">
        <f>IF(copyYourOldExportHere!G1318="x",IF(copyYourOldExportHere!F1318="","",copyYourOldExportHere!F1318),"")</f>
        <v/>
      </c>
      <c r="H1318" s="4" t="str">
        <f>IF(copyYourOldExportHere!G1318="x",IF(copyYourOldExportHere!G1318="","",copyYourOldExportHere!G1318),"")</f>
        <v/>
      </c>
      <c r="I1318" s="4" t="str">
        <f>IF(copyYourOldExportHere!G1318="x",IF(copyYourOldExportHere!H1318="","",copyYourOldExportHere!H1318),"")</f>
        <v/>
      </c>
      <c r="J1318" s="4" t="str">
        <f>IF(copyYourOldExportHere!G1318="x",IF(copyYourOldExportHere!I1318="","",copyYourOldExportHere!I1318),"")</f>
        <v/>
      </c>
      <c r="K1318">
        <v>1317</v>
      </c>
      <c r="L1318" t="s">
        <v>23</v>
      </c>
      <c r="M1318" t="s">
        <v>1165</v>
      </c>
      <c r="N1318" t="s">
        <v>27</v>
      </c>
      <c r="O1318">
        <v>64</v>
      </c>
      <c r="P1318" t="s">
        <v>2024</v>
      </c>
      <c r="Q1318" t="str">
        <f t="shared" si="123"/>
        <v/>
      </c>
      <c r="R1318" t="str">
        <f t="shared" si="124"/>
        <v/>
      </c>
      <c r="S1318" t="str">
        <f t="shared" si="125"/>
        <v/>
      </c>
      <c r="V1318" t="str">
        <f t="shared" si="126"/>
        <v>Shewmake,B*hCHA</v>
      </c>
      <c r="W1318" t="str">
        <f>IF(T1318&lt;&gt;"multiple",IF(ISERROR(VLOOKUP(SUBSTITUTE(SUBSTITUTE(V1318,"*","~*"),"+","~+"),playerChgs!G$2:H$411,2,FALSE)),"",VLOOKUP(SUBSTITUTE(SUBSTITUTE(V1318,"*","~*"),"+","~+"),playerChgs!G$2:H$411,2,FALSE)),"")</f>
        <v/>
      </c>
      <c r="X1318" t="str">
        <f t="shared" si="127"/>
        <v>Shewmake,B*hCHA</v>
      </c>
    </row>
    <row r="1319" spans="1:24" x14ac:dyDescent="0.25">
      <c r="A1319" s="7" t="str">
        <f t="shared" si="122"/>
        <v/>
      </c>
      <c r="B1319" s="4" t="str">
        <f>IF(copyYourOldExportHere!G1319="x",IF(copyYourOldExportHere!A1319="","",copyYourOldExportHere!A1319),"")</f>
        <v/>
      </c>
      <c r="C1319" s="4" t="str">
        <f>IF(copyYourOldExportHere!G1319="x",IF(copyYourOldExportHere!B1319="","",copyYourOldExportHere!B1319),"")</f>
        <v/>
      </c>
      <c r="D1319" s="4" t="str">
        <f>IF(copyYourOldExportHere!G1319="x",IF(copyYourOldExportHere!C1319="","",copyYourOldExportHere!C1319),"")</f>
        <v/>
      </c>
      <c r="E1319" s="4" t="str">
        <f>IF(copyYourOldExportHere!G1319="x",IF(copyYourOldExportHere!D1319="","",copyYourOldExportHere!D1319),"")</f>
        <v/>
      </c>
      <c r="F1319" s="4" t="str">
        <f>IF(copyYourOldExportHere!G1319="x",IF(copyYourOldExportHere!E1319="","",copyYourOldExportHere!E1319),"")</f>
        <v/>
      </c>
      <c r="G1319" s="4" t="str">
        <f>IF(copyYourOldExportHere!G1319="x",IF(copyYourOldExportHere!F1319="","",copyYourOldExportHere!F1319),"")</f>
        <v/>
      </c>
      <c r="H1319" s="4" t="str">
        <f>IF(copyYourOldExportHere!G1319="x",IF(copyYourOldExportHere!G1319="","",copyYourOldExportHere!G1319),"")</f>
        <v/>
      </c>
      <c r="I1319" s="4" t="str">
        <f>IF(copyYourOldExportHere!G1319="x",IF(copyYourOldExportHere!H1319="","",copyYourOldExportHere!H1319),"")</f>
        <v/>
      </c>
      <c r="J1319" s="4" t="str">
        <f>IF(copyYourOldExportHere!G1319="x",IF(copyYourOldExportHere!I1319="","",copyYourOldExportHere!I1319),"")</f>
        <v/>
      </c>
      <c r="K1319">
        <v>1318</v>
      </c>
      <c r="L1319" t="s">
        <v>36</v>
      </c>
      <c r="M1319" t="s">
        <v>714</v>
      </c>
      <c r="N1319" t="s">
        <v>27</v>
      </c>
      <c r="O1319">
        <v>70</v>
      </c>
      <c r="P1319" t="s">
        <v>2025</v>
      </c>
      <c r="Q1319" t="str">
        <f t="shared" si="123"/>
        <v/>
      </c>
      <c r="R1319" t="str">
        <f t="shared" si="124"/>
        <v/>
      </c>
      <c r="S1319" t="str">
        <f t="shared" si="125"/>
        <v/>
      </c>
      <c r="V1319" t="str">
        <f t="shared" si="126"/>
        <v>Short,ZhATN</v>
      </c>
      <c r="W1319" t="str">
        <f>IF(T1319&lt;&gt;"multiple",IF(ISERROR(VLOOKUP(SUBSTITUTE(SUBSTITUTE(V1319,"*","~*"),"+","~+"),playerChgs!G$2:H$411,2,FALSE)),"",VLOOKUP(SUBSTITUTE(SUBSTITUTE(V1319,"*","~*"),"+","~+"),playerChgs!G$2:H$411,2,FALSE)),"")</f>
        <v/>
      </c>
      <c r="X1319" t="str">
        <f t="shared" si="127"/>
        <v>Short,ZhATN</v>
      </c>
    </row>
    <row r="1320" spans="1:24" x14ac:dyDescent="0.25">
      <c r="A1320" s="7" t="str">
        <f t="shared" si="122"/>
        <v/>
      </c>
      <c r="B1320" s="4" t="str">
        <f>IF(copyYourOldExportHere!G1320="x",IF(copyYourOldExportHere!A1320="","",copyYourOldExportHere!A1320),"")</f>
        <v/>
      </c>
      <c r="C1320" s="4" t="str">
        <f>IF(copyYourOldExportHere!G1320="x",IF(copyYourOldExportHere!B1320="","",copyYourOldExportHere!B1320),"")</f>
        <v/>
      </c>
      <c r="D1320" s="4" t="str">
        <f>IF(copyYourOldExportHere!G1320="x",IF(copyYourOldExportHere!C1320="","",copyYourOldExportHere!C1320),"")</f>
        <v/>
      </c>
      <c r="E1320" s="4" t="str">
        <f>IF(copyYourOldExportHere!G1320="x",IF(copyYourOldExportHere!D1320="","",copyYourOldExportHere!D1320),"")</f>
        <v/>
      </c>
      <c r="F1320" s="4" t="str">
        <f>IF(copyYourOldExportHere!G1320="x",IF(copyYourOldExportHere!E1320="","",copyYourOldExportHere!E1320),"")</f>
        <v/>
      </c>
      <c r="G1320" s="4" t="str">
        <f>IF(copyYourOldExportHere!G1320="x",IF(copyYourOldExportHere!F1320="","",copyYourOldExportHere!F1320),"")</f>
        <v/>
      </c>
      <c r="H1320" s="4" t="str">
        <f>IF(copyYourOldExportHere!G1320="x",IF(copyYourOldExportHere!G1320="","",copyYourOldExportHere!G1320),"")</f>
        <v/>
      </c>
      <c r="I1320" s="4" t="str">
        <f>IF(copyYourOldExportHere!G1320="x",IF(copyYourOldExportHere!H1320="","",copyYourOldExportHere!H1320),"")</f>
        <v/>
      </c>
      <c r="J1320" s="4" t="str">
        <f>IF(copyYourOldExportHere!G1320="x",IF(copyYourOldExportHere!I1320="","",copyYourOldExportHere!I1320),"")</f>
        <v/>
      </c>
      <c r="K1320">
        <v>1319</v>
      </c>
      <c r="L1320" t="s">
        <v>36</v>
      </c>
      <c r="M1320" t="s">
        <v>714</v>
      </c>
      <c r="N1320" t="s">
        <v>27</v>
      </c>
      <c r="O1320">
        <v>63</v>
      </c>
      <c r="P1320" t="s">
        <v>2026</v>
      </c>
      <c r="Q1320" t="str">
        <f t="shared" si="123"/>
        <v/>
      </c>
      <c r="R1320" t="str">
        <f t="shared" si="124"/>
        <v/>
      </c>
      <c r="S1320" t="str">
        <f t="shared" si="125"/>
        <v/>
      </c>
      <c r="T1320" t="s">
        <v>7</v>
      </c>
      <c r="V1320" t="str">
        <f t="shared" si="126"/>
        <v>Short,ZhATN</v>
      </c>
      <c r="W1320" t="str">
        <f>IF(T1320&lt;&gt;"multiple",IF(ISERROR(VLOOKUP(SUBSTITUTE(SUBSTITUTE(V1320,"*","~*"),"+","~+"),playerChgs!G$2:H$411,2,FALSE)),"",VLOOKUP(SUBSTITUTE(SUBSTITUTE(V1320,"*","~*"),"+","~+"),playerChgs!G$2:H$411,2,FALSE)),"")</f>
        <v/>
      </c>
      <c r="X1320" t="str">
        <f t="shared" si="127"/>
        <v>Short,ZhATN</v>
      </c>
    </row>
    <row r="1321" spans="1:24" x14ac:dyDescent="0.25">
      <c r="A1321" s="7" t="str">
        <f t="shared" si="122"/>
        <v/>
      </c>
      <c r="B1321" s="4" t="str">
        <f>IF(copyYourOldExportHere!G1321="x",IF(copyYourOldExportHere!A1321="","",copyYourOldExportHere!A1321),"")</f>
        <v/>
      </c>
      <c r="C1321" s="4" t="str">
        <f>IF(copyYourOldExportHere!G1321="x",IF(copyYourOldExportHere!B1321="","",copyYourOldExportHere!B1321),"")</f>
        <v/>
      </c>
      <c r="D1321" s="4" t="str">
        <f>IF(copyYourOldExportHere!G1321="x",IF(copyYourOldExportHere!C1321="","",copyYourOldExportHere!C1321),"")</f>
        <v/>
      </c>
      <c r="E1321" s="4" t="str">
        <f>IF(copyYourOldExportHere!G1321="x",IF(copyYourOldExportHere!D1321="","",copyYourOldExportHere!D1321),"")</f>
        <v/>
      </c>
      <c r="F1321" s="4" t="str">
        <f>IF(copyYourOldExportHere!G1321="x",IF(copyYourOldExportHere!E1321="","",copyYourOldExportHere!E1321),"")</f>
        <v/>
      </c>
      <c r="G1321" s="4" t="str">
        <f>IF(copyYourOldExportHere!G1321="x",IF(copyYourOldExportHere!F1321="","",copyYourOldExportHere!F1321),"")</f>
        <v/>
      </c>
      <c r="H1321" s="4" t="str">
        <f>IF(copyYourOldExportHere!G1321="x",IF(copyYourOldExportHere!G1321="","",copyYourOldExportHere!G1321),"")</f>
        <v/>
      </c>
      <c r="I1321" s="4" t="str">
        <f>IF(copyYourOldExportHere!G1321="x",IF(copyYourOldExportHere!H1321="","",copyYourOldExportHere!H1321),"")</f>
        <v/>
      </c>
      <c r="J1321" s="4" t="str">
        <f>IF(copyYourOldExportHere!G1321="x",IF(copyYourOldExportHere!I1321="","",copyYourOldExportHere!I1321),"")</f>
        <v/>
      </c>
      <c r="K1321">
        <v>1320</v>
      </c>
      <c r="L1321" t="s">
        <v>50</v>
      </c>
      <c r="M1321" t="s">
        <v>714</v>
      </c>
      <c r="N1321" t="s">
        <v>27</v>
      </c>
      <c r="O1321">
        <v>7</v>
      </c>
      <c r="P1321" t="s">
        <v>2027</v>
      </c>
      <c r="Q1321" t="str">
        <f t="shared" si="123"/>
        <v/>
      </c>
      <c r="R1321" t="str">
        <f t="shared" si="124"/>
        <v/>
      </c>
      <c r="S1321" t="str">
        <f t="shared" si="125"/>
        <v/>
      </c>
      <c r="T1321" t="s">
        <v>7</v>
      </c>
      <c r="V1321" t="str">
        <f t="shared" si="126"/>
        <v>Short,ZhBOA</v>
      </c>
      <c r="W1321" t="str">
        <f>IF(T1321&lt;&gt;"multiple",IF(ISERROR(VLOOKUP(SUBSTITUTE(SUBSTITUTE(V1321,"*","~*"),"+","~+"),playerChgs!G$2:H$411,2,FALSE)),"",VLOOKUP(SUBSTITUTE(SUBSTITUTE(V1321,"*","~*"),"+","~+"),playerChgs!G$2:H$411,2,FALSE)),"")</f>
        <v/>
      </c>
      <c r="X1321" t="str">
        <f t="shared" si="127"/>
        <v>Short,ZhBOA</v>
      </c>
    </row>
    <row r="1322" spans="1:24" x14ac:dyDescent="0.25">
      <c r="A1322" s="7" t="str">
        <f t="shared" si="122"/>
        <v/>
      </c>
      <c r="B1322" s="4" t="str">
        <f>IF(copyYourOldExportHere!G1322="x",IF(copyYourOldExportHere!A1322="","",copyYourOldExportHere!A1322),"")</f>
        <v/>
      </c>
      <c r="C1322" s="4" t="str">
        <f>IF(copyYourOldExportHere!G1322="x",IF(copyYourOldExportHere!B1322="","",copyYourOldExportHere!B1322),"")</f>
        <v/>
      </c>
      <c r="D1322" s="4" t="str">
        <f>IF(copyYourOldExportHere!G1322="x",IF(copyYourOldExportHere!C1322="","",copyYourOldExportHere!C1322),"")</f>
        <v/>
      </c>
      <c r="E1322" s="4" t="str">
        <f>IF(copyYourOldExportHere!G1322="x",IF(copyYourOldExportHere!D1322="","",copyYourOldExportHere!D1322),"")</f>
        <v/>
      </c>
      <c r="F1322" s="4" t="str">
        <f>IF(copyYourOldExportHere!G1322="x",IF(copyYourOldExportHere!E1322="","",copyYourOldExportHere!E1322),"")</f>
        <v/>
      </c>
      <c r="G1322" s="4" t="str">
        <f>IF(copyYourOldExportHere!G1322="x",IF(copyYourOldExportHere!F1322="","",copyYourOldExportHere!F1322),"")</f>
        <v/>
      </c>
      <c r="H1322" s="4" t="str">
        <f>IF(copyYourOldExportHere!G1322="x",IF(copyYourOldExportHere!G1322="","",copyYourOldExportHere!G1322),"")</f>
        <v/>
      </c>
      <c r="I1322" s="4" t="str">
        <f>IF(copyYourOldExportHere!G1322="x",IF(copyYourOldExportHere!H1322="","",copyYourOldExportHere!H1322),"")</f>
        <v/>
      </c>
      <c r="J1322" s="4" t="str">
        <f>IF(copyYourOldExportHere!G1322="x",IF(copyYourOldExportHere!I1322="","",copyYourOldExportHere!I1322),"")</f>
        <v/>
      </c>
      <c r="K1322">
        <v>1321</v>
      </c>
      <c r="L1322" t="s">
        <v>46</v>
      </c>
      <c r="M1322" t="s">
        <v>176</v>
      </c>
      <c r="N1322" t="s">
        <v>22</v>
      </c>
      <c r="O1322">
        <v>1</v>
      </c>
      <c r="P1322" t="s">
        <v>62</v>
      </c>
      <c r="Q1322" t="str">
        <f t="shared" si="123"/>
        <v/>
      </c>
      <c r="R1322" t="str">
        <f t="shared" si="124"/>
        <v/>
      </c>
      <c r="S1322" t="str">
        <f t="shared" si="125"/>
        <v/>
      </c>
      <c r="T1322" t="s">
        <v>6</v>
      </c>
      <c r="V1322" t="str">
        <f t="shared" si="126"/>
        <v>Shreve,C*pCON</v>
      </c>
      <c r="W1322" t="str">
        <f>IF(T1322&lt;&gt;"multiple",IF(ISERROR(VLOOKUP(SUBSTITUTE(SUBSTITUTE(V1322,"*","~*"),"+","~+"),playerChgs!G$2:H$411,2,FALSE)),"",VLOOKUP(SUBSTITUTE(SUBSTITUTE(V1322,"*","~*"),"+","~+"),playerChgs!G$2:H$411,2,FALSE)),"")</f>
        <v/>
      </c>
      <c r="X1322" t="str">
        <f t="shared" si="127"/>
        <v>Shreve,C*pCON</v>
      </c>
    </row>
    <row r="1323" spans="1:24" x14ac:dyDescent="0.25">
      <c r="A1323" s="7" t="str">
        <f t="shared" si="122"/>
        <v/>
      </c>
      <c r="B1323" s="4" t="str">
        <f>IF(copyYourOldExportHere!G1323="x",IF(copyYourOldExportHere!A1323="","",copyYourOldExportHere!A1323),"")</f>
        <v/>
      </c>
      <c r="C1323" s="4" t="str">
        <f>IF(copyYourOldExportHere!G1323="x",IF(copyYourOldExportHere!B1323="","",copyYourOldExportHere!B1323),"")</f>
        <v/>
      </c>
      <c r="D1323" s="4" t="str">
        <f>IF(copyYourOldExportHere!G1323="x",IF(copyYourOldExportHere!C1323="","",copyYourOldExportHere!C1323),"")</f>
        <v/>
      </c>
      <c r="E1323" s="4" t="str">
        <f>IF(copyYourOldExportHere!G1323="x",IF(copyYourOldExportHere!D1323="","",copyYourOldExportHere!D1323),"")</f>
        <v/>
      </c>
      <c r="F1323" s="4" t="str">
        <f>IF(copyYourOldExportHere!G1323="x",IF(copyYourOldExportHere!E1323="","",copyYourOldExportHere!E1323),"")</f>
        <v/>
      </c>
      <c r="G1323" s="4" t="str">
        <f>IF(copyYourOldExportHere!G1323="x",IF(copyYourOldExportHere!F1323="","",copyYourOldExportHere!F1323),"")</f>
        <v/>
      </c>
      <c r="H1323" s="4" t="str">
        <f>IF(copyYourOldExportHere!G1323="x",IF(copyYourOldExportHere!G1323="","",copyYourOldExportHere!G1323),"")</f>
        <v/>
      </c>
      <c r="I1323" s="4" t="str">
        <f>IF(copyYourOldExportHere!G1323="x",IF(copyYourOldExportHere!H1323="","",copyYourOldExportHere!H1323),"")</f>
        <v/>
      </c>
      <c r="J1323" s="4" t="str">
        <f>IF(copyYourOldExportHere!G1323="x",IF(copyYourOldExportHere!I1323="","",copyYourOldExportHere!I1323),"")</f>
        <v/>
      </c>
      <c r="K1323">
        <v>1322</v>
      </c>
      <c r="L1323" t="s">
        <v>50</v>
      </c>
      <c r="M1323" t="s">
        <v>2028</v>
      </c>
      <c r="N1323" t="s">
        <v>22</v>
      </c>
      <c r="O1323">
        <v>9</v>
      </c>
      <c r="P1323" t="s">
        <v>72</v>
      </c>
      <c r="Q1323" t="str">
        <f t="shared" si="123"/>
        <v/>
      </c>
      <c r="R1323" t="str">
        <f t="shared" si="124"/>
        <v/>
      </c>
      <c r="S1323" t="str">
        <f t="shared" si="125"/>
        <v/>
      </c>
      <c r="T1323" t="s">
        <v>6</v>
      </c>
      <c r="V1323" t="str">
        <f t="shared" si="126"/>
        <v>Shugart,CpBOA</v>
      </c>
      <c r="W1323" t="str">
        <f>IF(T1323&lt;&gt;"multiple",IF(ISERROR(VLOOKUP(SUBSTITUTE(SUBSTITUTE(V1323,"*","~*"),"+","~+"),playerChgs!G$2:H$411,2,FALSE)),"",VLOOKUP(SUBSTITUTE(SUBSTITUTE(V1323,"*","~*"),"+","~+"),playerChgs!G$2:H$411,2,FALSE)),"")</f>
        <v/>
      </c>
      <c r="X1323" t="str">
        <f t="shared" si="127"/>
        <v>Shugart,CpBOA</v>
      </c>
    </row>
    <row r="1324" spans="1:24" x14ac:dyDescent="0.25">
      <c r="A1324" s="7" t="str">
        <f t="shared" si="122"/>
        <v/>
      </c>
      <c r="B1324" s="4" t="str">
        <f>IF(copyYourOldExportHere!G1324="x",IF(copyYourOldExportHere!A1324="","",copyYourOldExportHere!A1324),"")</f>
        <v/>
      </c>
      <c r="C1324" s="4" t="str">
        <f>IF(copyYourOldExportHere!G1324="x",IF(copyYourOldExportHere!B1324="","",copyYourOldExportHere!B1324),"")</f>
        <v/>
      </c>
      <c r="D1324" s="4" t="str">
        <f>IF(copyYourOldExportHere!G1324="x",IF(copyYourOldExportHere!C1324="","",copyYourOldExportHere!C1324),"")</f>
        <v/>
      </c>
      <c r="E1324" s="4" t="str">
        <f>IF(copyYourOldExportHere!G1324="x",IF(copyYourOldExportHere!D1324="","",copyYourOldExportHere!D1324),"")</f>
        <v/>
      </c>
      <c r="F1324" s="4" t="str">
        <f>IF(copyYourOldExportHere!G1324="x",IF(copyYourOldExportHere!E1324="","",copyYourOldExportHere!E1324),"")</f>
        <v/>
      </c>
      <c r="G1324" s="4" t="str">
        <f>IF(copyYourOldExportHere!G1324="x",IF(copyYourOldExportHere!F1324="","",copyYourOldExportHere!F1324),"")</f>
        <v/>
      </c>
      <c r="H1324" s="4" t="str">
        <f>IF(copyYourOldExportHere!G1324="x",IF(copyYourOldExportHere!G1324="","",copyYourOldExportHere!G1324),"")</f>
        <v/>
      </c>
      <c r="I1324" s="4" t="str">
        <f>IF(copyYourOldExportHere!G1324="x",IF(copyYourOldExportHere!H1324="","",copyYourOldExportHere!H1324),"")</f>
        <v/>
      </c>
      <c r="J1324" s="4" t="str">
        <f>IF(copyYourOldExportHere!G1324="x",IF(copyYourOldExportHere!I1324="","",copyYourOldExportHere!I1324),"")</f>
        <v/>
      </c>
      <c r="K1324">
        <v>1323</v>
      </c>
      <c r="L1324" t="s">
        <v>23</v>
      </c>
      <c r="M1324" t="s">
        <v>1166</v>
      </c>
      <c r="N1324" t="s">
        <v>22</v>
      </c>
      <c r="O1324">
        <v>73</v>
      </c>
      <c r="P1324" t="s">
        <v>333</v>
      </c>
      <c r="Q1324" t="str">
        <f t="shared" si="123"/>
        <v/>
      </c>
      <c r="R1324" t="str">
        <f t="shared" si="124"/>
        <v/>
      </c>
      <c r="S1324" t="str">
        <f t="shared" si="125"/>
        <v/>
      </c>
      <c r="V1324" t="str">
        <f t="shared" si="126"/>
        <v>Shuster,J*pCHA</v>
      </c>
      <c r="W1324" t="str">
        <f>IF(T1324&lt;&gt;"multiple",IF(ISERROR(VLOOKUP(SUBSTITUTE(SUBSTITUTE(V1324,"*","~*"),"+","~+"),playerChgs!G$2:H$411,2,FALSE)),"",VLOOKUP(SUBSTITUTE(SUBSTITUTE(V1324,"*","~*"),"+","~+"),playerChgs!G$2:H$411,2,FALSE)),"")</f>
        <v/>
      </c>
      <c r="X1324" t="str">
        <f t="shared" si="127"/>
        <v>Shuster,J*pCHA</v>
      </c>
    </row>
    <row r="1325" spans="1:24" x14ac:dyDescent="0.25">
      <c r="A1325" s="7" t="str">
        <f t="shared" si="122"/>
        <v/>
      </c>
      <c r="B1325" s="4" t="str">
        <f>IF(copyYourOldExportHere!G1325="x",IF(copyYourOldExportHere!A1325="","",copyYourOldExportHere!A1325),"")</f>
        <v/>
      </c>
      <c r="C1325" s="4" t="str">
        <f>IF(copyYourOldExportHere!G1325="x",IF(copyYourOldExportHere!B1325="","",copyYourOldExportHere!B1325),"")</f>
        <v/>
      </c>
      <c r="D1325" s="4" t="str">
        <f>IF(copyYourOldExportHere!G1325="x",IF(copyYourOldExportHere!C1325="","",copyYourOldExportHere!C1325),"")</f>
        <v/>
      </c>
      <c r="E1325" s="4" t="str">
        <f>IF(copyYourOldExportHere!G1325="x",IF(copyYourOldExportHere!D1325="","",copyYourOldExportHere!D1325),"")</f>
        <v/>
      </c>
      <c r="F1325" s="4" t="str">
        <f>IF(copyYourOldExportHere!G1325="x",IF(copyYourOldExportHere!E1325="","",copyYourOldExportHere!E1325),"")</f>
        <v/>
      </c>
      <c r="G1325" s="4" t="str">
        <f>IF(copyYourOldExportHere!G1325="x",IF(copyYourOldExportHere!F1325="","",copyYourOldExportHere!F1325),"")</f>
        <v/>
      </c>
      <c r="H1325" s="4" t="str">
        <f>IF(copyYourOldExportHere!G1325="x",IF(copyYourOldExportHere!G1325="","",copyYourOldExportHere!G1325),"")</f>
        <v/>
      </c>
      <c r="I1325" s="4" t="str">
        <f>IF(copyYourOldExportHere!G1325="x",IF(copyYourOldExportHere!H1325="","",copyYourOldExportHere!H1325),"")</f>
        <v/>
      </c>
      <c r="J1325" s="4" t="str">
        <f>IF(copyYourOldExportHere!G1325="x",IF(copyYourOldExportHere!I1325="","",copyYourOldExportHere!I1325),"")</f>
        <v/>
      </c>
      <c r="K1325">
        <v>1324</v>
      </c>
      <c r="L1325" t="s">
        <v>43</v>
      </c>
      <c r="M1325" t="s">
        <v>905</v>
      </c>
      <c r="N1325" t="s">
        <v>27</v>
      </c>
      <c r="O1325">
        <v>298</v>
      </c>
      <c r="P1325" t="s">
        <v>2029</v>
      </c>
      <c r="Q1325" t="str">
        <f t="shared" si="123"/>
        <v/>
      </c>
      <c r="R1325" t="str">
        <f t="shared" si="124"/>
        <v/>
      </c>
      <c r="S1325" t="str">
        <f t="shared" si="125"/>
        <v/>
      </c>
      <c r="V1325" t="str">
        <f t="shared" si="126"/>
        <v>Siani,M*hSLN</v>
      </c>
      <c r="W1325" t="str">
        <f>IF(T1325&lt;&gt;"multiple",IF(ISERROR(VLOOKUP(SUBSTITUTE(SUBSTITUTE(V1325,"*","~*"),"+","~+"),playerChgs!G$2:H$411,2,FALSE)),"",VLOOKUP(SUBSTITUTE(SUBSTITUTE(V1325,"*","~*"),"+","~+"),playerChgs!G$2:H$411,2,FALSE)),"")</f>
        <v/>
      </c>
      <c r="X1325" t="str">
        <f t="shared" si="127"/>
        <v>Siani,M*hSLN</v>
      </c>
    </row>
    <row r="1326" spans="1:24" x14ac:dyDescent="0.25">
      <c r="A1326" s="7" t="str">
        <f t="shared" si="122"/>
        <v/>
      </c>
      <c r="B1326" s="4" t="str">
        <f>IF(copyYourOldExportHere!G1326="x",IF(copyYourOldExportHere!A1326="","",copyYourOldExportHere!A1326),"")</f>
        <v/>
      </c>
      <c r="C1326" s="4" t="str">
        <f>IF(copyYourOldExportHere!G1326="x",IF(copyYourOldExportHere!B1326="","",copyYourOldExportHere!B1326),"")</f>
        <v/>
      </c>
      <c r="D1326" s="4" t="str">
        <f>IF(copyYourOldExportHere!G1326="x",IF(copyYourOldExportHere!C1326="","",copyYourOldExportHere!C1326),"")</f>
        <v/>
      </c>
      <c r="E1326" s="4" t="str">
        <f>IF(copyYourOldExportHere!G1326="x",IF(copyYourOldExportHere!D1326="","",copyYourOldExportHere!D1326),"")</f>
        <v/>
      </c>
      <c r="F1326" s="4" t="str">
        <f>IF(copyYourOldExportHere!G1326="x",IF(copyYourOldExportHere!E1326="","",copyYourOldExportHere!E1326),"")</f>
        <v/>
      </c>
      <c r="G1326" s="4" t="str">
        <f>IF(copyYourOldExportHere!G1326="x",IF(copyYourOldExportHere!F1326="","",copyYourOldExportHere!F1326),"")</f>
        <v/>
      </c>
      <c r="H1326" s="4" t="str">
        <f>IF(copyYourOldExportHere!G1326="x",IF(copyYourOldExportHere!G1326="","",copyYourOldExportHere!G1326),"")</f>
        <v/>
      </c>
      <c r="I1326" s="4" t="str">
        <f>IF(copyYourOldExportHere!G1326="x",IF(copyYourOldExportHere!H1326="","",copyYourOldExportHere!H1326),"")</f>
        <v/>
      </c>
      <c r="J1326" s="4" t="str">
        <f>IF(copyYourOldExportHere!G1326="x",IF(copyYourOldExportHere!I1326="","",copyYourOldExportHere!I1326),"")</f>
        <v/>
      </c>
      <c r="K1326">
        <v>1325</v>
      </c>
      <c r="L1326" t="s">
        <v>51</v>
      </c>
      <c r="M1326" t="s">
        <v>906</v>
      </c>
      <c r="N1326" t="s">
        <v>22</v>
      </c>
      <c r="O1326">
        <v>8</v>
      </c>
      <c r="P1326" t="s">
        <v>339</v>
      </c>
      <c r="Q1326" t="str">
        <f t="shared" si="123"/>
        <v/>
      </c>
      <c r="R1326" t="str">
        <f t="shared" si="124"/>
        <v/>
      </c>
      <c r="S1326" t="str">
        <f t="shared" si="125"/>
        <v/>
      </c>
      <c r="T1326" t="s">
        <v>6</v>
      </c>
      <c r="V1326" t="str">
        <f t="shared" si="126"/>
        <v>Silseth,CpLAA</v>
      </c>
      <c r="W1326" t="str">
        <f>IF(T1326&lt;&gt;"multiple",IF(ISERROR(VLOOKUP(SUBSTITUTE(SUBSTITUTE(V1326,"*","~*"),"+","~+"),playerChgs!G$2:H$411,2,FALSE)),"",VLOOKUP(SUBSTITUTE(SUBSTITUTE(V1326,"*","~*"),"+","~+"),playerChgs!G$2:H$411,2,FALSE)),"")</f>
        <v/>
      </c>
      <c r="X1326" t="str">
        <f t="shared" si="127"/>
        <v>Silseth,CpLAA</v>
      </c>
    </row>
    <row r="1327" spans="1:24" x14ac:dyDescent="0.25">
      <c r="A1327" s="7" t="str">
        <f t="shared" si="122"/>
        <v/>
      </c>
      <c r="B1327" s="4" t="str">
        <f>IF(copyYourOldExportHere!G1327="x",IF(copyYourOldExportHere!A1327="","",copyYourOldExportHere!A1327),"")</f>
        <v/>
      </c>
      <c r="C1327" s="4" t="str">
        <f>IF(copyYourOldExportHere!G1327="x",IF(copyYourOldExportHere!B1327="","",copyYourOldExportHere!B1327),"")</f>
        <v/>
      </c>
      <c r="D1327" s="4" t="str">
        <f>IF(copyYourOldExportHere!G1327="x",IF(copyYourOldExportHere!C1327="","",copyYourOldExportHere!C1327),"")</f>
        <v/>
      </c>
      <c r="E1327" s="4" t="str">
        <f>IF(copyYourOldExportHere!G1327="x",IF(copyYourOldExportHere!D1327="","",copyYourOldExportHere!D1327),"")</f>
        <v/>
      </c>
      <c r="F1327" s="4" t="str">
        <f>IF(copyYourOldExportHere!G1327="x",IF(copyYourOldExportHere!E1327="","",copyYourOldExportHere!E1327),"")</f>
        <v/>
      </c>
      <c r="G1327" s="4" t="str">
        <f>IF(copyYourOldExportHere!G1327="x",IF(copyYourOldExportHere!F1327="","",copyYourOldExportHere!F1327),"")</f>
        <v/>
      </c>
      <c r="H1327" s="4" t="str">
        <f>IF(copyYourOldExportHere!G1327="x",IF(copyYourOldExportHere!G1327="","",copyYourOldExportHere!G1327),"")</f>
        <v/>
      </c>
      <c r="I1327" s="4" t="str">
        <f>IF(copyYourOldExportHere!G1327="x",IF(copyYourOldExportHere!H1327="","",copyYourOldExportHere!H1327),"")</f>
        <v/>
      </c>
      <c r="J1327" s="4" t="str">
        <f>IF(copyYourOldExportHere!G1327="x",IF(copyYourOldExportHere!I1327="","",copyYourOldExportHere!I1327),"")</f>
        <v/>
      </c>
      <c r="K1327">
        <v>1326</v>
      </c>
      <c r="L1327" t="s">
        <v>50</v>
      </c>
      <c r="M1327" t="s">
        <v>308</v>
      </c>
      <c r="N1327" t="s">
        <v>22</v>
      </c>
      <c r="O1327">
        <v>49</v>
      </c>
      <c r="P1327" t="s">
        <v>66</v>
      </c>
      <c r="Q1327" t="str">
        <f t="shared" si="123"/>
        <v/>
      </c>
      <c r="R1327" t="str">
        <f t="shared" si="124"/>
        <v/>
      </c>
      <c r="S1327" t="str">
        <f t="shared" si="125"/>
        <v/>
      </c>
      <c r="V1327" t="str">
        <f t="shared" si="126"/>
        <v>Sims,LpBOA</v>
      </c>
      <c r="W1327" t="str">
        <f>IF(T1327&lt;&gt;"multiple",IF(ISERROR(VLOOKUP(SUBSTITUTE(SUBSTITUTE(V1327,"*","~*"),"+","~+"),playerChgs!G$2:H$411,2,FALSE)),"",VLOOKUP(SUBSTITUTE(SUBSTITUTE(V1327,"*","~*"),"+","~+"),playerChgs!G$2:H$411,2,FALSE)),"")</f>
        <v/>
      </c>
      <c r="X1327" t="str">
        <f t="shared" si="127"/>
        <v>Sims,LpBOA</v>
      </c>
    </row>
    <row r="1328" spans="1:24" x14ac:dyDescent="0.25">
      <c r="A1328" s="7" t="str">
        <f t="shared" si="122"/>
        <v/>
      </c>
      <c r="B1328" s="4" t="str">
        <f>IF(copyYourOldExportHere!G1328="x",IF(copyYourOldExportHere!A1328="","",copyYourOldExportHere!A1328),"")</f>
        <v/>
      </c>
      <c r="C1328" s="4" t="str">
        <f>IF(copyYourOldExportHere!G1328="x",IF(copyYourOldExportHere!B1328="","",copyYourOldExportHere!B1328),"")</f>
        <v/>
      </c>
      <c r="D1328" s="4" t="str">
        <f>IF(copyYourOldExportHere!G1328="x",IF(copyYourOldExportHere!C1328="","",copyYourOldExportHere!C1328),"")</f>
        <v/>
      </c>
      <c r="E1328" s="4" t="str">
        <f>IF(copyYourOldExportHere!G1328="x",IF(copyYourOldExportHere!D1328="","",copyYourOldExportHere!D1328),"")</f>
        <v/>
      </c>
      <c r="F1328" s="4" t="str">
        <f>IF(copyYourOldExportHere!G1328="x",IF(copyYourOldExportHere!E1328="","",copyYourOldExportHere!E1328),"")</f>
        <v/>
      </c>
      <c r="G1328" s="4" t="str">
        <f>IF(copyYourOldExportHere!G1328="x",IF(copyYourOldExportHere!F1328="","",copyYourOldExportHere!F1328),"")</f>
        <v/>
      </c>
      <c r="H1328" s="4" t="str">
        <f>IF(copyYourOldExportHere!G1328="x",IF(copyYourOldExportHere!G1328="","",copyYourOldExportHere!G1328),"")</f>
        <v/>
      </c>
      <c r="I1328" s="4" t="str">
        <f>IF(copyYourOldExportHere!G1328="x",IF(copyYourOldExportHere!H1328="","",copyYourOldExportHere!H1328),"")</f>
        <v/>
      </c>
      <c r="J1328" s="4" t="str">
        <f>IF(copyYourOldExportHere!G1328="x",IF(copyYourOldExportHere!I1328="","",copyYourOldExportHere!I1328),"")</f>
        <v/>
      </c>
      <c r="K1328">
        <v>1327</v>
      </c>
      <c r="L1328" t="s">
        <v>34</v>
      </c>
      <c r="M1328" t="s">
        <v>308</v>
      </c>
      <c r="N1328" t="s">
        <v>22</v>
      </c>
      <c r="O1328">
        <v>35</v>
      </c>
      <c r="P1328" t="s">
        <v>66</v>
      </c>
      <c r="Q1328" t="str">
        <f t="shared" si="123"/>
        <v/>
      </c>
      <c r="R1328" t="str">
        <f t="shared" si="124"/>
        <v/>
      </c>
      <c r="S1328" t="str">
        <f t="shared" si="125"/>
        <v/>
      </c>
      <c r="T1328" t="s">
        <v>7</v>
      </c>
      <c r="V1328" t="str">
        <f t="shared" si="126"/>
        <v>Sims,LpCIN</v>
      </c>
      <c r="W1328" t="str">
        <f>IF(T1328&lt;&gt;"multiple",IF(ISERROR(VLOOKUP(SUBSTITUTE(SUBSTITUTE(V1328,"*","~*"),"+","~+"),playerChgs!G$2:H$411,2,FALSE)),"",VLOOKUP(SUBSTITUTE(SUBSTITUTE(V1328,"*","~*"),"+","~+"),playerChgs!G$2:H$411,2,FALSE)),"")</f>
        <v/>
      </c>
      <c r="X1328" t="str">
        <f t="shared" si="127"/>
        <v>Sims,LpCIN</v>
      </c>
    </row>
    <row r="1329" spans="1:24" x14ac:dyDescent="0.25">
      <c r="A1329" s="7" t="str">
        <f t="shared" si="122"/>
        <v/>
      </c>
      <c r="B1329" s="4" t="str">
        <f>IF(copyYourOldExportHere!G1329="x",IF(copyYourOldExportHere!A1329="","",copyYourOldExportHere!A1329),"")</f>
        <v/>
      </c>
      <c r="C1329" s="4" t="str">
        <f>IF(copyYourOldExportHere!G1329="x",IF(copyYourOldExportHere!B1329="","",copyYourOldExportHere!B1329),"")</f>
        <v/>
      </c>
      <c r="D1329" s="4" t="str">
        <f>IF(copyYourOldExportHere!G1329="x",IF(copyYourOldExportHere!C1329="","",copyYourOldExportHere!C1329),"")</f>
        <v/>
      </c>
      <c r="E1329" s="4" t="str">
        <f>IF(copyYourOldExportHere!G1329="x",IF(copyYourOldExportHere!D1329="","",copyYourOldExportHere!D1329),"")</f>
        <v/>
      </c>
      <c r="F1329" s="4" t="str">
        <f>IF(copyYourOldExportHere!G1329="x",IF(copyYourOldExportHere!E1329="","",copyYourOldExportHere!E1329),"")</f>
        <v/>
      </c>
      <c r="G1329" s="4" t="str">
        <f>IF(copyYourOldExportHere!G1329="x",IF(copyYourOldExportHere!F1329="","",copyYourOldExportHere!F1329),"")</f>
        <v/>
      </c>
      <c r="H1329" s="4" t="str">
        <f>IF(copyYourOldExportHere!G1329="x",IF(copyYourOldExportHere!G1329="","",copyYourOldExportHere!G1329),"")</f>
        <v/>
      </c>
      <c r="I1329" s="4" t="str">
        <f>IF(copyYourOldExportHere!G1329="x",IF(copyYourOldExportHere!H1329="","",copyYourOldExportHere!H1329),"")</f>
        <v/>
      </c>
      <c r="J1329" s="4" t="str">
        <f>IF(copyYourOldExportHere!G1329="x",IF(copyYourOldExportHere!I1329="","",copyYourOldExportHere!I1329),"")</f>
        <v/>
      </c>
      <c r="K1329">
        <v>1328</v>
      </c>
      <c r="L1329" t="s">
        <v>50</v>
      </c>
      <c r="M1329" t="s">
        <v>308</v>
      </c>
      <c r="N1329" t="s">
        <v>22</v>
      </c>
      <c r="O1329">
        <v>14</v>
      </c>
      <c r="P1329" t="s">
        <v>62</v>
      </c>
      <c r="Q1329" t="str">
        <f t="shared" si="123"/>
        <v/>
      </c>
      <c r="R1329" t="str">
        <f t="shared" si="124"/>
        <v/>
      </c>
      <c r="S1329" t="str">
        <f t="shared" si="125"/>
        <v/>
      </c>
      <c r="T1329" t="s">
        <v>7</v>
      </c>
      <c r="V1329" t="str">
        <f t="shared" si="126"/>
        <v>Sims,LpBOA</v>
      </c>
      <c r="W1329" t="str">
        <f>IF(T1329&lt;&gt;"multiple",IF(ISERROR(VLOOKUP(SUBSTITUTE(SUBSTITUTE(V1329,"*","~*"),"+","~+"),playerChgs!G$2:H$411,2,FALSE)),"",VLOOKUP(SUBSTITUTE(SUBSTITUTE(V1329,"*","~*"),"+","~+"),playerChgs!G$2:H$411,2,FALSE)),"")</f>
        <v/>
      </c>
      <c r="X1329" t="str">
        <f t="shared" si="127"/>
        <v>Sims,LpBOA</v>
      </c>
    </row>
    <row r="1330" spans="1:24" x14ac:dyDescent="0.25">
      <c r="A1330" s="7" t="str">
        <f t="shared" si="122"/>
        <v/>
      </c>
      <c r="B1330" s="4" t="str">
        <f>IF(copyYourOldExportHere!G1330="x",IF(copyYourOldExportHere!A1330="","",copyYourOldExportHere!A1330),"")</f>
        <v/>
      </c>
      <c r="C1330" s="4" t="str">
        <f>IF(copyYourOldExportHere!G1330="x",IF(copyYourOldExportHere!B1330="","",copyYourOldExportHere!B1330),"")</f>
        <v/>
      </c>
      <c r="D1330" s="4" t="str">
        <f>IF(copyYourOldExportHere!G1330="x",IF(copyYourOldExportHere!C1330="","",copyYourOldExportHere!C1330),"")</f>
        <v/>
      </c>
      <c r="E1330" s="4" t="str">
        <f>IF(copyYourOldExportHere!G1330="x",IF(copyYourOldExportHere!D1330="","",copyYourOldExportHere!D1330),"")</f>
        <v/>
      </c>
      <c r="F1330" s="4" t="str">
        <f>IF(copyYourOldExportHere!G1330="x",IF(copyYourOldExportHere!E1330="","",copyYourOldExportHere!E1330),"")</f>
        <v/>
      </c>
      <c r="G1330" s="4" t="str">
        <f>IF(copyYourOldExportHere!G1330="x",IF(copyYourOldExportHere!F1330="","",copyYourOldExportHere!F1330),"")</f>
        <v/>
      </c>
      <c r="H1330" s="4" t="str">
        <f>IF(copyYourOldExportHere!G1330="x",IF(copyYourOldExportHere!G1330="","",copyYourOldExportHere!G1330),"")</f>
        <v/>
      </c>
      <c r="I1330" s="4" t="str">
        <f>IF(copyYourOldExportHere!G1330="x",IF(copyYourOldExportHere!H1330="","",copyYourOldExportHere!H1330),"")</f>
        <v/>
      </c>
      <c r="J1330" s="4" t="str">
        <f>IF(copyYourOldExportHere!G1330="x",IF(copyYourOldExportHere!I1330="","",copyYourOldExportHere!I1330),"")</f>
        <v/>
      </c>
      <c r="K1330">
        <v>1329</v>
      </c>
      <c r="L1330" t="s">
        <v>37</v>
      </c>
      <c r="M1330" t="s">
        <v>578</v>
      </c>
      <c r="N1330" t="s">
        <v>22</v>
      </c>
      <c r="O1330">
        <v>180</v>
      </c>
      <c r="P1330" t="s">
        <v>69</v>
      </c>
      <c r="Q1330" t="str">
        <f t="shared" si="123"/>
        <v/>
      </c>
      <c r="R1330" t="str">
        <f t="shared" si="124"/>
        <v/>
      </c>
      <c r="S1330" t="str">
        <f t="shared" si="125"/>
        <v/>
      </c>
      <c r="V1330" t="str">
        <f t="shared" si="126"/>
        <v>Singer,BpKCA</v>
      </c>
      <c r="W1330" t="str">
        <f>IF(T1330&lt;&gt;"multiple",IF(ISERROR(VLOOKUP(SUBSTITUTE(SUBSTITUTE(V1330,"*","~*"),"+","~+"),playerChgs!G$2:H$411,2,FALSE)),"",VLOOKUP(SUBSTITUTE(SUBSTITUTE(V1330,"*","~*"),"+","~+"),playerChgs!G$2:H$411,2,FALSE)),"")</f>
        <v/>
      </c>
      <c r="X1330" t="str">
        <f t="shared" si="127"/>
        <v>Singer,BpKCA</v>
      </c>
    </row>
    <row r="1331" spans="1:24" x14ac:dyDescent="0.25">
      <c r="A1331" s="7" t="str">
        <f t="shared" si="122"/>
        <v/>
      </c>
      <c r="B1331" s="4" t="str">
        <f>IF(copyYourOldExportHere!G1331="x",IF(copyYourOldExportHere!A1331="","",copyYourOldExportHere!A1331),"")</f>
        <v/>
      </c>
      <c r="C1331" s="4" t="str">
        <f>IF(copyYourOldExportHere!G1331="x",IF(copyYourOldExportHere!B1331="","",copyYourOldExportHere!B1331),"")</f>
        <v/>
      </c>
      <c r="D1331" s="4" t="str">
        <f>IF(copyYourOldExportHere!G1331="x",IF(copyYourOldExportHere!C1331="","",copyYourOldExportHere!C1331),"")</f>
        <v/>
      </c>
      <c r="E1331" s="4" t="str">
        <f>IF(copyYourOldExportHere!G1331="x",IF(copyYourOldExportHere!D1331="","",copyYourOldExportHere!D1331),"")</f>
        <v/>
      </c>
      <c r="F1331" s="4" t="str">
        <f>IF(copyYourOldExportHere!G1331="x",IF(copyYourOldExportHere!E1331="","",copyYourOldExportHere!E1331),"")</f>
        <v/>
      </c>
      <c r="G1331" s="4" t="str">
        <f>IF(copyYourOldExportHere!G1331="x",IF(copyYourOldExportHere!F1331="","",copyYourOldExportHere!F1331),"")</f>
        <v/>
      </c>
      <c r="H1331" s="4" t="str">
        <f>IF(copyYourOldExportHere!G1331="x",IF(copyYourOldExportHere!G1331="","",copyYourOldExportHere!G1331),"")</f>
        <v/>
      </c>
      <c r="I1331" s="4" t="str">
        <f>IF(copyYourOldExportHere!G1331="x",IF(copyYourOldExportHere!H1331="","",copyYourOldExportHere!H1331),"")</f>
        <v/>
      </c>
      <c r="J1331" s="4" t="str">
        <f>IF(copyYourOldExportHere!G1331="x",IF(copyYourOldExportHere!I1331="","",copyYourOldExportHere!I1331),"")</f>
        <v/>
      </c>
      <c r="K1331">
        <v>1330</v>
      </c>
      <c r="L1331" t="s">
        <v>118</v>
      </c>
      <c r="M1331" t="s">
        <v>1168</v>
      </c>
      <c r="N1331" t="s">
        <v>27</v>
      </c>
      <c r="O1331">
        <v>355</v>
      </c>
      <c r="P1331" t="s">
        <v>2030</v>
      </c>
      <c r="Q1331" t="str">
        <f t="shared" si="123"/>
        <v/>
      </c>
      <c r="R1331" t="str">
        <f t="shared" si="124"/>
        <v/>
      </c>
      <c r="S1331" t="str">
        <f t="shared" si="125"/>
        <v/>
      </c>
      <c r="V1331" t="str">
        <f t="shared" si="126"/>
        <v>Singleton,J*hHOA</v>
      </c>
      <c r="W1331" t="str">
        <f>IF(T1331&lt;&gt;"multiple",IF(ISERROR(VLOOKUP(SUBSTITUTE(SUBSTITUTE(V1331,"*","~*"),"+","~+"),playerChgs!G$2:H$411,2,FALSE)),"",VLOOKUP(SUBSTITUTE(SUBSTITUTE(V1331,"*","~*"),"+","~+"),playerChgs!G$2:H$411,2,FALSE)),"")</f>
        <v/>
      </c>
      <c r="X1331" t="str">
        <f t="shared" si="127"/>
        <v>Singleton,J*hHOA</v>
      </c>
    </row>
    <row r="1332" spans="1:24" x14ac:dyDescent="0.25">
      <c r="A1332" s="7" t="str">
        <f t="shared" si="122"/>
        <v/>
      </c>
      <c r="B1332" s="4" t="str">
        <f>IF(copyYourOldExportHere!G1332="x",IF(copyYourOldExportHere!A1332="","",copyYourOldExportHere!A1332),"")</f>
        <v/>
      </c>
      <c r="C1332" s="4" t="str">
        <f>IF(copyYourOldExportHere!G1332="x",IF(copyYourOldExportHere!B1332="","",copyYourOldExportHere!B1332),"")</f>
        <v/>
      </c>
      <c r="D1332" s="4" t="str">
        <f>IF(copyYourOldExportHere!G1332="x",IF(copyYourOldExportHere!C1332="","",copyYourOldExportHere!C1332),"")</f>
        <v/>
      </c>
      <c r="E1332" s="4" t="str">
        <f>IF(copyYourOldExportHere!G1332="x",IF(copyYourOldExportHere!D1332="","",copyYourOldExportHere!D1332),"")</f>
        <v/>
      </c>
      <c r="F1332" s="4" t="str">
        <f>IF(copyYourOldExportHere!G1332="x",IF(copyYourOldExportHere!E1332="","",copyYourOldExportHere!E1332),"")</f>
        <v/>
      </c>
      <c r="G1332" s="4" t="str">
        <f>IF(copyYourOldExportHere!G1332="x",IF(copyYourOldExportHere!F1332="","",copyYourOldExportHere!F1332),"")</f>
        <v/>
      </c>
      <c r="H1332" s="4" t="str">
        <f>IF(copyYourOldExportHere!G1332="x",IF(copyYourOldExportHere!G1332="","",copyYourOldExportHere!G1332),"")</f>
        <v/>
      </c>
      <c r="I1332" s="4" t="str">
        <f>IF(copyYourOldExportHere!G1332="x",IF(copyYourOldExportHere!H1332="","",copyYourOldExportHere!H1332),"")</f>
        <v/>
      </c>
      <c r="J1332" s="4" t="str">
        <f>IF(copyYourOldExportHere!G1332="x",IF(copyYourOldExportHere!I1332="","",copyYourOldExportHere!I1332),"")</f>
        <v/>
      </c>
      <c r="K1332">
        <v>1331</v>
      </c>
      <c r="L1332" t="s">
        <v>47</v>
      </c>
      <c r="M1332" t="s">
        <v>715</v>
      </c>
      <c r="N1332" t="s">
        <v>27</v>
      </c>
      <c r="O1332">
        <v>402</v>
      </c>
      <c r="P1332" t="s">
        <v>2031</v>
      </c>
      <c r="Q1332" t="str">
        <f t="shared" si="123"/>
        <v/>
      </c>
      <c r="R1332" t="str">
        <f t="shared" si="124"/>
        <v/>
      </c>
      <c r="S1332" t="str">
        <f t="shared" si="125"/>
        <v/>
      </c>
      <c r="V1332" t="str">
        <f t="shared" si="126"/>
        <v>Siri,JhTBA</v>
      </c>
      <c r="W1332" t="str">
        <f>IF(T1332&lt;&gt;"multiple",IF(ISERROR(VLOOKUP(SUBSTITUTE(SUBSTITUTE(V1332,"*","~*"),"+","~+"),playerChgs!G$2:H$411,2,FALSE)),"",VLOOKUP(SUBSTITUTE(SUBSTITUTE(V1332,"*","~*"),"+","~+"),playerChgs!G$2:H$411,2,FALSE)),"")</f>
        <v/>
      </c>
      <c r="X1332" t="str">
        <f t="shared" si="127"/>
        <v>Siri,JhTBA</v>
      </c>
    </row>
    <row r="1333" spans="1:24" x14ac:dyDescent="0.25">
      <c r="A1333" s="7" t="str">
        <f t="shared" si="122"/>
        <v/>
      </c>
      <c r="B1333" s="4" t="str">
        <f>IF(copyYourOldExportHere!G1333="x",IF(copyYourOldExportHere!A1333="","",copyYourOldExportHere!A1333),"")</f>
        <v/>
      </c>
      <c r="C1333" s="4" t="str">
        <f>IF(copyYourOldExportHere!G1333="x",IF(copyYourOldExportHere!B1333="","",copyYourOldExportHere!B1333),"")</f>
        <v/>
      </c>
      <c r="D1333" s="4" t="str">
        <f>IF(copyYourOldExportHere!G1333="x",IF(copyYourOldExportHere!C1333="","",copyYourOldExportHere!C1333),"")</f>
        <v/>
      </c>
      <c r="E1333" s="4" t="str">
        <f>IF(copyYourOldExportHere!G1333="x",IF(copyYourOldExportHere!D1333="","",copyYourOldExportHere!D1333),"")</f>
        <v/>
      </c>
      <c r="F1333" s="4" t="str">
        <f>IF(copyYourOldExportHere!G1333="x",IF(copyYourOldExportHere!E1333="","",copyYourOldExportHere!E1333),"")</f>
        <v/>
      </c>
      <c r="G1333" s="4" t="str">
        <f>IF(copyYourOldExportHere!G1333="x",IF(copyYourOldExportHere!F1333="","",copyYourOldExportHere!F1333),"")</f>
        <v/>
      </c>
      <c r="H1333" s="4" t="str">
        <f>IF(copyYourOldExportHere!G1333="x",IF(copyYourOldExportHere!G1333="","",copyYourOldExportHere!G1333),"")</f>
        <v/>
      </c>
      <c r="I1333" s="4" t="str">
        <f>IF(copyYourOldExportHere!G1333="x",IF(copyYourOldExportHere!H1333="","",copyYourOldExportHere!H1333),"")</f>
        <v/>
      </c>
      <c r="J1333" s="4" t="str">
        <f>IF(copyYourOldExportHere!G1333="x",IF(copyYourOldExportHere!I1333="","",copyYourOldExportHere!I1333),"")</f>
        <v/>
      </c>
      <c r="K1333">
        <v>1332</v>
      </c>
      <c r="L1333" t="s">
        <v>32</v>
      </c>
      <c r="M1333" t="s">
        <v>2032</v>
      </c>
      <c r="N1333" t="s">
        <v>22</v>
      </c>
      <c r="O1333">
        <v>133</v>
      </c>
      <c r="P1333" t="s">
        <v>67</v>
      </c>
      <c r="Q1333" t="str">
        <f t="shared" si="123"/>
        <v/>
      </c>
      <c r="R1333" t="str">
        <f t="shared" si="124"/>
        <v/>
      </c>
      <c r="S1333" t="str">
        <f t="shared" si="125"/>
        <v/>
      </c>
      <c r="V1333" t="str">
        <f t="shared" si="126"/>
        <v>Skenes,PpPIN</v>
      </c>
      <c r="W1333" t="str">
        <f>IF(T1333&lt;&gt;"multiple",IF(ISERROR(VLOOKUP(SUBSTITUTE(SUBSTITUTE(V1333,"*","~*"),"+","~+"),playerChgs!G$2:H$411,2,FALSE)),"",VLOOKUP(SUBSTITUTE(SUBSTITUTE(V1333,"*","~*"),"+","~+"),playerChgs!G$2:H$411,2,FALSE)),"")</f>
        <v/>
      </c>
      <c r="X1333" t="str">
        <f t="shared" si="127"/>
        <v>Skenes,PpPIN</v>
      </c>
    </row>
    <row r="1334" spans="1:24" x14ac:dyDescent="0.25">
      <c r="A1334" s="7" t="str">
        <f t="shared" si="122"/>
        <v/>
      </c>
      <c r="B1334" s="4" t="str">
        <f>IF(copyYourOldExportHere!G1334="x",IF(copyYourOldExportHere!A1334="","",copyYourOldExportHere!A1334),"")</f>
        <v/>
      </c>
      <c r="C1334" s="4" t="str">
        <f>IF(copyYourOldExportHere!G1334="x",IF(copyYourOldExportHere!B1334="","",copyYourOldExportHere!B1334),"")</f>
        <v/>
      </c>
      <c r="D1334" s="4" t="str">
        <f>IF(copyYourOldExportHere!G1334="x",IF(copyYourOldExportHere!C1334="","",copyYourOldExportHere!C1334),"")</f>
        <v/>
      </c>
      <c r="E1334" s="4" t="str">
        <f>IF(copyYourOldExportHere!G1334="x",IF(copyYourOldExportHere!D1334="","",copyYourOldExportHere!D1334),"")</f>
        <v/>
      </c>
      <c r="F1334" s="4" t="str">
        <f>IF(copyYourOldExportHere!G1334="x",IF(copyYourOldExportHere!E1334="","",copyYourOldExportHere!E1334),"")</f>
        <v/>
      </c>
      <c r="G1334" s="4" t="str">
        <f>IF(copyYourOldExportHere!G1334="x",IF(copyYourOldExportHere!F1334="","",copyYourOldExportHere!F1334),"")</f>
        <v/>
      </c>
      <c r="H1334" s="4" t="str">
        <f>IF(copyYourOldExportHere!G1334="x",IF(copyYourOldExportHere!G1334="","",copyYourOldExportHere!G1334),"")</f>
        <v/>
      </c>
      <c r="I1334" s="4" t="str">
        <f>IF(copyYourOldExportHere!G1334="x",IF(copyYourOldExportHere!H1334="","",copyYourOldExportHere!H1334),"")</f>
        <v/>
      </c>
      <c r="J1334" s="4" t="str">
        <f>IF(copyYourOldExportHere!G1334="x",IF(copyYourOldExportHere!I1334="","",copyYourOldExportHere!I1334),"")</f>
        <v/>
      </c>
      <c r="K1334">
        <v>1333</v>
      </c>
      <c r="L1334" t="s">
        <v>48</v>
      </c>
      <c r="M1334" t="s">
        <v>579</v>
      </c>
      <c r="N1334" t="s">
        <v>22</v>
      </c>
      <c r="O1334">
        <v>192</v>
      </c>
      <c r="P1334" t="s">
        <v>67</v>
      </c>
      <c r="Q1334" t="str">
        <f t="shared" si="123"/>
        <v/>
      </c>
      <c r="R1334" t="str">
        <f t="shared" si="124"/>
        <v/>
      </c>
      <c r="S1334" t="str">
        <f t="shared" si="125"/>
        <v/>
      </c>
      <c r="V1334" t="str">
        <f t="shared" si="126"/>
        <v>Skubal,T*pDEA</v>
      </c>
      <c r="W1334" t="str">
        <f>IF(T1334&lt;&gt;"multiple",IF(ISERROR(VLOOKUP(SUBSTITUTE(SUBSTITUTE(V1334,"*","~*"),"+","~+"),playerChgs!G$2:H$411,2,FALSE)),"",VLOOKUP(SUBSTITUTE(SUBSTITUTE(V1334,"*","~*"),"+","~+"),playerChgs!G$2:H$411,2,FALSE)),"")</f>
        <v/>
      </c>
      <c r="X1334" t="str">
        <f t="shared" si="127"/>
        <v>Skubal,T*pDEA</v>
      </c>
    </row>
    <row r="1335" spans="1:24" x14ac:dyDescent="0.25">
      <c r="A1335" s="7" t="str">
        <f t="shared" si="122"/>
        <v/>
      </c>
      <c r="B1335" s="4" t="str">
        <f>IF(copyYourOldExportHere!G1335="x",IF(copyYourOldExportHere!A1335="","",copyYourOldExportHere!A1335),"")</f>
        <v/>
      </c>
      <c r="C1335" s="4" t="str">
        <f>IF(copyYourOldExportHere!G1335="x",IF(copyYourOldExportHere!B1335="","",copyYourOldExportHere!B1335),"")</f>
        <v/>
      </c>
      <c r="D1335" s="4" t="str">
        <f>IF(copyYourOldExportHere!G1335="x",IF(copyYourOldExportHere!C1335="","",copyYourOldExportHere!C1335),"")</f>
        <v/>
      </c>
      <c r="E1335" s="4" t="str">
        <f>IF(copyYourOldExportHere!G1335="x",IF(copyYourOldExportHere!D1335="","",copyYourOldExportHere!D1335),"")</f>
        <v/>
      </c>
      <c r="F1335" s="4" t="str">
        <f>IF(copyYourOldExportHere!G1335="x",IF(copyYourOldExportHere!E1335="","",copyYourOldExportHere!E1335),"")</f>
        <v/>
      </c>
      <c r="G1335" s="4" t="str">
        <f>IF(copyYourOldExportHere!G1335="x",IF(copyYourOldExportHere!F1335="","",copyYourOldExportHere!F1335),"")</f>
        <v/>
      </c>
      <c r="H1335" s="4" t="str">
        <f>IF(copyYourOldExportHere!G1335="x",IF(copyYourOldExportHere!G1335="","",copyYourOldExportHere!G1335),"")</f>
        <v/>
      </c>
      <c r="I1335" s="4" t="str">
        <f>IF(copyYourOldExportHere!G1335="x",IF(copyYourOldExportHere!H1335="","",copyYourOldExportHere!H1335),"")</f>
        <v/>
      </c>
      <c r="J1335" s="4" t="str">
        <f>IF(copyYourOldExportHere!G1335="x",IF(copyYourOldExportHere!I1335="","",copyYourOldExportHere!I1335),"")</f>
        <v/>
      </c>
      <c r="K1335">
        <v>1334</v>
      </c>
      <c r="L1335" t="s">
        <v>50</v>
      </c>
      <c r="M1335" t="s">
        <v>2033</v>
      </c>
      <c r="N1335" t="s">
        <v>22</v>
      </c>
      <c r="O1335">
        <v>55</v>
      </c>
      <c r="P1335" t="s">
        <v>70</v>
      </c>
      <c r="Q1335" t="str">
        <f t="shared" si="123"/>
        <v/>
      </c>
      <c r="R1335" t="str">
        <f t="shared" si="124"/>
        <v/>
      </c>
      <c r="S1335" t="str">
        <f t="shared" si="125"/>
        <v/>
      </c>
      <c r="V1335" t="str">
        <f t="shared" si="126"/>
        <v>Slaten,JpBOA</v>
      </c>
      <c r="W1335" t="str">
        <f>IF(T1335&lt;&gt;"multiple",IF(ISERROR(VLOOKUP(SUBSTITUTE(SUBSTITUTE(V1335,"*","~*"),"+","~+"),playerChgs!G$2:H$411,2,FALSE)),"",VLOOKUP(SUBSTITUTE(SUBSTITUTE(V1335,"*","~*"),"+","~+"),playerChgs!G$2:H$411,2,FALSE)),"")</f>
        <v/>
      </c>
      <c r="X1335" t="str">
        <f t="shared" si="127"/>
        <v>Slaten,JpBOA</v>
      </c>
    </row>
    <row r="1336" spans="1:24" x14ac:dyDescent="0.25">
      <c r="A1336" s="7" t="str">
        <f t="shared" si="122"/>
        <v/>
      </c>
      <c r="B1336" s="4" t="str">
        <f>IF(copyYourOldExportHere!G1336="x",IF(copyYourOldExportHere!A1336="","",copyYourOldExportHere!A1336),"")</f>
        <v/>
      </c>
      <c r="C1336" s="4" t="str">
        <f>IF(copyYourOldExportHere!G1336="x",IF(copyYourOldExportHere!B1336="","",copyYourOldExportHere!B1336),"")</f>
        <v/>
      </c>
      <c r="D1336" s="4" t="str">
        <f>IF(copyYourOldExportHere!G1336="x",IF(copyYourOldExportHere!C1336="","",copyYourOldExportHere!C1336),"")</f>
        <v/>
      </c>
      <c r="E1336" s="4" t="str">
        <f>IF(copyYourOldExportHere!G1336="x",IF(copyYourOldExportHere!D1336="","",copyYourOldExportHere!D1336),"")</f>
        <v/>
      </c>
      <c r="F1336" s="4" t="str">
        <f>IF(copyYourOldExportHere!G1336="x",IF(copyYourOldExportHere!E1336="","",copyYourOldExportHere!E1336),"")</f>
        <v/>
      </c>
      <c r="G1336" s="4" t="str">
        <f>IF(copyYourOldExportHere!G1336="x",IF(copyYourOldExportHere!F1336="","",copyYourOldExportHere!F1336),"")</f>
        <v/>
      </c>
      <c r="H1336" s="4" t="str">
        <f>IF(copyYourOldExportHere!G1336="x",IF(copyYourOldExportHere!G1336="","",copyYourOldExportHere!G1336),"")</f>
        <v/>
      </c>
      <c r="I1336" s="4" t="str">
        <f>IF(copyYourOldExportHere!G1336="x",IF(copyYourOldExportHere!H1336="","",copyYourOldExportHere!H1336),"")</f>
        <v/>
      </c>
      <c r="J1336" s="4" t="str">
        <f>IF(copyYourOldExportHere!G1336="x",IF(copyYourOldExportHere!I1336="","",copyYourOldExportHere!I1336),"")</f>
        <v/>
      </c>
      <c r="K1336">
        <v>1335</v>
      </c>
      <c r="L1336" t="s">
        <v>35</v>
      </c>
      <c r="M1336" t="s">
        <v>309</v>
      </c>
      <c r="N1336" t="s">
        <v>27</v>
      </c>
      <c r="O1336">
        <v>177</v>
      </c>
      <c r="P1336" t="s">
        <v>2034</v>
      </c>
      <c r="Q1336" t="str">
        <f t="shared" si="123"/>
        <v/>
      </c>
      <c r="R1336" t="str">
        <f t="shared" si="124"/>
        <v/>
      </c>
      <c r="S1336" t="str">
        <f t="shared" si="125"/>
        <v/>
      </c>
      <c r="V1336" t="str">
        <f t="shared" si="126"/>
        <v>Slater,AhBAA</v>
      </c>
      <c r="W1336" t="str">
        <f>IF(T1336&lt;&gt;"multiple",IF(ISERROR(VLOOKUP(SUBSTITUTE(SUBSTITUTE(V1336,"*","~*"),"+","~+"),playerChgs!G$2:H$411,2,FALSE)),"",VLOOKUP(SUBSTITUTE(SUBSTITUTE(V1336,"*","~*"),"+","~+"),playerChgs!G$2:H$411,2,FALSE)),"")</f>
        <v/>
      </c>
      <c r="X1336" t="str">
        <f t="shared" si="127"/>
        <v>Slater,AhBAA</v>
      </c>
    </row>
    <row r="1337" spans="1:24" x14ac:dyDescent="0.25">
      <c r="A1337" s="7" t="str">
        <f t="shared" si="122"/>
        <v/>
      </c>
      <c r="B1337" s="4" t="str">
        <f>IF(copyYourOldExportHere!G1337="x",IF(copyYourOldExportHere!A1337="","",copyYourOldExportHere!A1337),"")</f>
        <v/>
      </c>
      <c r="C1337" s="4" t="str">
        <f>IF(copyYourOldExportHere!G1337="x",IF(copyYourOldExportHere!B1337="","",copyYourOldExportHere!B1337),"")</f>
        <v/>
      </c>
      <c r="D1337" s="4" t="str">
        <f>IF(copyYourOldExportHere!G1337="x",IF(copyYourOldExportHere!C1337="","",copyYourOldExportHere!C1337),"")</f>
        <v/>
      </c>
      <c r="E1337" s="4" t="str">
        <f>IF(copyYourOldExportHere!G1337="x",IF(copyYourOldExportHere!D1337="","",copyYourOldExportHere!D1337),"")</f>
        <v/>
      </c>
      <c r="F1337" s="4" t="str">
        <f>IF(copyYourOldExportHere!G1337="x",IF(copyYourOldExportHere!E1337="","",copyYourOldExportHere!E1337),"")</f>
        <v/>
      </c>
      <c r="G1337" s="4" t="str">
        <f>IF(copyYourOldExportHere!G1337="x",IF(copyYourOldExportHere!F1337="","",copyYourOldExportHere!F1337),"")</f>
        <v/>
      </c>
      <c r="H1337" s="4" t="str">
        <f>IF(copyYourOldExportHere!G1337="x",IF(copyYourOldExportHere!G1337="","",copyYourOldExportHere!G1337),"")</f>
        <v/>
      </c>
      <c r="I1337" s="4" t="str">
        <f>IF(copyYourOldExportHere!G1337="x",IF(copyYourOldExportHere!H1337="","",copyYourOldExportHere!H1337),"")</f>
        <v/>
      </c>
      <c r="J1337" s="4" t="str">
        <f>IF(copyYourOldExportHere!G1337="x",IF(copyYourOldExportHere!I1337="","",copyYourOldExportHere!I1337),"")</f>
        <v/>
      </c>
      <c r="K1337">
        <v>1336</v>
      </c>
      <c r="L1337" t="s">
        <v>34</v>
      </c>
      <c r="M1337" t="s">
        <v>309</v>
      </c>
      <c r="N1337" t="s">
        <v>27</v>
      </c>
      <c r="O1337">
        <v>108</v>
      </c>
      <c r="P1337" t="s">
        <v>2035</v>
      </c>
      <c r="Q1337" t="str">
        <f t="shared" si="123"/>
        <v/>
      </c>
      <c r="R1337" t="str">
        <f t="shared" si="124"/>
        <v/>
      </c>
      <c r="S1337" t="str">
        <f t="shared" si="125"/>
        <v/>
      </c>
      <c r="T1337" t="s">
        <v>7</v>
      </c>
      <c r="V1337" t="str">
        <f t="shared" si="126"/>
        <v>Slater,AhCIN</v>
      </c>
      <c r="W1337" t="str">
        <f>IF(T1337&lt;&gt;"multiple",IF(ISERROR(VLOOKUP(SUBSTITUTE(SUBSTITUTE(V1337,"*","~*"),"+","~+"),playerChgs!G$2:H$411,2,FALSE)),"",VLOOKUP(SUBSTITUTE(SUBSTITUTE(V1337,"*","~*"),"+","~+"),playerChgs!G$2:H$411,2,FALSE)),"")</f>
        <v/>
      </c>
      <c r="X1337" t="str">
        <f t="shared" si="127"/>
        <v>Slater,AhCIN</v>
      </c>
    </row>
    <row r="1338" spans="1:24" x14ac:dyDescent="0.25">
      <c r="A1338" s="7" t="str">
        <f t="shared" si="122"/>
        <v/>
      </c>
      <c r="B1338" s="4" t="str">
        <f>IF(copyYourOldExportHere!G1338="x",IF(copyYourOldExportHere!A1338="","",copyYourOldExportHere!A1338),"")</f>
        <v/>
      </c>
      <c r="C1338" s="4" t="str">
        <f>IF(copyYourOldExportHere!G1338="x",IF(copyYourOldExportHere!B1338="","",copyYourOldExportHere!B1338),"")</f>
        <v/>
      </c>
      <c r="D1338" s="4" t="str">
        <f>IF(copyYourOldExportHere!G1338="x",IF(copyYourOldExportHere!C1338="","",copyYourOldExportHere!C1338),"")</f>
        <v/>
      </c>
      <c r="E1338" s="4" t="str">
        <f>IF(copyYourOldExportHere!G1338="x",IF(copyYourOldExportHere!D1338="","",copyYourOldExportHere!D1338),"")</f>
        <v/>
      </c>
      <c r="F1338" s="4" t="str">
        <f>IF(copyYourOldExportHere!G1338="x",IF(copyYourOldExportHere!E1338="","",copyYourOldExportHere!E1338),"")</f>
        <v/>
      </c>
      <c r="G1338" s="4" t="str">
        <f>IF(copyYourOldExportHere!G1338="x",IF(copyYourOldExportHere!F1338="","",copyYourOldExportHere!F1338),"")</f>
        <v/>
      </c>
      <c r="H1338" s="4" t="str">
        <f>IF(copyYourOldExportHere!G1338="x",IF(copyYourOldExportHere!G1338="","",copyYourOldExportHere!G1338),"")</f>
        <v/>
      </c>
      <c r="I1338" s="4" t="str">
        <f>IF(copyYourOldExportHere!G1338="x",IF(copyYourOldExportHere!H1338="","",copyYourOldExportHere!H1338),"")</f>
        <v/>
      </c>
      <c r="J1338" s="4" t="str">
        <f>IF(copyYourOldExportHere!G1338="x",IF(copyYourOldExportHere!I1338="","",copyYourOldExportHere!I1338),"")</f>
        <v/>
      </c>
      <c r="K1338">
        <v>1337</v>
      </c>
      <c r="L1338" t="s">
        <v>35</v>
      </c>
      <c r="M1338" t="s">
        <v>309</v>
      </c>
      <c r="N1338" t="s">
        <v>27</v>
      </c>
      <c r="O1338">
        <v>69</v>
      </c>
      <c r="P1338" t="s">
        <v>2036</v>
      </c>
      <c r="Q1338" t="str">
        <f t="shared" si="123"/>
        <v/>
      </c>
      <c r="R1338" t="str">
        <f t="shared" si="124"/>
        <v/>
      </c>
      <c r="S1338" t="str">
        <f t="shared" si="125"/>
        <v/>
      </c>
      <c r="T1338" t="s">
        <v>7</v>
      </c>
      <c r="V1338" t="str">
        <f t="shared" si="126"/>
        <v>Slater,AhBAA</v>
      </c>
      <c r="W1338" t="str">
        <f>IF(T1338&lt;&gt;"multiple",IF(ISERROR(VLOOKUP(SUBSTITUTE(SUBSTITUTE(V1338,"*","~*"),"+","~+"),playerChgs!G$2:H$411,2,FALSE)),"",VLOOKUP(SUBSTITUTE(SUBSTITUTE(V1338,"*","~*"),"+","~+"),playerChgs!G$2:H$411,2,FALSE)),"")</f>
        <v/>
      </c>
      <c r="X1338" t="str">
        <f t="shared" si="127"/>
        <v>Slater,AhBAA</v>
      </c>
    </row>
    <row r="1339" spans="1:24" x14ac:dyDescent="0.25">
      <c r="A1339" s="7" t="str">
        <f t="shared" si="122"/>
        <v/>
      </c>
      <c r="B1339" s="4" t="str">
        <f>IF(copyYourOldExportHere!G1339="x",IF(copyYourOldExportHere!A1339="","",copyYourOldExportHere!A1339),"")</f>
        <v/>
      </c>
      <c r="C1339" s="4" t="str">
        <f>IF(copyYourOldExportHere!G1339="x",IF(copyYourOldExportHere!B1339="","",copyYourOldExportHere!B1339),"")</f>
        <v/>
      </c>
      <c r="D1339" s="4" t="str">
        <f>IF(copyYourOldExportHere!G1339="x",IF(copyYourOldExportHere!C1339="","",copyYourOldExportHere!C1339),"")</f>
        <v/>
      </c>
      <c r="E1339" s="4" t="str">
        <f>IF(copyYourOldExportHere!G1339="x",IF(copyYourOldExportHere!D1339="","",copyYourOldExportHere!D1339),"")</f>
        <v/>
      </c>
      <c r="F1339" s="4" t="str">
        <f>IF(copyYourOldExportHere!G1339="x",IF(copyYourOldExportHere!E1339="","",copyYourOldExportHere!E1339),"")</f>
        <v/>
      </c>
      <c r="G1339" s="4" t="str">
        <f>IF(copyYourOldExportHere!G1339="x",IF(copyYourOldExportHere!F1339="","",copyYourOldExportHere!F1339),"")</f>
        <v/>
      </c>
      <c r="H1339" s="4" t="str">
        <f>IF(copyYourOldExportHere!G1339="x",IF(copyYourOldExportHere!G1339="","",copyYourOldExportHere!G1339),"")</f>
        <v/>
      </c>
      <c r="I1339" s="4" t="str">
        <f>IF(copyYourOldExportHere!G1339="x",IF(copyYourOldExportHere!H1339="","",copyYourOldExportHere!H1339),"")</f>
        <v/>
      </c>
      <c r="J1339" s="4" t="str">
        <f>IF(copyYourOldExportHere!G1339="x",IF(copyYourOldExportHere!I1339="","",copyYourOldExportHere!I1339),"")</f>
        <v/>
      </c>
      <c r="K1339">
        <v>1338</v>
      </c>
      <c r="L1339" t="s">
        <v>35</v>
      </c>
      <c r="M1339" t="s">
        <v>2037</v>
      </c>
      <c r="N1339" t="s">
        <v>22</v>
      </c>
      <c r="O1339">
        <v>56</v>
      </c>
      <c r="P1339" t="s">
        <v>62</v>
      </c>
      <c r="Q1339" t="str">
        <f t="shared" si="123"/>
        <v/>
      </c>
      <c r="R1339" t="str">
        <f t="shared" si="124"/>
        <v/>
      </c>
      <c r="S1339" t="str">
        <f t="shared" si="125"/>
        <v/>
      </c>
      <c r="V1339" t="str">
        <f t="shared" si="126"/>
        <v>Smith,BpBAA</v>
      </c>
      <c r="W1339" t="str">
        <f>IF(T1339&lt;&gt;"multiple",IF(ISERROR(VLOOKUP(SUBSTITUTE(SUBSTITUTE(V1339,"*","~*"),"+","~+"),playerChgs!G$2:H$411,2,FALSE)),"",VLOOKUP(SUBSTITUTE(SUBSTITUTE(V1339,"*","~*"),"+","~+"),playerChgs!G$2:H$411,2,FALSE)),"")</f>
        <v/>
      </c>
      <c r="X1339" t="str">
        <f t="shared" si="127"/>
        <v>Smith,BpBAA</v>
      </c>
    </row>
    <row r="1340" spans="1:24" x14ac:dyDescent="0.25">
      <c r="A1340" s="7" t="str">
        <f t="shared" si="122"/>
        <v/>
      </c>
      <c r="B1340" s="4" t="str">
        <f>IF(copyYourOldExportHere!G1340="x",IF(copyYourOldExportHere!A1340="","",copyYourOldExportHere!A1340),"")</f>
        <v/>
      </c>
      <c r="C1340" s="4" t="str">
        <f>IF(copyYourOldExportHere!G1340="x",IF(copyYourOldExportHere!B1340="","",copyYourOldExportHere!B1340),"")</f>
        <v/>
      </c>
      <c r="D1340" s="4" t="str">
        <f>IF(copyYourOldExportHere!G1340="x",IF(copyYourOldExportHere!C1340="","",copyYourOldExportHere!C1340),"")</f>
        <v/>
      </c>
      <c r="E1340" s="4" t="str">
        <f>IF(copyYourOldExportHere!G1340="x",IF(copyYourOldExportHere!D1340="","",copyYourOldExportHere!D1340),"")</f>
        <v/>
      </c>
      <c r="F1340" s="4" t="str">
        <f>IF(copyYourOldExportHere!G1340="x",IF(copyYourOldExportHere!E1340="","",copyYourOldExportHere!E1340),"")</f>
        <v/>
      </c>
      <c r="G1340" s="4" t="str">
        <f>IF(copyYourOldExportHere!G1340="x",IF(copyYourOldExportHere!F1340="","",copyYourOldExportHere!F1340),"")</f>
        <v/>
      </c>
      <c r="H1340" s="4" t="str">
        <f>IF(copyYourOldExportHere!G1340="x",IF(copyYourOldExportHere!G1340="","",copyYourOldExportHere!G1340),"")</f>
        <v/>
      </c>
      <c r="I1340" s="4" t="str">
        <f>IF(copyYourOldExportHere!G1340="x",IF(copyYourOldExportHere!H1340="","",copyYourOldExportHere!H1340),"")</f>
        <v/>
      </c>
      <c r="J1340" s="4" t="str">
        <f>IF(copyYourOldExportHere!G1340="x",IF(copyYourOldExportHere!I1340="","",copyYourOldExportHere!I1340),"")</f>
        <v/>
      </c>
      <c r="K1340">
        <v>1339</v>
      </c>
      <c r="L1340" t="s">
        <v>102</v>
      </c>
      <c r="M1340" t="s">
        <v>2037</v>
      </c>
      <c r="N1340" t="s">
        <v>22</v>
      </c>
      <c r="O1340">
        <v>30</v>
      </c>
      <c r="P1340" t="s">
        <v>62</v>
      </c>
      <c r="Q1340" t="str">
        <f t="shared" si="123"/>
        <v/>
      </c>
      <c r="R1340" t="str">
        <f t="shared" si="124"/>
        <v/>
      </c>
      <c r="S1340" t="str">
        <f t="shared" si="125"/>
        <v/>
      </c>
      <c r="T1340" t="s">
        <v>7</v>
      </c>
      <c r="V1340" t="str">
        <f t="shared" si="126"/>
        <v>Smith,BpMMN</v>
      </c>
      <c r="W1340" t="str">
        <f>IF(T1340&lt;&gt;"multiple",IF(ISERROR(VLOOKUP(SUBSTITUTE(SUBSTITUTE(V1340,"*","~*"),"+","~+"),playerChgs!G$2:H$411,2,FALSE)),"",VLOOKUP(SUBSTITUTE(SUBSTITUTE(V1340,"*","~*"),"+","~+"),playerChgs!G$2:H$411,2,FALSE)),"")</f>
        <v/>
      </c>
      <c r="X1340" t="str">
        <f t="shared" si="127"/>
        <v>Smith,BpMMN</v>
      </c>
    </row>
    <row r="1341" spans="1:24" x14ac:dyDescent="0.25">
      <c r="A1341" s="7" t="str">
        <f t="shared" si="122"/>
        <v/>
      </c>
      <c r="B1341" s="4" t="str">
        <f>IF(copyYourOldExportHere!G1341="x",IF(copyYourOldExportHere!A1341="","",copyYourOldExportHere!A1341),"")</f>
        <v/>
      </c>
      <c r="C1341" s="4" t="str">
        <f>IF(copyYourOldExportHere!G1341="x",IF(copyYourOldExportHere!B1341="","",copyYourOldExportHere!B1341),"")</f>
        <v/>
      </c>
      <c r="D1341" s="4" t="str">
        <f>IF(copyYourOldExportHere!G1341="x",IF(copyYourOldExportHere!C1341="","",copyYourOldExportHere!C1341),"")</f>
        <v/>
      </c>
      <c r="E1341" s="4" t="str">
        <f>IF(copyYourOldExportHere!G1341="x",IF(copyYourOldExportHere!D1341="","",copyYourOldExportHere!D1341),"")</f>
        <v/>
      </c>
      <c r="F1341" s="4" t="str">
        <f>IF(copyYourOldExportHere!G1341="x",IF(copyYourOldExportHere!E1341="","",copyYourOldExportHere!E1341),"")</f>
        <v/>
      </c>
      <c r="G1341" s="4" t="str">
        <f>IF(copyYourOldExportHere!G1341="x",IF(copyYourOldExportHere!F1341="","",copyYourOldExportHere!F1341),"")</f>
        <v/>
      </c>
      <c r="H1341" s="4" t="str">
        <f>IF(copyYourOldExportHere!G1341="x",IF(copyYourOldExportHere!G1341="","",copyYourOldExportHere!G1341),"")</f>
        <v/>
      </c>
      <c r="I1341" s="4" t="str">
        <f>IF(copyYourOldExportHere!G1341="x",IF(copyYourOldExportHere!H1341="","",copyYourOldExportHere!H1341),"")</f>
        <v/>
      </c>
      <c r="J1341" s="4" t="str">
        <f>IF(copyYourOldExportHere!G1341="x",IF(copyYourOldExportHere!I1341="","",copyYourOldExportHere!I1341),"")</f>
        <v/>
      </c>
      <c r="K1341">
        <v>1340</v>
      </c>
      <c r="L1341" t="s">
        <v>35</v>
      </c>
      <c r="M1341" t="s">
        <v>2037</v>
      </c>
      <c r="N1341" t="s">
        <v>22</v>
      </c>
      <c r="O1341">
        <v>27</v>
      </c>
      <c r="P1341" t="s">
        <v>62</v>
      </c>
      <c r="Q1341" t="str">
        <f t="shared" si="123"/>
        <v/>
      </c>
      <c r="R1341" t="str">
        <f t="shared" si="124"/>
        <v/>
      </c>
      <c r="S1341" t="str">
        <f t="shared" si="125"/>
        <v/>
      </c>
      <c r="T1341" t="s">
        <v>7</v>
      </c>
      <c r="V1341" t="str">
        <f t="shared" si="126"/>
        <v>Smith,BpBAA</v>
      </c>
      <c r="W1341" t="str">
        <f>IF(T1341&lt;&gt;"multiple",IF(ISERROR(VLOOKUP(SUBSTITUTE(SUBSTITUTE(V1341,"*","~*"),"+","~+"),playerChgs!G$2:H$411,2,FALSE)),"",VLOOKUP(SUBSTITUTE(SUBSTITUTE(V1341,"*","~*"),"+","~+"),playerChgs!G$2:H$411,2,FALSE)),"")</f>
        <v/>
      </c>
      <c r="X1341" t="str">
        <f t="shared" si="127"/>
        <v>Smith,BpBAA</v>
      </c>
    </row>
    <row r="1342" spans="1:24" x14ac:dyDescent="0.25">
      <c r="A1342" s="7" t="str">
        <f t="shared" si="122"/>
        <v/>
      </c>
      <c r="B1342" s="4" t="str">
        <f>IF(copyYourOldExportHere!G1342="x",IF(copyYourOldExportHere!A1342="","",copyYourOldExportHere!A1342),"")</f>
        <v/>
      </c>
      <c r="C1342" s="4" t="str">
        <f>IF(copyYourOldExportHere!G1342="x",IF(copyYourOldExportHere!B1342="","",copyYourOldExportHere!B1342),"")</f>
        <v/>
      </c>
      <c r="D1342" s="4" t="str">
        <f>IF(copyYourOldExportHere!G1342="x",IF(copyYourOldExportHere!C1342="","",copyYourOldExportHere!C1342),"")</f>
        <v/>
      </c>
      <c r="E1342" s="4" t="str">
        <f>IF(copyYourOldExportHere!G1342="x",IF(copyYourOldExportHere!D1342="","",copyYourOldExportHere!D1342),"")</f>
        <v/>
      </c>
      <c r="F1342" s="4" t="str">
        <f>IF(copyYourOldExportHere!G1342="x",IF(copyYourOldExportHere!E1342="","",copyYourOldExportHere!E1342),"")</f>
        <v/>
      </c>
      <c r="G1342" s="4" t="str">
        <f>IF(copyYourOldExportHere!G1342="x",IF(copyYourOldExportHere!F1342="","",copyYourOldExportHere!F1342),"")</f>
        <v/>
      </c>
      <c r="H1342" s="4" t="str">
        <f>IF(copyYourOldExportHere!G1342="x",IF(copyYourOldExportHere!G1342="","",copyYourOldExportHere!G1342),"")</f>
        <v/>
      </c>
      <c r="I1342" s="4" t="str">
        <f>IF(copyYourOldExportHere!G1342="x",IF(copyYourOldExportHere!H1342="","",copyYourOldExportHere!H1342),"")</f>
        <v/>
      </c>
      <c r="J1342" s="4" t="str">
        <f>IF(copyYourOldExportHere!G1342="x",IF(copyYourOldExportHere!I1342="","",copyYourOldExportHere!I1342),"")</f>
        <v/>
      </c>
      <c r="K1342">
        <v>1341</v>
      </c>
      <c r="L1342" t="s">
        <v>40</v>
      </c>
      <c r="M1342" t="s">
        <v>907</v>
      </c>
      <c r="N1342" t="s">
        <v>22</v>
      </c>
      <c r="O1342">
        <v>75</v>
      </c>
      <c r="P1342" t="s">
        <v>66</v>
      </c>
      <c r="Q1342" t="str">
        <f t="shared" si="123"/>
        <v/>
      </c>
      <c r="R1342" t="str">
        <f t="shared" si="124"/>
        <v/>
      </c>
      <c r="S1342" t="str">
        <f t="shared" si="125"/>
        <v/>
      </c>
      <c r="V1342" t="str">
        <f t="shared" si="126"/>
        <v>Smith,CpCLA</v>
      </c>
      <c r="W1342" t="str">
        <f>IF(T1342&lt;&gt;"multiple",IF(ISERROR(VLOOKUP(SUBSTITUTE(SUBSTITUTE(V1342,"*","~*"),"+","~+"),playerChgs!G$2:H$411,2,FALSE)),"",VLOOKUP(SUBSTITUTE(SUBSTITUTE(V1342,"*","~*"),"+","~+"),playerChgs!G$2:H$411,2,FALSE)),"")</f>
        <v/>
      </c>
      <c r="X1342" t="str">
        <f t="shared" si="127"/>
        <v>Smith,CpCLA</v>
      </c>
    </row>
    <row r="1343" spans="1:24" x14ac:dyDescent="0.25">
      <c r="A1343" s="7" t="str">
        <f t="shared" si="122"/>
        <v/>
      </c>
      <c r="B1343" s="4" t="str">
        <f>IF(copyYourOldExportHere!G1343="x",IF(copyYourOldExportHere!A1343="","",copyYourOldExportHere!A1343),"")</f>
        <v/>
      </c>
      <c r="C1343" s="4" t="str">
        <f>IF(copyYourOldExportHere!G1343="x",IF(copyYourOldExportHere!B1343="","",copyYourOldExportHere!B1343),"")</f>
        <v/>
      </c>
      <c r="D1343" s="4" t="str">
        <f>IF(copyYourOldExportHere!G1343="x",IF(copyYourOldExportHere!C1343="","",copyYourOldExportHere!C1343),"")</f>
        <v/>
      </c>
      <c r="E1343" s="4" t="str">
        <f>IF(copyYourOldExportHere!G1343="x",IF(copyYourOldExportHere!D1343="","",copyYourOldExportHere!D1343),"")</f>
        <v/>
      </c>
      <c r="F1343" s="4" t="str">
        <f>IF(copyYourOldExportHere!G1343="x",IF(copyYourOldExportHere!E1343="","",copyYourOldExportHere!E1343),"")</f>
        <v/>
      </c>
      <c r="G1343" s="4" t="str">
        <f>IF(copyYourOldExportHere!G1343="x",IF(copyYourOldExportHere!F1343="","",copyYourOldExportHere!F1343),"")</f>
        <v/>
      </c>
      <c r="H1343" s="4" t="str">
        <f>IF(copyYourOldExportHere!G1343="x",IF(copyYourOldExportHere!G1343="","",copyYourOldExportHere!G1343),"")</f>
        <v/>
      </c>
      <c r="I1343" s="4" t="str">
        <f>IF(copyYourOldExportHere!G1343="x",IF(copyYourOldExportHere!H1343="","",copyYourOldExportHere!H1343),"")</f>
        <v/>
      </c>
      <c r="J1343" s="4" t="str">
        <f>IF(copyYourOldExportHere!G1343="x",IF(copyYourOldExportHere!I1343="","",copyYourOldExportHere!I1343),"")</f>
        <v/>
      </c>
      <c r="K1343">
        <v>1342</v>
      </c>
      <c r="L1343" t="s">
        <v>25</v>
      </c>
      <c r="M1343" t="s">
        <v>580</v>
      </c>
      <c r="N1343" t="s">
        <v>22</v>
      </c>
      <c r="O1343">
        <v>18</v>
      </c>
      <c r="P1343" t="s">
        <v>74</v>
      </c>
      <c r="Q1343" t="str">
        <f t="shared" si="123"/>
        <v/>
      </c>
      <c r="R1343" t="str">
        <f t="shared" si="124"/>
        <v/>
      </c>
      <c r="S1343" t="str">
        <f t="shared" si="125"/>
        <v/>
      </c>
      <c r="V1343" t="str">
        <f t="shared" si="126"/>
        <v>Smith,DpNYN</v>
      </c>
      <c r="W1343" t="str">
        <f>IF(T1343&lt;&gt;"multiple",IF(ISERROR(VLOOKUP(SUBSTITUTE(SUBSTITUTE(V1343,"*","~*"),"+","~+"),playerChgs!G$2:H$411,2,FALSE)),"",VLOOKUP(SUBSTITUTE(SUBSTITUTE(V1343,"*","~*"),"+","~+"),playerChgs!G$2:H$411,2,FALSE)),"")</f>
        <v/>
      </c>
      <c r="X1343" t="str">
        <f t="shared" si="127"/>
        <v>Smith,DpNYN</v>
      </c>
    </row>
    <row r="1344" spans="1:24" x14ac:dyDescent="0.25">
      <c r="A1344" s="7" t="str">
        <f t="shared" si="122"/>
        <v/>
      </c>
      <c r="B1344" s="4" t="str">
        <f>IF(copyYourOldExportHere!G1344="x",IF(copyYourOldExportHere!A1344="","",copyYourOldExportHere!A1344),"")</f>
        <v/>
      </c>
      <c r="C1344" s="4" t="str">
        <f>IF(copyYourOldExportHere!G1344="x",IF(copyYourOldExportHere!B1344="","",copyYourOldExportHere!B1344),"")</f>
        <v/>
      </c>
      <c r="D1344" s="4" t="str">
        <f>IF(copyYourOldExportHere!G1344="x",IF(copyYourOldExportHere!C1344="","",copyYourOldExportHere!C1344),"")</f>
        <v/>
      </c>
      <c r="E1344" s="4" t="str">
        <f>IF(copyYourOldExportHere!G1344="x",IF(copyYourOldExportHere!D1344="","",copyYourOldExportHere!D1344),"")</f>
        <v/>
      </c>
      <c r="F1344" s="4" t="str">
        <f>IF(copyYourOldExportHere!G1344="x",IF(copyYourOldExportHere!E1344="","",copyYourOldExportHere!E1344),"")</f>
        <v/>
      </c>
      <c r="G1344" s="4" t="str">
        <f>IF(copyYourOldExportHere!G1344="x",IF(copyYourOldExportHere!F1344="","",copyYourOldExportHere!F1344),"")</f>
        <v/>
      </c>
      <c r="H1344" s="4" t="str">
        <f>IF(copyYourOldExportHere!G1344="x",IF(copyYourOldExportHere!G1344="","",copyYourOldExportHere!G1344),"")</f>
        <v/>
      </c>
      <c r="I1344" s="4" t="str">
        <f>IF(copyYourOldExportHere!G1344="x",IF(copyYourOldExportHere!H1344="","",copyYourOldExportHere!H1344),"")</f>
        <v/>
      </c>
      <c r="J1344" s="4" t="str">
        <f>IF(copyYourOldExportHere!G1344="x",IF(copyYourOldExportHere!I1344="","",copyYourOldExportHere!I1344),"")</f>
        <v/>
      </c>
      <c r="K1344">
        <v>1343</v>
      </c>
      <c r="L1344" t="s">
        <v>34</v>
      </c>
      <c r="M1344" t="s">
        <v>310</v>
      </c>
      <c r="N1344" t="s">
        <v>27</v>
      </c>
      <c r="O1344">
        <v>275</v>
      </c>
      <c r="P1344" t="s">
        <v>2038</v>
      </c>
      <c r="Q1344" t="str">
        <f t="shared" si="123"/>
        <v/>
      </c>
      <c r="R1344" t="str">
        <f t="shared" si="124"/>
        <v/>
      </c>
      <c r="S1344" t="str">
        <f t="shared" si="125"/>
        <v/>
      </c>
      <c r="V1344" t="str">
        <f t="shared" si="126"/>
        <v>Smith,D*hCIN</v>
      </c>
      <c r="W1344" t="str">
        <f>IF(T1344&lt;&gt;"multiple",IF(ISERROR(VLOOKUP(SUBSTITUTE(SUBSTITUTE(V1344,"*","~*"),"+","~+"),playerChgs!G$2:H$411,2,FALSE)),"",VLOOKUP(SUBSTITUTE(SUBSTITUTE(V1344,"*","~*"),"+","~+"),playerChgs!G$2:H$411,2,FALSE)),"")</f>
        <v/>
      </c>
      <c r="X1344" t="str">
        <f t="shared" si="127"/>
        <v>Smith,D*hCIN</v>
      </c>
    </row>
    <row r="1345" spans="1:24" x14ac:dyDescent="0.25">
      <c r="A1345" s="7" t="str">
        <f t="shared" si="122"/>
        <v/>
      </c>
      <c r="B1345" s="4" t="str">
        <f>IF(copyYourOldExportHere!G1345="x",IF(copyYourOldExportHere!A1345="","",copyYourOldExportHere!A1345),"")</f>
        <v/>
      </c>
      <c r="C1345" s="4" t="str">
        <f>IF(copyYourOldExportHere!G1345="x",IF(copyYourOldExportHere!B1345="","",copyYourOldExportHere!B1345),"")</f>
        <v/>
      </c>
      <c r="D1345" s="4" t="str">
        <f>IF(copyYourOldExportHere!G1345="x",IF(copyYourOldExportHere!C1345="","",copyYourOldExportHere!C1345),"")</f>
        <v/>
      </c>
      <c r="E1345" s="4" t="str">
        <f>IF(copyYourOldExportHere!G1345="x",IF(copyYourOldExportHere!D1345="","",copyYourOldExportHere!D1345),"")</f>
        <v/>
      </c>
      <c r="F1345" s="4" t="str">
        <f>IF(copyYourOldExportHere!G1345="x",IF(copyYourOldExportHere!E1345="","",copyYourOldExportHere!E1345),"")</f>
        <v/>
      </c>
      <c r="G1345" s="4" t="str">
        <f>IF(copyYourOldExportHere!G1345="x",IF(copyYourOldExportHere!F1345="","",copyYourOldExportHere!F1345),"")</f>
        <v/>
      </c>
      <c r="H1345" s="4" t="str">
        <f>IF(copyYourOldExportHere!G1345="x",IF(copyYourOldExportHere!G1345="","",copyYourOldExportHere!G1345),"")</f>
        <v/>
      </c>
      <c r="I1345" s="4" t="str">
        <f>IF(copyYourOldExportHere!G1345="x",IF(copyYourOldExportHere!H1345="","",copyYourOldExportHere!H1345),"")</f>
        <v/>
      </c>
      <c r="J1345" s="4" t="str">
        <f>IF(copyYourOldExportHere!G1345="x",IF(copyYourOldExportHere!I1345="","",copyYourOldExportHere!I1345),"")</f>
        <v/>
      </c>
      <c r="K1345">
        <v>1344</v>
      </c>
      <c r="L1345" t="s">
        <v>50</v>
      </c>
      <c r="M1345" t="s">
        <v>310</v>
      </c>
      <c r="N1345" t="s">
        <v>27</v>
      </c>
      <c r="O1345">
        <v>249</v>
      </c>
      <c r="P1345" t="s">
        <v>2039</v>
      </c>
      <c r="Q1345" t="str">
        <f t="shared" si="123"/>
        <v/>
      </c>
      <c r="R1345" t="str">
        <f t="shared" si="124"/>
        <v/>
      </c>
      <c r="S1345" t="str">
        <f t="shared" si="125"/>
        <v/>
      </c>
      <c r="T1345" t="s">
        <v>7</v>
      </c>
      <c r="V1345" t="str">
        <f t="shared" si="126"/>
        <v>Smith,D*hBOA</v>
      </c>
      <c r="W1345" t="str">
        <f>IF(T1345&lt;&gt;"multiple",IF(ISERROR(VLOOKUP(SUBSTITUTE(SUBSTITUTE(V1345,"*","~*"),"+","~+"),playerChgs!G$2:H$411,2,FALSE)),"",VLOOKUP(SUBSTITUTE(SUBSTITUTE(V1345,"*","~*"),"+","~+"),playerChgs!G$2:H$411,2,FALSE)),"")</f>
        <v/>
      </c>
      <c r="X1345" t="str">
        <f t="shared" si="127"/>
        <v>Smith,D*hBOA</v>
      </c>
    </row>
    <row r="1346" spans="1:24" x14ac:dyDescent="0.25">
      <c r="A1346" s="7" t="str">
        <f t="shared" si="122"/>
        <v/>
      </c>
      <c r="B1346" s="4" t="str">
        <f>IF(copyYourOldExportHere!G1346="x",IF(copyYourOldExportHere!A1346="","",copyYourOldExportHere!A1346),"")</f>
        <v/>
      </c>
      <c r="C1346" s="4" t="str">
        <f>IF(copyYourOldExportHere!G1346="x",IF(copyYourOldExportHere!B1346="","",copyYourOldExportHere!B1346),"")</f>
        <v/>
      </c>
      <c r="D1346" s="4" t="str">
        <f>IF(copyYourOldExportHere!G1346="x",IF(copyYourOldExportHere!C1346="","",copyYourOldExportHere!C1346),"")</f>
        <v/>
      </c>
      <c r="E1346" s="4" t="str">
        <f>IF(copyYourOldExportHere!G1346="x",IF(copyYourOldExportHere!D1346="","",copyYourOldExportHere!D1346),"")</f>
        <v/>
      </c>
      <c r="F1346" s="4" t="str">
        <f>IF(copyYourOldExportHere!G1346="x",IF(copyYourOldExportHere!E1346="","",copyYourOldExportHere!E1346),"")</f>
        <v/>
      </c>
      <c r="G1346" s="4" t="str">
        <f>IF(copyYourOldExportHere!G1346="x",IF(copyYourOldExportHere!F1346="","",copyYourOldExportHere!F1346),"")</f>
        <v/>
      </c>
      <c r="H1346" s="4" t="str">
        <f>IF(copyYourOldExportHere!G1346="x",IF(copyYourOldExportHere!G1346="","",copyYourOldExportHere!G1346),"")</f>
        <v/>
      </c>
      <c r="I1346" s="4" t="str">
        <f>IF(copyYourOldExportHere!G1346="x",IF(copyYourOldExportHere!H1346="","",copyYourOldExportHere!H1346),"")</f>
        <v/>
      </c>
      <c r="J1346" s="4" t="str">
        <f>IF(copyYourOldExportHere!G1346="x",IF(copyYourOldExportHere!I1346="","",copyYourOldExportHere!I1346),"")</f>
        <v/>
      </c>
      <c r="K1346">
        <v>1345</v>
      </c>
      <c r="L1346" t="s">
        <v>34</v>
      </c>
      <c r="M1346" t="s">
        <v>310</v>
      </c>
      <c r="N1346" t="s">
        <v>27</v>
      </c>
      <c r="O1346">
        <v>26</v>
      </c>
      <c r="P1346" t="s">
        <v>2040</v>
      </c>
      <c r="Q1346" t="str">
        <f t="shared" si="123"/>
        <v/>
      </c>
      <c r="R1346" t="str">
        <f t="shared" si="124"/>
        <v/>
      </c>
      <c r="S1346" t="str">
        <f t="shared" si="125"/>
        <v/>
      </c>
      <c r="T1346" t="s">
        <v>7</v>
      </c>
      <c r="V1346" t="str">
        <f t="shared" si="126"/>
        <v>Smith,D*hCIN</v>
      </c>
      <c r="W1346" t="str">
        <f>IF(T1346&lt;&gt;"multiple",IF(ISERROR(VLOOKUP(SUBSTITUTE(SUBSTITUTE(V1346,"*","~*"),"+","~+"),playerChgs!G$2:H$411,2,FALSE)),"",VLOOKUP(SUBSTITUTE(SUBSTITUTE(V1346,"*","~*"),"+","~+"),playerChgs!G$2:H$411,2,FALSE)),"")</f>
        <v/>
      </c>
      <c r="X1346" t="str">
        <f t="shared" si="127"/>
        <v>Smith,D*hCIN</v>
      </c>
    </row>
    <row r="1347" spans="1:24" x14ac:dyDescent="0.25">
      <c r="A1347" s="7" t="str">
        <f t="shared" ref="A1347:A1410" si="128">CONCATENATE(LEFT(D1347,LEN(D1347)),E1347,C1347)</f>
        <v/>
      </c>
      <c r="B1347" s="4" t="str">
        <f>IF(copyYourOldExportHere!G1347="x",IF(copyYourOldExportHere!A1347="","",copyYourOldExportHere!A1347),"")</f>
        <v/>
      </c>
      <c r="C1347" s="4" t="str">
        <f>IF(copyYourOldExportHere!G1347="x",IF(copyYourOldExportHere!B1347="","",copyYourOldExportHere!B1347),"")</f>
        <v/>
      </c>
      <c r="D1347" s="4" t="str">
        <f>IF(copyYourOldExportHere!G1347="x",IF(copyYourOldExportHere!C1347="","",copyYourOldExportHere!C1347),"")</f>
        <v/>
      </c>
      <c r="E1347" s="4" t="str">
        <f>IF(copyYourOldExportHere!G1347="x",IF(copyYourOldExportHere!D1347="","",copyYourOldExportHere!D1347),"")</f>
        <v/>
      </c>
      <c r="F1347" s="4" t="str">
        <f>IF(copyYourOldExportHere!G1347="x",IF(copyYourOldExportHere!E1347="","",copyYourOldExportHere!E1347),"")</f>
        <v/>
      </c>
      <c r="G1347" s="4" t="str">
        <f>IF(copyYourOldExportHere!G1347="x",IF(copyYourOldExportHere!F1347="","",copyYourOldExportHere!F1347),"")</f>
        <v/>
      </c>
      <c r="H1347" s="4" t="str">
        <f>IF(copyYourOldExportHere!G1347="x",IF(copyYourOldExportHere!G1347="","",copyYourOldExportHere!G1347),"")</f>
        <v/>
      </c>
      <c r="I1347" s="4" t="str">
        <f>IF(copyYourOldExportHere!G1347="x",IF(copyYourOldExportHere!H1347="","",copyYourOldExportHere!H1347),"")</f>
        <v/>
      </c>
      <c r="J1347" s="4" t="str">
        <f>IF(copyYourOldExportHere!G1347="x",IF(copyYourOldExportHere!I1347="","",copyYourOldExportHere!I1347),"")</f>
        <v/>
      </c>
      <c r="K1347">
        <v>1346</v>
      </c>
      <c r="L1347" t="s">
        <v>39</v>
      </c>
      <c r="M1347" t="s">
        <v>908</v>
      </c>
      <c r="N1347" t="s">
        <v>27</v>
      </c>
      <c r="O1347">
        <v>523</v>
      </c>
      <c r="P1347" t="s">
        <v>2041</v>
      </c>
      <c r="Q1347" t="str">
        <f t="shared" ref="Q1347:Q1410" si="129">IF(ISERROR(VLOOKUP(SUBSTITUTE(SUBSTITUTE($X1347,"*","~*"),"+","~+"),$A$2:$J$1663,8,FALSE)),"",VLOOKUP(SUBSTITUTE(SUBSTITUTE($X1347,"*","~*"),"+","~+"),$A$2:$J$1641,8,FALSE))</f>
        <v/>
      </c>
      <c r="R1347" t="str">
        <f t="shared" ref="R1347:R1410" si="130">IF(ISERROR(VLOOKUP(SUBSTITUTE(SUBSTITUTE($X1347,"*","~*"),"+","~+"),$A$2:$J$1663,9,FALSE)),"",VLOOKUP(SUBSTITUTE(SUBSTITUTE($X1347,"*","~*"),"+","~+"),$A$2:$J$1641,9,FALSE))</f>
        <v/>
      </c>
      <c r="S1347" t="str">
        <f t="shared" ref="S1347:S1410" si="131">IF(ISERROR(VLOOKUP(SUBSTITUTE(SUBSTITUTE($X1347,"*","~*"),"+","~+"),$A$2:$J$1663,10,FALSE)),"",VLOOKUP(SUBSTITUTE(SUBSTITUTE($X1347,"*","~*"),"+","~+"),$A$2:$J$1641,10,FALSE))</f>
        <v/>
      </c>
      <c r="V1347" t="str">
        <f t="shared" si="126"/>
        <v>Smith,J*hTEA</v>
      </c>
      <c r="W1347" t="str">
        <f>IF(T1347&lt;&gt;"multiple",IF(ISERROR(VLOOKUP(SUBSTITUTE(SUBSTITUTE(V1347,"*","~*"),"+","~+"),playerChgs!G$2:H$411,2,FALSE)),"",VLOOKUP(SUBSTITUTE(SUBSTITUTE(V1347,"*","~*"),"+","~+"),playerChgs!G$2:H$411,2,FALSE)),"")</f>
        <v/>
      </c>
      <c r="X1347" t="str">
        <f t="shared" si="127"/>
        <v>Smith,J*hTEA</v>
      </c>
    </row>
    <row r="1348" spans="1:24" x14ac:dyDescent="0.25">
      <c r="A1348" s="7" t="str">
        <f t="shared" si="128"/>
        <v/>
      </c>
      <c r="B1348" s="4" t="str">
        <f>IF(copyYourOldExportHere!G1348="x",IF(copyYourOldExportHere!A1348="","",copyYourOldExportHere!A1348),"")</f>
        <v/>
      </c>
      <c r="C1348" s="4" t="str">
        <f>IF(copyYourOldExportHere!G1348="x",IF(copyYourOldExportHere!B1348="","",copyYourOldExportHere!B1348),"")</f>
        <v/>
      </c>
      <c r="D1348" s="4" t="str">
        <f>IF(copyYourOldExportHere!G1348="x",IF(copyYourOldExportHere!C1348="","",copyYourOldExportHere!C1348),"")</f>
        <v/>
      </c>
      <c r="E1348" s="4" t="str">
        <f>IF(copyYourOldExportHere!G1348="x",IF(copyYourOldExportHere!D1348="","",copyYourOldExportHere!D1348),"")</f>
        <v/>
      </c>
      <c r="F1348" s="4" t="str">
        <f>IF(copyYourOldExportHere!G1348="x",IF(copyYourOldExportHere!E1348="","",copyYourOldExportHere!E1348),"")</f>
        <v/>
      </c>
      <c r="G1348" s="4" t="str">
        <f>IF(copyYourOldExportHere!G1348="x",IF(copyYourOldExportHere!F1348="","",copyYourOldExportHere!F1348),"")</f>
        <v/>
      </c>
      <c r="H1348" s="4" t="str">
        <f>IF(copyYourOldExportHere!G1348="x",IF(copyYourOldExportHere!G1348="","",copyYourOldExportHere!G1348),"")</f>
        <v/>
      </c>
      <c r="I1348" s="4" t="str">
        <f>IF(copyYourOldExportHere!G1348="x",IF(copyYourOldExportHere!H1348="","",copyYourOldExportHere!H1348),"")</f>
        <v/>
      </c>
      <c r="J1348" s="4" t="str">
        <f>IF(copyYourOldExportHere!G1348="x",IF(copyYourOldExportHere!I1348="","",copyYourOldExportHere!I1348),"")</f>
        <v/>
      </c>
      <c r="K1348">
        <v>1347</v>
      </c>
      <c r="L1348" t="s">
        <v>31</v>
      </c>
      <c r="M1348" t="s">
        <v>581</v>
      </c>
      <c r="N1348" t="s">
        <v>27</v>
      </c>
      <c r="O1348">
        <v>137</v>
      </c>
      <c r="P1348" t="s">
        <v>2042</v>
      </c>
      <c r="Q1348" t="str">
        <f t="shared" si="129"/>
        <v/>
      </c>
      <c r="R1348" t="str">
        <f t="shared" si="130"/>
        <v/>
      </c>
      <c r="S1348" t="str">
        <f t="shared" si="131"/>
        <v/>
      </c>
      <c r="V1348" t="str">
        <f t="shared" ref="V1348:V1411" si="132">IF(OR(RIGHT(M1348)="*",RIGHT(M1348)="+"),CONCATENATE(LEFT(M1348,LEN(M1348)),N1348,L1348),CONCATENATE(LEFT(M1348,LEN(M1348)),N1348,L1348))</f>
        <v>Smith,P*hARN</v>
      </c>
      <c r="W1348" t="str">
        <f>IF(T1348&lt;&gt;"multiple",IF(ISERROR(VLOOKUP(SUBSTITUTE(SUBSTITUTE(V1348,"*","~*"),"+","~+"),playerChgs!G$2:H$411,2,FALSE)),"",VLOOKUP(SUBSTITUTE(SUBSTITUTE(V1348,"*","~*"),"+","~+"),playerChgs!G$2:H$411,2,FALSE)),"")</f>
        <v/>
      </c>
      <c r="X1348" t="str">
        <f t="shared" ref="X1348:X1411" si="133">IF(W1348="",V1348,W1348)</f>
        <v>Smith,P*hARN</v>
      </c>
    </row>
    <row r="1349" spans="1:24" x14ac:dyDescent="0.25">
      <c r="A1349" s="7" t="str">
        <f t="shared" si="128"/>
        <v/>
      </c>
      <c r="B1349" s="4" t="str">
        <f>IF(copyYourOldExportHere!G1349="x",IF(copyYourOldExportHere!A1349="","",copyYourOldExportHere!A1349),"")</f>
        <v/>
      </c>
      <c r="C1349" s="4" t="str">
        <f>IF(copyYourOldExportHere!G1349="x",IF(copyYourOldExportHere!B1349="","",copyYourOldExportHere!B1349),"")</f>
        <v/>
      </c>
      <c r="D1349" s="4" t="str">
        <f>IF(copyYourOldExportHere!G1349="x",IF(copyYourOldExportHere!C1349="","",copyYourOldExportHere!C1349),"")</f>
        <v/>
      </c>
      <c r="E1349" s="4" t="str">
        <f>IF(copyYourOldExportHere!G1349="x",IF(copyYourOldExportHere!D1349="","",copyYourOldExportHere!D1349),"")</f>
        <v/>
      </c>
      <c r="F1349" s="4" t="str">
        <f>IF(copyYourOldExportHere!G1349="x",IF(copyYourOldExportHere!E1349="","",copyYourOldExportHere!E1349),"")</f>
        <v/>
      </c>
      <c r="G1349" s="4" t="str">
        <f>IF(copyYourOldExportHere!G1349="x",IF(copyYourOldExportHere!F1349="","",copyYourOldExportHere!F1349),"")</f>
        <v/>
      </c>
      <c r="H1349" s="4" t="str">
        <f>IF(copyYourOldExportHere!G1349="x",IF(copyYourOldExportHere!G1349="","",copyYourOldExportHere!G1349),"")</f>
        <v/>
      </c>
      <c r="I1349" s="4" t="str">
        <f>IF(copyYourOldExportHere!G1349="x",IF(copyYourOldExportHere!H1349="","",copyYourOldExportHere!H1349),"")</f>
        <v/>
      </c>
      <c r="J1349" s="4" t="str">
        <f>IF(copyYourOldExportHere!G1349="x",IF(copyYourOldExportHere!I1349="","",copyYourOldExportHere!I1349),"")</f>
        <v/>
      </c>
      <c r="K1349">
        <v>1348</v>
      </c>
      <c r="L1349" t="s">
        <v>29</v>
      </c>
      <c r="M1349" t="s">
        <v>485</v>
      </c>
      <c r="N1349" t="s">
        <v>27</v>
      </c>
      <c r="O1349">
        <v>476</v>
      </c>
      <c r="P1349" t="s">
        <v>2043</v>
      </c>
      <c r="Q1349" t="str">
        <f t="shared" si="129"/>
        <v/>
      </c>
      <c r="R1349" t="str">
        <f t="shared" si="130"/>
        <v/>
      </c>
      <c r="S1349" t="str">
        <f t="shared" si="131"/>
        <v/>
      </c>
      <c r="V1349" t="str">
        <f t="shared" si="132"/>
        <v>Smith,WhLAN</v>
      </c>
      <c r="W1349" t="str">
        <f>IF(T1349&lt;&gt;"multiple",IF(ISERROR(VLOOKUP(SUBSTITUTE(SUBSTITUTE(V1349,"*","~*"),"+","~+"),playerChgs!G$2:H$411,2,FALSE)),"",VLOOKUP(SUBSTITUTE(SUBSTITUTE(V1349,"*","~*"),"+","~+"),playerChgs!G$2:H$411,2,FALSE)),"")</f>
        <v/>
      </c>
      <c r="X1349" t="str">
        <f t="shared" si="133"/>
        <v>Smith,WhLAN</v>
      </c>
    </row>
    <row r="1350" spans="1:24" x14ac:dyDescent="0.25">
      <c r="A1350" s="7" t="str">
        <f t="shared" si="128"/>
        <v/>
      </c>
      <c r="B1350" s="4" t="str">
        <f>IF(copyYourOldExportHere!G1350="x",IF(copyYourOldExportHere!A1350="","",copyYourOldExportHere!A1350),"")</f>
        <v/>
      </c>
      <c r="C1350" s="4" t="str">
        <f>IF(copyYourOldExportHere!G1350="x",IF(copyYourOldExportHere!B1350="","",copyYourOldExportHere!B1350),"")</f>
        <v/>
      </c>
      <c r="D1350" s="4" t="str">
        <f>IF(copyYourOldExportHere!G1350="x",IF(copyYourOldExportHere!C1350="","",copyYourOldExportHere!C1350),"")</f>
        <v/>
      </c>
      <c r="E1350" s="4" t="str">
        <f>IF(copyYourOldExportHere!G1350="x",IF(copyYourOldExportHere!D1350="","",copyYourOldExportHere!D1350),"")</f>
        <v/>
      </c>
      <c r="F1350" s="4" t="str">
        <f>IF(copyYourOldExportHere!G1350="x",IF(copyYourOldExportHere!E1350="","",copyYourOldExportHere!E1350),"")</f>
        <v/>
      </c>
      <c r="G1350" s="4" t="str">
        <f>IF(copyYourOldExportHere!G1350="x",IF(copyYourOldExportHere!F1350="","",copyYourOldExportHere!F1350),"")</f>
        <v/>
      </c>
      <c r="H1350" s="4" t="str">
        <f>IF(copyYourOldExportHere!G1350="x",IF(copyYourOldExportHere!G1350="","",copyYourOldExportHere!G1350),"")</f>
        <v/>
      </c>
      <c r="I1350" s="4" t="str">
        <f>IF(copyYourOldExportHere!G1350="x",IF(copyYourOldExportHere!H1350="","",copyYourOldExportHere!H1350),"")</f>
        <v/>
      </c>
      <c r="J1350" s="4" t="str">
        <f>IF(copyYourOldExportHere!G1350="x",IF(copyYourOldExportHere!I1350="","",copyYourOldExportHere!I1350),"")</f>
        <v/>
      </c>
      <c r="K1350">
        <v>1349</v>
      </c>
      <c r="L1350" t="s">
        <v>37</v>
      </c>
      <c r="M1350" t="s">
        <v>389</v>
      </c>
      <c r="N1350" t="s">
        <v>22</v>
      </c>
      <c r="O1350">
        <v>41</v>
      </c>
      <c r="P1350" t="s">
        <v>66</v>
      </c>
      <c r="Q1350" t="str">
        <f t="shared" si="129"/>
        <v/>
      </c>
      <c r="R1350" t="str">
        <f t="shared" si="130"/>
        <v/>
      </c>
      <c r="S1350" t="str">
        <f t="shared" si="131"/>
        <v/>
      </c>
      <c r="V1350" t="str">
        <f t="shared" si="132"/>
        <v>Smith,W*pKCA</v>
      </c>
      <c r="W1350" t="str">
        <f>IF(T1350&lt;&gt;"multiple",IF(ISERROR(VLOOKUP(SUBSTITUTE(SUBSTITUTE(V1350,"*","~*"),"+","~+"),playerChgs!G$2:H$411,2,FALSE)),"",VLOOKUP(SUBSTITUTE(SUBSTITUTE(V1350,"*","~*"),"+","~+"),playerChgs!G$2:H$411,2,FALSE)),"")</f>
        <v/>
      </c>
      <c r="X1350" t="str">
        <f t="shared" si="133"/>
        <v>Smith,W*pKCA</v>
      </c>
    </row>
    <row r="1351" spans="1:24" x14ac:dyDescent="0.25">
      <c r="A1351" s="7" t="str">
        <f t="shared" si="128"/>
        <v/>
      </c>
      <c r="B1351" s="4" t="str">
        <f>IF(copyYourOldExportHere!G1351="x",IF(copyYourOldExportHere!A1351="","",copyYourOldExportHere!A1351),"")</f>
        <v/>
      </c>
      <c r="C1351" s="4" t="str">
        <f>IF(copyYourOldExportHere!G1351="x",IF(copyYourOldExportHere!B1351="","",copyYourOldExportHere!B1351),"")</f>
        <v/>
      </c>
      <c r="D1351" s="4" t="str">
        <f>IF(copyYourOldExportHere!G1351="x",IF(copyYourOldExportHere!C1351="","",copyYourOldExportHere!C1351),"")</f>
        <v/>
      </c>
      <c r="E1351" s="4" t="str">
        <f>IF(copyYourOldExportHere!G1351="x",IF(copyYourOldExportHere!D1351="","",copyYourOldExportHere!D1351),"")</f>
        <v/>
      </c>
      <c r="F1351" s="4" t="str">
        <f>IF(copyYourOldExportHere!G1351="x",IF(copyYourOldExportHere!E1351="","",copyYourOldExportHere!E1351),"")</f>
        <v/>
      </c>
      <c r="G1351" s="4" t="str">
        <f>IF(copyYourOldExportHere!G1351="x",IF(copyYourOldExportHere!F1351="","",copyYourOldExportHere!F1351),"")</f>
        <v/>
      </c>
      <c r="H1351" s="4" t="str">
        <f>IF(copyYourOldExportHere!G1351="x",IF(copyYourOldExportHere!G1351="","",copyYourOldExportHere!G1351),"")</f>
        <v/>
      </c>
      <c r="I1351" s="4" t="str">
        <f>IF(copyYourOldExportHere!G1351="x",IF(copyYourOldExportHere!H1351="","",copyYourOldExportHere!H1351),"")</f>
        <v/>
      </c>
      <c r="J1351" s="4" t="str">
        <f>IF(copyYourOldExportHere!G1351="x",IF(copyYourOldExportHere!I1351="","",copyYourOldExportHere!I1351),"")</f>
        <v/>
      </c>
      <c r="K1351">
        <v>1350</v>
      </c>
      <c r="L1351" t="s">
        <v>36</v>
      </c>
      <c r="M1351" t="s">
        <v>2044</v>
      </c>
      <c r="N1351" t="s">
        <v>22</v>
      </c>
      <c r="O1351">
        <v>4</v>
      </c>
      <c r="P1351" t="s">
        <v>339</v>
      </c>
      <c r="Q1351" t="str">
        <f t="shared" si="129"/>
        <v/>
      </c>
      <c r="R1351" t="str">
        <f t="shared" si="130"/>
        <v/>
      </c>
      <c r="S1351" t="str">
        <f t="shared" si="131"/>
        <v/>
      </c>
      <c r="V1351" t="str">
        <f t="shared" si="132"/>
        <v>Smith-Shawver,ApATN</v>
      </c>
      <c r="W1351" t="str">
        <f>IF(T1351&lt;&gt;"multiple",IF(ISERROR(VLOOKUP(SUBSTITUTE(SUBSTITUTE(V1351,"*","~*"),"+","~+"),playerChgs!G$2:H$411,2,FALSE)),"",VLOOKUP(SUBSTITUTE(SUBSTITUTE(V1351,"*","~*"),"+","~+"),playerChgs!G$2:H$411,2,FALSE)),"")</f>
        <v/>
      </c>
      <c r="X1351" t="str">
        <f t="shared" si="133"/>
        <v>Smith-Shawver,ApATN</v>
      </c>
    </row>
    <row r="1352" spans="1:24" x14ac:dyDescent="0.25">
      <c r="A1352" s="7" t="str">
        <f t="shared" si="128"/>
        <v/>
      </c>
      <c r="B1352" s="4" t="str">
        <f>IF(copyYourOldExportHere!G1352="x",IF(copyYourOldExportHere!A1352="","",copyYourOldExportHere!A1352),"")</f>
        <v/>
      </c>
      <c r="C1352" s="4" t="str">
        <f>IF(copyYourOldExportHere!G1352="x",IF(copyYourOldExportHere!B1352="","",copyYourOldExportHere!B1352),"")</f>
        <v/>
      </c>
      <c r="D1352" s="4" t="str">
        <f>IF(copyYourOldExportHere!G1352="x",IF(copyYourOldExportHere!C1352="","",copyYourOldExportHere!C1352),"")</f>
        <v/>
      </c>
      <c r="E1352" s="4" t="str">
        <f>IF(copyYourOldExportHere!G1352="x",IF(copyYourOldExportHere!D1352="","",copyYourOldExportHere!D1352),"")</f>
        <v/>
      </c>
      <c r="F1352" s="4" t="str">
        <f>IF(copyYourOldExportHere!G1352="x",IF(copyYourOldExportHere!E1352="","",copyYourOldExportHere!E1352),"")</f>
        <v/>
      </c>
      <c r="G1352" s="4" t="str">
        <f>IF(copyYourOldExportHere!G1352="x",IF(copyYourOldExportHere!F1352="","",copyYourOldExportHere!F1352),"")</f>
        <v/>
      </c>
      <c r="H1352" s="4" t="str">
        <f>IF(copyYourOldExportHere!G1352="x",IF(copyYourOldExportHere!G1352="","",copyYourOldExportHere!G1352),"")</f>
        <v/>
      </c>
      <c r="I1352" s="4" t="str">
        <f>IF(copyYourOldExportHere!G1352="x",IF(copyYourOldExportHere!H1352="","",copyYourOldExportHere!H1352),"")</f>
        <v/>
      </c>
      <c r="J1352" s="4" t="str">
        <f>IF(copyYourOldExportHere!G1352="x",IF(copyYourOldExportHere!I1352="","",copyYourOldExportHere!I1352),"")</f>
        <v/>
      </c>
      <c r="K1352">
        <v>1351</v>
      </c>
      <c r="L1352" t="s">
        <v>24</v>
      </c>
      <c r="M1352" t="s">
        <v>486</v>
      </c>
      <c r="N1352" t="s">
        <v>22</v>
      </c>
      <c r="O1352">
        <v>59</v>
      </c>
      <c r="P1352" t="s">
        <v>60</v>
      </c>
      <c r="Q1352" t="str">
        <f t="shared" si="129"/>
        <v/>
      </c>
      <c r="R1352" t="str">
        <f t="shared" si="130"/>
        <v/>
      </c>
      <c r="S1352" t="str">
        <f t="shared" si="131"/>
        <v/>
      </c>
      <c r="V1352" t="str">
        <f t="shared" si="132"/>
        <v>Smyly,D*pCHN</v>
      </c>
      <c r="W1352" t="str">
        <f>IF(T1352&lt;&gt;"multiple",IF(ISERROR(VLOOKUP(SUBSTITUTE(SUBSTITUTE(V1352,"*","~*"),"+","~+"),playerChgs!G$2:H$411,2,FALSE)),"",VLOOKUP(SUBSTITUTE(SUBSTITUTE(V1352,"*","~*"),"+","~+"),playerChgs!G$2:H$411,2,FALSE)),"")</f>
        <v/>
      </c>
      <c r="X1352" t="str">
        <f t="shared" si="133"/>
        <v>Smyly,D*pCHN</v>
      </c>
    </row>
    <row r="1353" spans="1:24" x14ac:dyDescent="0.25">
      <c r="A1353" s="7" t="str">
        <f t="shared" si="128"/>
        <v/>
      </c>
      <c r="B1353" s="4" t="str">
        <f>IF(copyYourOldExportHere!G1353="x",IF(copyYourOldExportHere!A1353="","",copyYourOldExportHere!A1353),"")</f>
        <v/>
      </c>
      <c r="C1353" s="4" t="str">
        <f>IF(copyYourOldExportHere!G1353="x",IF(copyYourOldExportHere!B1353="","",copyYourOldExportHere!B1353),"")</f>
        <v/>
      </c>
      <c r="D1353" s="4" t="str">
        <f>IF(copyYourOldExportHere!G1353="x",IF(copyYourOldExportHere!C1353="","",copyYourOldExportHere!C1353),"")</f>
        <v/>
      </c>
      <c r="E1353" s="4" t="str">
        <f>IF(copyYourOldExportHere!G1353="x",IF(copyYourOldExportHere!D1353="","",copyYourOldExportHere!D1353),"")</f>
        <v/>
      </c>
      <c r="F1353" s="4" t="str">
        <f>IF(copyYourOldExportHere!G1353="x",IF(copyYourOldExportHere!E1353="","",copyYourOldExportHere!E1353),"")</f>
        <v/>
      </c>
      <c r="G1353" s="4" t="str">
        <f>IF(copyYourOldExportHere!G1353="x",IF(copyYourOldExportHere!F1353="","",copyYourOldExportHere!F1353),"")</f>
        <v/>
      </c>
      <c r="H1353" s="4" t="str">
        <f>IF(copyYourOldExportHere!G1353="x",IF(copyYourOldExportHere!G1353="","",copyYourOldExportHere!G1353),"")</f>
        <v/>
      </c>
      <c r="I1353" s="4" t="str">
        <f>IF(copyYourOldExportHere!G1353="x",IF(copyYourOldExportHere!H1353="","",copyYourOldExportHere!H1353),"")</f>
        <v/>
      </c>
      <c r="J1353" s="4" t="str">
        <f>IF(copyYourOldExportHere!G1353="x",IF(copyYourOldExportHere!I1353="","",copyYourOldExportHere!I1353),"")</f>
        <v/>
      </c>
      <c r="K1353">
        <v>1352</v>
      </c>
      <c r="L1353" t="s">
        <v>41</v>
      </c>
      <c r="M1353" t="s">
        <v>716</v>
      </c>
      <c r="N1353" t="s">
        <v>22</v>
      </c>
      <c r="O1353">
        <v>10</v>
      </c>
      <c r="P1353" t="s">
        <v>62</v>
      </c>
      <c r="Q1353" t="str">
        <f t="shared" si="129"/>
        <v/>
      </c>
      <c r="R1353" t="str">
        <f t="shared" si="130"/>
        <v/>
      </c>
      <c r="S1353" t="str">
        <f t="shared" si="131"/>
        <v/>
      </c>
      <c r="T1353" t="s">
        <v>6</v>
      </c>
      <c r="V1353" t="str">
        <f t="shared" si="132"/>
        <v>Snead,K*pSEA</v>
      </c>
      <c r="W1353" t="str">
        <f>IF(T1353&lt;&gt;"multiple",IF(ISERROR(VLOOKUP(SUBSTITUTE(SUBSTITUTE(V1353,"*","~*"),"+","~+"),playerChgs!G$2:H$411,2,FALSE)),"",VLOOKUP(SUBSTITUTE(SUBSTITUTE(V1353,"*","~*"),"+","~+"),playerChgs!G$2:H$411,2,FALSE)),"")</f>
        <v/>
      </c>
      <c r="X1353" t="str">
        <f t="shared" si="133"/>
        <v>Snead,K*pSEA</v>
      </c>
    </row>
    <row r="1354" spans="1:24" x14ac:dyDescent="0.25">
      <c r="A1354" s="7" t="str">
        <f t="shared" si="128"/>
        <v/>
      </c>
      <c r="B1354" s="4" t="str">
        <f>IF(copyYourOldExportHere!G1354="x",IF(copyYourOldExportHere!A1354="","",copyYourOldExportHere!A1354),"")</f>
        <v/>
      </c>
      <c r="C1354" s="4" t="str">
        <f>IF(copyYourOldExportHere!G1354="x",IF(copyYourOldExportHere!B1354="","",copyYourOldExportHere!B1354),"")</f>
        <v/>
      </c>
      <c r="D1354" s="4" t="str">
        <f>IF(copyYourOldExportHere!G1354="x",IF(copyYourOldExportHere!C1354="","",copyYourOldExportHere!C1354),"")</f>
        <v/>
      </c>
      <c r="E1354" s="4" t="str">
        <f>IF(copyYourOldExportHere!G1354="x",IF(copyYourOldExportHere!D1354="","",copyYourOldExportHere!D1354),"")</f>
        <v/>
      </c>
      <c r="F1354" s="4" t="str">
        <f>IF(copyYourOldExportHere!G1354="x",IF(copyYourOldExportHere!E1354="","",copyYourOldExportHere!E1354),"")</f>
        <v/>
      </c>
      <c r="G1354" s="4" t="str">
        <f>IF(copyYourOldExportHere!G1354="x",IF(copyYourOldExportHere!F1354="","",copyYourOldExportHere!F1354),"")</f>
        <v/>
      </c>
      <c r="H1354" s="4" t="str">
        <f>IF(copyYourOldExportHere!G1354="x",IF(copyYourOldExportHere!G1354="","",copyYourOldExportHere!G1354),"")</f>
        <v/>
      </c>
      <c r="I1354" s="4" t="str">
        <f>IF(copyYourOldExportHere!G1354="x",IF(copyYourOldExportHere!H1354="","",copyYourOldExportHere!H1354),"")</f>
        <v/>
      </c>
      <c r="J1354" s="4" t="str">
        <f>IF(copyYourOldExportHere!G1354="x",IF(copyYourOldExportHere!I1354="","",copyYourOldExportHere!I1354),"")</f>
        <v/>
      </c>
      <c r="K1354">
        <v>1353</v>
      </c>
      <c r="L1354" t="s">
        <v>28</v>
      </c>
      <c r="M1354" t="s">
        <v>311</v>
      </c>
      <c r="N1354" t="s">
        <v>22</v>
      </c>
      <c r="O1354">
        <v>104</v>
      </c>
      <c r="P1354" t="s">
        <v>69</v>
      </c>
      <c r="Q1354" t="str">
        <f t="shared" si="129"/>
        <v/>
      </c>
      <c r="R1354" t="str">
        <f t="shared" si="130"/>
        <v/>
      </c>
      <c r="S1354" t="str">
        <f t="shared" si="131"/>
        <v/>
      </c>
      <c r="V1354" t="str">
        <f t="shared" si="132"/>
        <v>Snell,B*pSFN</v>
      </c>
      <c r="W1354" t="str">
        <f>IF(T1354&lt;&gt;"multiple",IF(ISERROR(VLOOKUP(SUBSTITUTE(SUBSTITUTE(V1354,"*","~*"),"+","~+"),playerChgs!G$2:H$411,2,FALSE)),"",VLOOKUP(SUBSTITUTE(SUBSTITUTE(V1354,"*","~*"),"+","~+"),playerChgs!G$2:H$411,2,FALSE)),"")</f>
        <v/>
      </c>
      <c r="X1354" t="str">
        <f t="shared" si="133"/>
        <v>Snell,B*pSFN</v>
      </c>
    </row>
    <row r="1355" spans="1:24" x14ac:dyDescent="0.25">
      <c r="A1355" s="7" t="str">
        <f t="shared" si="128"/>
        <v/>
      </c>
      <c r="B1355" s="4" t="str">
        <f>IF(copyYourOldExportHere!G1355="x",IF(copyYourOldExportHere!A1355="","",copyYourOldExportHere!A1355),"")</f>
        <v/>
      </c>
      <c r="C1355" s="4" t="str">
        <f>IF(copyYourOldExportHere!G1355="x",IF(copyYourOldExportHere!B1355="","",copyYourOldExportHere!B1355),"")</f>
        <v/>
      </c>
      <c r="D1355" s="4" t="str">
        <f>IF(copyYourOldExportHere!G1355="x",IF(copyYourOldExportHere!C1355="","",copyYourOldExportHere!C1355),"")</f>
        <v/>
      </c>
      <c r="E1355" s="4" t="str">
        <f>IF(copyYourOldExportHere!G1355="x",IF(copyYourOldExportHere!D1355="","",copyYourOldExportHere!D1355),"")</f>
        <v/>
      </c>
      <c r="F1355" s="4" t="str">
        <f>IF(copyYourOldExportHere!G1355="x",IF(copyYourOldExportHere!E1355="","",copyYourOldExportHere!E1355),"")</f>
        <v/>
      </c>
      <c r="G1355" s="4" t="str">
        <f>IF(copyYourOldExportHere!G1355="x",IF(copyYourOldExportHere!F1355="","",copyYourOldExportHere!F1355),"")</f>
        <v/>
      </c>
      <c r="H1355" s="4" t="str">
        <f>IF(copyYourOldExportHere!G1355="x",IF(copyYourOldExportHere!G1355="","",copyYourOldExportHere!G1355),"")</f>
        <v/>
      </c>
      <c r="I1355" s="4" t="str">
        <f>IF(copyYourOldExportHere!G1355="x",IF(copyYourOldExportHere!H1355="","",copyYourOldExportHere!H1355),"")</f>
        <v/>
      </c>
      <c r="J1355" s="4" t="str">
        <f>IF(copyYourOldExportHere!G1355="x",IF(copyYourOldExportHere!I1355="","",copyYourOldExportHere!I1355),"")</f>
        <v/>
      </c>
      <c r="K1355">
        <v>1354</v>
      </c>
      <c r="L1355" t="s">
        <v>41</v>
      </c>
      <c r="M1355" t="s">
        <v>909</v>
      </c>
      <c r="N1355" t="s">
        <v>22</v>
      </c>
      <c r="O1355">
        <v>42</v>
      </c>
      <c r="P1355" t="s">
        <v>62</v>
      </c>
      <c r="Q1355" t="str">
        <f t="shared" si="129"/>
        <v/>
      </c>
      <c r="R1355" t="str">
        <f t="shared" si="130"/>
        <v/>
      </c>
      <c r="S1355" t="str">
        <f t="shared" si="131"/>
        <v/>
      </c>
      <c r="V1355" t="str">
        <f t="shared" si="132"/>
        <v>Snider,CpSEA</v>
      </c>
      <c r="W1355" t="str">
        <f>IF(T1355&lt;&gt;"multiple",IF(ISERROR(VLOOKUP(SUBSTITUTE(SUBSTITUTE(V1355,"*","~*"),"+","~+"),playerChgs!G$2:H$411,2,FALSE)),"",VLOOKUP(SUBSTITUTE(SUBSTITUTE(V1355,"*","~*"),"+","~+"),playerChgs!G$2:H$411,2,FALSE)),"")</f>
        <v/>
      </c>
      <c r="X1355" t="str">
        <f t="shared" si="133"/>
        <v>Snider,CpSEA</v>
      </c>
    </row>
    <row r="1356" spans="1:24" x14ac:dyDescent="0.25">
      <c r="A1356" s="7" t="str">
        <f t="shared" si="128"/>
        <v/>
      </c>
      <c r="B1356" s="4" t="str">
        <f>IF(copyYourOldExportHere!G1356="x",IF(copyYourOldExportHere!A1356="","",copyYourOldExportHere!A1356),"")</f>
        <v/>
      </c>
      <c r="C1356" s="4" t="str">
        <f>IF(copyYourOldExportHere!G1356="x",IF(copyYourOldExportHere!B1356="","",copyYourOldExportHere!B1356),"")</f>
        <v/>
      </c>
      <c r="D1356" s="4" t="str">
        <f>IF(copyYourOldExportHere!G1356="x",IF(copyYourOldExportHere!C1356="","",copyYourOldExportHere!C1356),"")</f>
        <v/>
      </c>
      <c r="E1356" s="4" t="str">
        <f>IF(copyYourOldExportHere!G1356="x",IF(copyYourOldExportHere!D1356="","",copyYourOldExportHere!D1356),"")</f>
        <v/>
      </c>
      <c r="F1356" s="4" t="str">
        <f>IF(copyYourOldExportHere!G1356="x",IF(copyYourOldExportHere!E1356="","",copyYourOldExportHere!E1356),"")</f>
        <v/>
      </c>
      <c r="G1356" s="4" t="str">
        <f>IF(copyYourOldExportHere!G1356="x",IF(copyYourOldExportHere!F1356="","",copyYourOldExportHere!F1356),"")</f>
        <v/>
      </c>
      <c r="H1356" s="4" t="str">
        <f>IF(copyYourOldExportHere!G1356="x",IF(copyYourOldExportHere!G1356="","",copyYourOldExportHere!G1356),"")</f>
        <v/>
      </c>
      <c r="I1356" s="4" t="str">
        <f>IF(copyYourOldExportHere!G1356="x",IF(copyYourOldExportHere!H1356="","",copyYourOldExportHere!H1356),"")</f>
        <v/>
      </c>
      <c r="J1356" s="4" t="str">
        <f>IF(copyYourOldExportHere!G1356="x",IF(copyYourOldExportHere!I1356="","",copyYourOldExportHere!I1356),"")</f>
        <v/>
      </c>
      <c r="K1356">
        <v>1355</v>
      </c>
      <c r="L1356" t="s">
        <v>45</v>
      </c>
      <c r="M1356" t="s">
        <v>1170</v>
      </c>
      <c r="N1356" t="s">
        <v>27</v>
      </c>
      <c r="O1356">
        <v>189</v>
      </c>
      <c r="P1356" t="s">
        <v>2045</v>
      </c>
      <c r="Q1356" t="str">
        <f t="shared" si="129"/>
        <v/>
      </c>
      <c r="R1356" t="str">
        <f t="shared" si="130"/>
        <v/>
      </c>
      <c r="S1356" t="str">
        <f t="shared" si="131"/>
        <v/>
      </c>
      <c r="V1356" t="str">
        <f t="shared" si="132"/>
        <v>Soderstrom,T*hOAA</v>
      </c>
      <c r="W1356" t="str">
        <f>IF(T1356&lt;&gt;"multiple",IF(ISERROR(VLOOKUP(SUBSTITUTE(SUBSTITUTE(V1356,"*","~*"),"+","~+"),playerChgs!G$2:H$411,2,FALSE)),"",VLOOKUP(SUBSTITUTE(SUBSTITUTE(V1356,"*","~*"),"+","~+"),playerChgs!G$2:H$411,2,FALSE)),"")</f>
        <v/>
      </c>
      <c r="X1356" t="str">
        <f t="shared" si="133"/>
        <v>Soderstrom,T*hOAA</v>
      </c>
    </row>
    <row r="1357" spans="1:24" x14ac:dyDescent="0.25">
      <c r="A1357" s="7" t="str">
        <f t="shared" si="128"/>
        <v/>
      </c>
      <c r="B1357" s="4" t="str">
        <f>IF(copyYourOldExportHere!G1357="x",IF(copyYourOldExportHere!A1357="","",copyYourOldExportHere!A1357),"")</f>
        <v/>
      </c>
      <c r="C1357" s="4" t="str">
        <f>IF(copyYourOldExportHere!G1357="x",IF(copyYourOldExportHere!B1357="","",copyYourOldExportHere!B1357),"")</f>
        <v/>
      </c>
      <c r="D1357" s="4" t="str">
        <f>IF(copyYourOldExportHere!G1357="x",IF(copyYourOldExportHere!C1357="","",copyYourOldExportHere!C1357),"")</f>
        <v/>
      </c>
      <c r="E1357" s="4" t="str">
        <f>IF(copyYourOldExportHere!G1357="x",IF(copyYourOldExportHere!D1357="","",copyYourOldExportHere!D1357),"")</f>
        <v/>
      </c>
      <c r="F1357" s="4" t="str">
        <f>IF(copyYourOldExportHere!G1357="x",IF(copyYourOldExportHere!E1357="","",copyYourOldExportHere!E1357),"")</f>
        <v/>
      </c>
      <c r="G1357" s="4" t="str">
        <f>IF(copyYourOldExportHere!G1357="x",IF(copyYourOldExportHere!F1357="","",copyYourOldExportHere!F1357),"")</f>
        <v/>
      </c>
      <c r="H1357" s="4" t="str">
        <f>IF(copyYourOldExportHere!G1357="x",IF(copyYourOldExportHere!G1357="","",copyYourOldExportHere!G1357),"")</f>
        <v/>
      </c>
      <c r="I1357" s="4" t="str">
        <f>IF(copyYourOldExportHere!G1357="x",IF(copyYourOldExportHere!H1357="","",copyYourOldExportHere!H1357),"")</f>
        <v/>
      </c>
      <c r="J1357" s="4" t="str">
        <f>IF(copyYourOldExportHere!G1357="x",IF(copyYourOldExportHere!I1357="","",copyYourOldExportHere!I1357),"")</f>
        <v/>
      </c>
      <c r="K1357">
        <v>1356</v>
      </c>
      <c r="L1357" t="s">
        <v>50</v>
      </c>
      <c r="M1357" t="s">
        <v>2046</v>
      </c>
      <c r="N1357" t="s">
        <v>27</v>
      </c>
      <c r="O1357">
        <v>77</v>
      </c>
      <c r="P1357" t="s">
        <v>2047</v>
      </c>
      <c r="Q1357" t="str">
        <f t="shared" si="129"/>
        <v/>
      </c>
      <c r="R1357" t="str">
        <f t="shared" si="130"/>
        <v/>
      </c>
      <c r="S1357" t="str">
        <f t="shared" si="131"/>
        <v/>
      </c>
      <c r="V1357" t="str">
        <f t="shared" si="132"/>
        <v>Sogard,N+hBOA</v>
      </c>
      <c r="W1357" t="str">
        <f>IF(T1357&lt;&gt;"multiple",IF(ISERROR(VLOOKUP(SUBSTITUTE(SUBSTITUTE(V1357,"*","~*"),"+","~+"),playerChgs!G$2:H$411,2,FALSE)),"",VLOOKUP(SUBSTITUTE(SUBSTITUTE(V1357,"*","~*"),"+","~+"),playerChgs!G$2:H$411,2,FALSE)),"")</f>
        <v/>
      </c>
      <c r="X1357" t="str">
        <f t="shared" si="133"/>
        <v>Sogard,N+hBOA</v>
      </c>
    </row>
    <row r="1358" spans="1:24" x14ac:dyDescent="0.25">
      <c r="A1358" s="7" t="str">
        <f t="shared" si="128"/>
        <v/>
      </c>
      <c r="B1358" s="4" t="str">
        <f>IF(copyYourOldExportHere!G1358="x",IF(copyYourOldExportHere!A1358="","",copyYourOldExportHere!A1358),"")</f>
        <v/>
      </c>
      <c r="C1358" s="4" t="str">
        <f>IF(copyYourOldExportHere!G1358="x",IF(copyYourOldExportHere!B1358="","",copyYourOldExportHere!B1358),"")</f>
        <v/>
      </c>
      <c r="D1358" s="4" t="str">
        <f>IF(copyYourOldExportHere!G1358="x",IF(copyYourOldExportHere!C1358="","",copyYourOldExportHere!C1358),"")</f>
        <v/>
      </c>
      <c r="E1358" s="4" t="str">
        <f>IF(copyYourOldExportHere!G1358="x",IF(copyYourOldExportHere!D1358="","",copyYourOldExportHere!D1358),"")</f>
        <v/>
      </c>
      <c r="F1358" s="4" t="str">
        <f>IF(copyYourOldExportHere!G1358="x",IF(copyYourOldExportHere!E1358="","",copyYourOldExportHere!E1358),"")</f>
        <v/>
      </c>
      <c r="G1358" s="4" t="str">
        <f>IF(copyYourOldExportHere!G1358="x",IF(copyYourOldExportHere!F1358="","",copyYourOldExportHere!F1358),"")</f>
        <v/>
      </c>
      <c r="H1358" s="4" t="str">
        <f>IF(copyYourOldExportHere!G1358="x",IF(copyYourOldExportHere!G1358="","",copyYourOldExportHere!G1358),"")</f>
        <v/>
      </c>
      <c r="I1358" s="4" t="str">
        <f>IF(copyYourOldExportHere!G1358="x",IF(copyYourOldExportHere!H1358="","",copyYourOldExportHere!H1358),"")</f>
        <v/>
      </c>
      <c r="J1358" s="4" t="str">
        <f>IF(copyYourOldExportHere!G1358="x",IF(copyYourOldExportHere!I1358="","",copyYourOldExportHere!I1358),"")</f>
        <v/>
      </c>
      <c r="K1358">
        <v>1357</v>
      </c>
      <c r="L1358" t="s">
        <v>26</v>
      </c>
      <c r="M1358" t="s">
        <v>487</v>
      </c>
      <c r="N1358" t="s">
        <v>27</v>
      </c>
      <c r="O1358">
        <v>283</v>
      </c>
      <c r="P1358" t="s">
        <v>2048</v>
      </c>
      <c r="Q1358" t="str">
        <f t="shared" si="129"/>
        <v/>
      </c>
      <c r="R1358" t="str">
        <f t="shared" si="130"/>
        <v/>
      </c>
      <c r="S1358" t="str">
        <f t="shared" si="131"/>
        <v/>
      </c>
      <c r="V1358" t="str">
        <f t="shared" si="132"/>
        <v>Solano,DhSDN</v>
      </c>
      <c r="W1358" t="str">
        <f>IF(T1358&lt;&gt;"multiple",IF(ISERROR(VLOOKUP(SUBSTITUTE(SUBSTITUTE(V1358,"*","~*"),"+","~+"),playerChgs!G$2:H$411,2,FALSE)),"",VLOOKUP(SUBSTITUTE(SUBSTITUTE(V1358,"*","~*"),"+","~+"),playerChgs!G$2:H$411,2,FALSE)),"")</f>
        <v/>
      </c>
      <c r="X1358" t="str">
        <f t="shared" si="133"/>
        <v>Solano,DhSDN</v>
      </c>
    </row>
    <row r="1359" spans="1:24" x14ac:dyDescent="0.25">
      <c r="A1359" s="7" t="str">
        <f t="shared" si="128"/>
        <v/>
      </c>
      <c r="B1359" s="4" t="str">
        <f>IF(copyYourOldExportHere!G1359="x",IF(copyYourOldExportHere!A1359="","",copyYourOldExportHere!A1359),"")</f>
        <v/>
      </c>
      <c r="C1359" s="4" t="str">
        <f>IF(copyYourOldExportHere!G1359="x",IF(copyYourOldExportHere!B1359="","",copyYourOldExportHere!B1359),"")</f>
        <v/>
      </c>
      <c r="D1359" s="4" t="str">
        <f>IF(copyYourOldExportHere!G1359="x",IF(copyYourOldExportHere!C1359="","",copyYourOldExportHere!C1359),"")</f>
        <v/>
      </c>
      <c r="E1359" s="4" t="str">
        <f>IF(copyYourOldExportHere!G1359="x",IF(copyYourOldExportHere!D1359="","",copyYourOldExportHere!D1359),"")</f>
        <v/>
      </c>
      <c r="F1359" s="4" t="str">
        <f>IF(copyYourOldExportHere!G1359="x",IF(copyYourOldExportHere!E1359="","",copyYourOldExportHere!E1359),"")</f>
        <v/>
      </c>
      <c r="G1359" s="4" t="str">
        <f>IF(copyYourOldExportHere!G1359="x",IF(copyYourOldExportHere!F1359="","",copyYourOldExportHere!F1359),"")</f>
        <v/>
      </c>
      <c r="H1359" s="4" t="str">
        <f>IF(copyYourOldExportHere!G1359="x",IF(copyYourOldExportHere!G1359="","",copyYourOldExportHere!G1359),"")</f>
        <v/>
      </c>
      <c r="I1359" s="4" t="str">
        <f>IF(copyYourOldExportHere!G1359="x",IF(copyYourOldExportHere!H1359="","",copyYourOldExportHere!H1359),"")</f>
        <v/>
      </c>
      <c r="J1359" s="4" t="str">
        <f>IF(copyYourOldExportHere!G1359="x",IF(copyYourOldExportHere!I1359="","",copyYourOldExportHere!I1359),"")</f>
        <v/>
      </c>
      <c r="K1359">
        <v>1358</v>
      </c>
      <c r="L1359" t="s">
        <v>36</v>
      </c>
      <c r="M1359" t="s">
        <v>177</v>
      </c>
      <c r="N1359" t="s">
        <v>27</v>
      </c>
      <c r="O1359">
        <v>493</v>
      </c>
      <c r="P1359" t="s">
        <v>2049</v>
      </c>
      <c r="Q1359" t="str">
        <f t="shared" si="129"/>
        <v/>
      </c>
      <c r="R1359" t="str">
        <f t="shared" si="130"/>
        <v/>
      </c>
      <c r="S1359" t="str">
        <f t="shared" si="131"/>
        <v/>
      </c>
      <c r="V1359" t="str">
        <f t="shared" si="132"/>
        <v>Soler,JhATN</v>
      </c>
      <c r="W1359" t="str">
        <f>IF(T1359&lt;&gt;"multiple",IF(ISERROR(VLOOKUP(SUBSTITUTE(SUBSTITUTE(V1359,"*","~*"),"+","~+"),playerChgs!G$2:H$411,2,FALSE)),"",VLOOKUP(SUBSTITUTE(SUBSTITUTE(V1359,"*","~*"),"+","~+"),playerChgs!G$2:H$411,2,FALSE)),"")</f>
        <v/>
      </c>
      <c r="X1359" t="str">
        <f t="shared" si="133"/>
        <v>Soler,JhATN</v>
      </c>
    </row>
    <row r="1360" spans="1:24" x14ac:dyDescent="0.25">
      <c r="A1360" s="7" t="str">
        <f t="shared" si="128"/>
        <v/>
      </c>
      <c r="B1360" s="4" t="str">
        <f>IF(copyYourOldExportHere!G1360="x",IF(copyYourOldExportHere!A1360="","",copyYourOldExportHere!A1360),"")</f>
        <v/>
      </c>
      <c r="C1360" s="4" t="str">
        <f>IF(copyYourOldExportHere!G1360="x",IF(copyYourOldExportHere!B1360="","",copyYourOldExportHere!B1360),"")</f>
        <v/>
      </c>
      <c r="D1360" s="4" t="str">
        <f>IF(copyYourOldExportHere!G1360="x",IF(copyYourOldExportHere!C1360="","",copyYourOldExportHere!C1360),"")</f>
        <v/>
      </c>
      <c r="E1360" s="4" t="str">
        <f>IF(copyYourOldExportHere!G1360="x",IF(copyYourOldExportHere!D1360="","",copyYourOldExportHere!D1360),"")</f>
        <v/>
      </c>
      <c r="F1360" s="4" t="str">
        <f>IF(copyYourOldExportHere!G1360="x",IF(copyYourOldExportHere!E1360="","",copyYourOldExportHere!E1360),"")</f>
        <v/>
      </c>
      <c r="G1360" s="4" t="str">
        <f>IF(copyYourOldExportHere!G1360="x",IF(copyYourOldExportHere!F1360="","",copyYourOldExportHere!F1360),"")</f>
        <v/>
      </c>
      <c r="H1360" s="4" t="str">
        <f>IF(copyYourOldExportHere!G1360="x",IF(copyYourOldExportHere!G1360="","",copyYourOldExportHere!G1360),"")</f>
        <v/>
      </c>
      <c r="I1360" s="4" t="str">
        <f>IF(copyYourOldExportHere!G1360="x",IF(copyYourOldExportHere!H1360="","",copyYourOldExportHere!H1360),"")</f>
        <v/>
      </c>
      <c r="J1360" s="4" t="str">
        <f>IF(copyYourOldExportHere!G1360="x",IF(copyYourOldExportHere!I1360="","",copyYourOldExportHere!I1360),"")</f>
        <v/>
      </c>
      <c r="K1360">
        <v>1359</v>
      </c>
      <c r="L1360" t="s">
        <v>102</v>
      </c>
      <c r="M1360" t="s">
        <v>1171</v>
      </c>
      <c r="N1360" t="s">
        <v>22</v>
      </c>
      <c r="O1360">
        <v>29</v>
      </c>
      <c r="P1360" t="s">
        <v>72</v>
      </c>
      <c r="Q1360" t="str">
        <f t="shared" si="129"/>
        <v/>
      </c>
      <c r="R1360" t="str">
        <f t="shared" si="130"/>
        <v/>
      </c>
      <c r="S1360" t="str">
        <f t="shared" si="131"/>
        <v/>
      </c>
      <c r="V1360" t="str">
        <f t="shared" si="132"/>
        <v>Soriano,GpMMN</v>
      </c>
      <c r="W1360" t="str">
        <f>IF(T1360&lt;&gt;"multiple",IF(ISERROR(VLOOKUP(SUBSTITUTE(SUBSTITUTE(V1360,"*","~*"),"+","~+"),playerChgs!G$2:H$411,2,FALSE)),"",VLOOKUP(SUBSTITUTE(SUBSTITUTE(V1360,"*","~*"),"+","~+"),playerChgs!G$2:H$411,2,FALSE)),"")</f>
        <v/>
      </c>
      <c r="X1360" t="str">
        <f t="shared" si="133"/>
        <v>Soriano,GpMMN</v>
      </c>
    </row>
    <row r="1361" spans="1:24" x14ac:dyDescent="0.25">
      <c r="A1361" s="7" t="str">
        <f t="shared" si="128"/>
        <v/>
      </c>
      <c r="B1361" s="4" t="str">
        <f>IF(copyYourOldExportHere!G1361="x",IF(copyYourOldExportHere!A1361="","",copyYourOldExportHere!A1361),"")</f>
        <v/>
      </c>
      <c r="C1361" s="4" t="str">
        <f>IF(copyYourOldExportHere!G1361="x",IF(copyYourOldExportHere!B1361="","",copyYourOldExportHere!B1361),"")</f>
        <v/>
      </c>
      <c r="D1361" s="4" t="str">
        <f>IF(copyYourOldExportHere!G1361="x",IF(copyYourOldExportHere!C1361="","",copyYourOldExportHere!C1361),"")</f>
        <v/>
      </c>
      <c r="E1361" s="4" t="str">
        <f>IF(copyYourOldExportHere!G1361="x",IF(copyYourOldExportHere!D1361="","",copyYourOldExportHere!D1361),"")</f>
        <v/>
      </c>
      <c r="F1361" s="4" t="str">
        <f>IF(copyYourOldExportHere!G1361="x",IF(copyYourOldExportHere!E1361="","",copyYourOldExportHere!E1361),"")</f>
        <v/>
      </c>
      <c r="G1361" s="4" t="str">
        <f>IF(copyYourOldExportHere!G1361="x",IF(copyYourOldExportHere!F1361="","",copyYourOldExportHere!F1361),"")</f>
        <v/>
      </c>
      <c r="H1361" s="4" t="str">
        <f>IF(copyYourOldExportHere!G1361="x",IF(copyYourOldExportHere!G1361="","",copyYourOldExportHere!G1361),"")</f>
        <v/>
      </c>
      <c r="I1361" s="4" t="str">
        <f>IF(copyYourOldExportHere!G1361="x",IF(copyYourOldExportHere!H1361="","",copyYourOldExportHere!H1361),"")</f>
        <v/>
      </c>
      <c r="J1361" s="4" t="str">
        <f>IF(copyYourOldExportHere!G1361="x",IF(copyYourOldExportHere!I1361="","",copyYourOldExportHere!I1361),"")</f>
        <v/>
      </c>
      <c r="K1361">
        <v>1360</v>
      </c>
      <c r="L1361" t="s">
        <v>51</v>
      </c>
      <c r="M1361" t="s">
        <v>1172</v>
      </c>
      <c r="N1361" t="s">
        <v>22</v>
      </c>
      <c r="O1361">
        <v>113</v>
      </c>
      <c r="P1361" t="s">
        <v>65</v>
      </c>
      <c r="Q1361" t="str">
        <f t="shared" si="129"/>
        <v/>
      </c>
      <c r="R1361" t="str">
        <f t="shared" si="130"/>
        <v/>
      </c>
      <c r="S1361" t="str">
        <f t="shared" si="131"/>
        <v/>
      </c>
      <c r="V1361" t="str">
        <f t="shared" si="132"/>
        <v>Soriano,JpLAA</v>
      </c>
      <c r="W1361" t="str">
        <f>IF(T1361&lt;&gt;"multiple",IF(ISERROR(VLOOKUP(SUBSTITUTE(SUBSTITUTE(V1361,"*","~*"),"+","~+"),playerChgs!G$2:H$411,2,FALSE)),"",VLOOKUP(SUBSTITUTE(SUBSTITUTE(V1361,"*","~*"),"+","~+"),playerChgs!G$2:H$411,2,FALSE)),"")</f>
        <v/>
      </c>
      <c r="X1361" t="str">
        <f t="shared" si="133"/>
        <v>Soriano,JpLAA</v>
      </c>
    </row>
    <row r="1362" spans="1:24" x14ac:dyDescent="0.25">
      <c r="A1362" s="7" t="str">
        <f t="shared" si="128"/>
        <v/>
      </c>
      <c r="B1362" s="4" t="str">
        <f>IF(copyYourOldExportHere!G1362="x",IF(copyYourOldExportHere!A1362="","",copyYourOldExportHere!A1362),"")</f>
        <v/>
      </c>
      <c r="C1362" s="4" t="str">
        <f>IF(copyYourOldExportHere!G1362="x",IF(copyYourOldExportHere!B1362="","",copyYourOldExportHere!B1362),"")</f>
        <v/>
      </c>
      <c r="D1362" s="4" t="str">
        <f>IF(copyYourOldExportHere!G1362="x",IF(copyYourOldExportHere!C1362="","",copyYourOldExportHere!C1362),"")</f>
        <v/>
      </c>
      <c r="E1362" s="4" t="str">
        <f>IF(copyYourOldExportHere!G1362="x",IF(copyYourOldExportHere!D1362="","",copyYourOldExportHere!D1362),"")</f>
        <v/>
      </c>
      <c r="F1362" s="4" t="str">
        <f>IF(copyYourOldExportHere!G1362="x",IF(copyYourOldExportHere!E1362="","",copyYourOldExportHere!E1362),"")</f>
        <v/>
      </c>
      <c r="G1362" s="4" t="str">
        <f>IF(copyYourOldExportHere!G1362="x",IF(copyYourOldExportHere!F1362="","",copyYourOldExportHere!F1362),"")</f>
        <v/>
      </c>
      <c r="H1362" s="4" t="str">
        <f>IF(copyYourOldExportHere!G1362="x",IF(copyYourOldExportHere!G1362="","",copyYourOldExportHere!G1362),"")</f>
        <v/>
      </c>
      <c r="I1362" s="4" t="str">
        <f>IF(copyYourOldExportHere!G1362="x",IF(copyYourOldExportHere!H1362="","",copyYourOldExportHere!H1362),"")</f>
        <v/>
      </c>
      <c r="J1362" s="4" t="str">
        <f>IF(copyYourOldExportHere!G1362="x",IF(copyYourOldExportHere!I1362="","",copyYourOldExportHere!I1362),"")</f>
        <v/>
      </c>
      <c r="K1362">
        <v>1361</v>
      </c>
      <c r="L1362" t="s">
        <v>23</v>
      </c>
      <c r="M1362" t="s">
        <v>1173</v>
      </c>
      <c r="N1362" t="s">
        <v>22</v>
      </c>
      <c r="O1362">
        <v>80</v>
      </c>
      <c r="P1362" t="s">
        <v>65</v>
      </c>
      <c r="Q1362" t="str">
        <f t="shared" si="129"/>
        <v/>
      </c>
      <c r="R1362" t="str">
        <f t="shared" si="130"/>
        <v/>
      </c>
      <c r="S1362" t="str">
        <f t="shared" si="131"/>
        <v/>
      </c>
      <c r="V1362" t="str">
        <f t="shared" si="132"/>
        <v>Soroka,MpCHA</v>
      </c>
      <c r="W1362" t="str">
        <f>IF(T1362&lt;&gt;"multiple",IF(ISERROR(VLOOKUP(SUBSTITUTE(SUBSTITUTE(V1362,"*","~*"),"+","~+"),playerChgs!G$2:H$411,2,FALSE)),"",VLOOKUP(SUBSTITUTE(SUBSTITUTE(V1362,"*","~*"),"+","~+"),playerChgs!G$2:H$411,2,FALSE)),"")</f>
        <v/>
      </c>
      <c r="X1362" t="str">
        <f t="shared" si="133"/>
        <v>Soroka,MpCHA</v>
      </c>
    </row>
    <row r="1363" spans="1:24" x14ac:dyDescent="0.25">
      <c r="A1363" s="7" t="str">
        <f t="shared" si="128"/>
        <v/>
      </c>
      <c r="B1363" s="4" t="str">
        <f>IF(copyYourOldExportHere!G1363="x",IF(copyYourOldExportHere!A1363="","",copyYourOldExportHere!A1363),"")</f>
        <v/>
      </c>
      <c r="C1363" s="4" t="str">
        <f>IF(copyYourOldExportHere!G1363="x",IF(copyYourOldExportHere!B1363="","",copyYourOldExportHere!B1363),"")</f>
        <v/>
      </c>
      <c r="D1363" s="4" t="str">
        <f>IF(copyYourOldExportHere!G1363="x",IF(copyYourOldExportHere!C1363="","",copyYourOldExportHere!C1363),"")</f>
        <v/>
      </c>
      <c r="E1363" s="4" t="str">
        <f>IF(copyYourOldExportHere!G1363="x",IF(copyYourOldExportHere!D1363="","",copyYourOldExportHere!D1363),"")</f>
        <v/>
      </c>
      <c r="F1363" s="4" t="str">
        <f>IF(copyYourOldExportHere!G1363="x",IF(copyYourOldExportHere!E1363="","",copyYourOldExportHere!E1363),"")</f>
        <v/>
      </c>
      <c r="G1363" s="4" t="str">
        <f>IF(copyYourOldExportHere!G1363="x",IF(copyYourOldExportHere!F1363="","",copyYourOldExportHere!F1363),"")</f>
        <v/>
      </c>
      <c r="H1363" s="4" t="str">
        <f>IF(copyYourOldExportHere!G1363="x",IF(copyYourOldExportHere!G1363="","",copyYourOldExportHere!G1363),"")</f>
        <v/>
      </c>
      <c r="I1363" s="4" t="str">
        <f>IF(copyYourOldExportHere!G1363="x",IF(copyYourOldExportHere!H1363="","",copyYourOldExportHere!H1363),"")</f>
        <v/>
      </c>
      <c r="J1363" s="4" t="str">
        <f>IF(copyYourOldExportHere!G1363="x",IF(copyYourOldExportHere!I1363="","",copyYourOldExportHere!I1363),"")</f>
        <v/>
      </c>
      <c r="K1363">
        <v>1362</v>
      </c>
      <c r="L1363" t="s">
        <v>38</v>
      </c>
      <c r="M1363" t="s">
        <v>717</v>
      </c>
      <c r="N1363" t="s">
        <v>27</v>
      </c>
      <c r="O1363">
        <v>249</v>
      </c>
      <c r="P1363" t="s">
        <v>2050</v>
      </c>
      <c r="Q1363" t="str">
        <f t="shared" si="129"/>
        <v/>
      </c>
      <c r="R1363" t="str">
        <f t="shared" si="130"/>
        <v/>
      </c>
      <c r="S1363" t="str">
        <f t="shared" si="131"/>
        <v/>
      </c>
      <c r="V1363" t="str">
        <f t="shared" si="132"/>
        <v>Sosa,EhPHN</v>
      </c>
      <c r="W1363" t="str">
        <f>IF(T1363&lt;&gt;"multiple",IF(ISERROR(VLOOKUP(SUBSTITUTE(SUBSTITUTE(V1363,"*","~*"),"+","~+"),playerChgs!G$2:H$411,2,FALSE)),"",VLOOKUP(SUBSTITUTE(SUBSTITUTE(V1363,"*","~*"),"+","~+"),playerChgs!G$2:H$411,2,FALSE)),"")</f>
        <v/>
      </c>
      <c r="X1363" t="str">
        <f t="shared" si="133"/>
        <v>Sosa,EhPHN</v>
      </c>
    </row>
    <row r="1364" spans="1:24" x14ac:dyDescent="0.25">
      <c r="A1364" s="7" t="str">
        <f t="shared" si="128"/>
        <v/>
      </c>
      <c r="B1364" s="4" t="str">
        <f>IF(copyYourOldExportHere!G1364="x",IF(copyYourOldExportHere!A1364="","",copyYourOldExportHere!A1364),"")</f>
        <v/>
      </c>
      <c r="C1364" s="4" t="str">
        <f>IF(copyYourOldExportHere!G1364="x",IF(copyYourOldExportHere!B1364="","",copyYourOldExportHere!B1364),"")</f>
        <v/>
      </c>
      <c r="D1364" s="4" t="str">
        <f>IF(copyYourOldExportHere!G1364="x",IF(copyYourOldExportHere!C1364="","",copyYourOldExportHere!C1364),"")</f>
        <v/>
      </c>
      <c r="E1364" s="4" t="str">
        <f>IF(copyYourOldExportHere!G1364="x",IF(copyYourOldExportHere!D1364="","",copyYourOldExportHere!D1364),"")</f>
        <v/>
      </c>
      <c r="F1364" s="4" t="str">
        <f>IF(copyYourOldExportHere!G1364="x",IF(copyYourOldExportHere!E1364="","",copyYourOldExportHere!E1364),"")</f>
        <v/>
      </c>
      <c r="G1364" s="4" t="str">
        <f>IF(copyYourOldExportHere!G1364="x",IF(copyYourOldExportHere!F1364="","",copyYourOldExportHere!F1364),"")</f>
        <v/>
      </c>
      <c r="H1364" s="4" t="str">
        <f>IF(copyYourOldExportHere!G1364="x",IF(copyYourOldExportHere!G1364="","",copyYourOldExportHere!G1364),"")</f>
        <v/>
      </c>
      <c r="I1364" s="4" t="str">
        <f>IF(copyYourOldExportHere!G1364="x",IF(copyYourOldExportHere!H1364="","",copyYourOldExportHere!H1364),"")</f>
        <v/>
      </c>
      <c r="J1364" s="4" t="str">
        <f>IF(copyYourOldExportHere!G1364="x",IF(copyYourOldExportHere!I1364="","",copyYourOldExportHere!I1364),"")</f>
        <v/>
      </c>
      <c r="K1364">
        <v>1363</v>
      </c>
      <c r="L1364" t="s">
        <v>23</v>
      </c>
      <c r="M1364" t="s">
        <v>910</v>
      </c>
      <c r="N1364" t="s">
        <v>27</v>
      </c>
      <c r="O1364">
        <v>351</v>
      </c>
      <c r="P1364" t="s">
        <v>2051</v>
      </c>
      <c r="Q1364" t="str">
        <f t="shared" si="129"/>
        <v/>
      </c>
      <c r="R1364" t="str">
        <f t="shared" si="130"/>
        <v/>
      </c>
      <c r="S1364" t="str">
        <f t="shared" si="131"/>
        <v/>
      </c>
      <c r="V1364" t="str">
        <f t="shared" si="132"/>
        <v>Sosa,LhCHA</v>
      </c>
      <c r="W1364" t="str">
        <f>IF(T1364&lt;&gt;"multiple",IF(ISERROR(VLOOKUP(SUBSTITUTE(SUBSTITUTE(V1364,"*","~*"),"+","~+"),playerChgs!G$2:H$411,2,FALSE)),"",VLOOKUP(SUBSTITUTE(SUBSTITUTE(V1364,"*","~*"),"+","~+"),playerChgs!G$2:H$411,2,FALSE)),"")</f>
        <v/>
      </c>
      <c r="X1364" t="str">
        <f t="shared" si="133"/>
        <v>Sosa,LhCHA</v>
      </c>
    </row>
    <row r="1365" spans="1:24" x14ac:dyDescent="0.25">
      <c r="A1365" s="7" t="str">
        <f t="shared" si="128"/>
        <v/>
      </c>
      <c r="B1365" s="4" t="str">
        <f>IF(copyYourOldExportHere!G1365="x",IF(copyYourOldExportHere!A1365="","",copyYourOldExportHere!A1365),"")</f>
        <v/>
      </c>
      <c r="C1365" s="4" t="str">
        <f>IF(copyYourOldExportHere!G1365="x",IF(copyYourOldExportHere!B1365="","",copyYourOldExportHere!B1365),"")</f>
        <v/>
      </c>
      <c r="D1365" s="4" t="str">
        <f>IF(copyYourOldExportHere!G1365="x",IF(copyYourOldExportHere!C1365="","",copyYourOldExportHere!C1365),"")</f>
        <v/>
      </c>
      <c r="E1365" s="4" t="str">
        <f>IF(copyYourOldExportHere!G1365="x",IF(copyYourOldExportHere!D1365="","",copyYourOldExportHere!D1365),"")</f>
        <v/>
      </c>
      <c r="F1365" s="4" t="str">
        <f>IF(copyYourOldExportHere!G1365="x",IF(copyYourOldExportHere!E1365="","",copyYourOldExportHere!E1365),"")</f>
        <v/>
      </c>
      <c r="G1365" s="4" t="str">
        <f>IF(copyYourOldExportHere!G1365="x",IF(copyYourOldExportHere!F1365="","",copyYourOldExportHere!F1365),"")</f>
        <v/>
      </c>
      <c r="H1365" s="4" t="str">
        <f>IF(copyYourOldExportHere!G1365="x",IF(copyYourOldExportHere!G1365="","",copyYourOldExportHere!G1365),"")</f>
        <v/>
      </c>
      <c r="I1365" s="4" t="str">
        <f>IF(copyYourOldExportHere!G1365="x",IF(copyYourOldExportHere!H1365="","",copyYourOldExportHere!H1365),"")</f>
        <v/>
      </c>
      <c r="J1365" s="4" t="str">
        <f>IF(copyYourOldExportHere!G1365="x",IF(copyYourOldExportHere!I1365="","",copyYourOldExportHere!I1365),"")</f>
        <v/>
      </c>
      <c r="K1365">
        <v>1364</v>
      </c>
      <c r="L1365" t="s">
        <v>35</v>
      </c>
      <c r="M1365" t="s">
        <v>488</v>
      </c>
      <c r="N1365" t="s">
        <v>22</v>
      </c>
      <c r="O1365">
        <v>53</v>
      </c>
      <c r="P1365" t="s">
        <v>74</v>
      </c>
      <c r="Q1365" t="str">
        <f t="shared" si="129"/>
        <v/>
      </c>
      <c r="R1365" t="str">
        <f t="shared" si="130"/>
        <v/>
      </c>
      <c r="S1365" t="str">
        <f t="shared" si="131"/>
        <v/>
      </c>
      <c r="V1365" t="str">
        <f t="shared" si="132"/>
        <v>Soto,G*pBAA</v>
      </c>
      <c r="W1365" t="str">
        <f>IF(T1365&lt;&gt;"multiple",IF(ISERROR(VLOOKUP(SUBSTITUTE(SUBSTITUTE(V1365,"*","~*"),"+","~+"),playerChgs!G$2:H$411,2,FALSE)),"",VLOOKUP(SUBSTITUTE(SUBSTITUTE(V1365,"*","~*"),"+","~+"),playerChgs!G$2:H$411,2,FALSE)),"")</f>
        <v/>
      </c>
      <c r="X1365" t="str">
        <f t="shared" si="133"/>
        <v>Soto,G*pBAA</v>
      </c>
    </row>
    <row r="1366" spans="1:24" x14ac:dyDescent="0.25">
      <c r="A1366" s="7" t="str">
        <f t="shared" si="128"/>
        <v/>
      </c>
      <c r="B1366" s="4" t="str">
        <f>IF(copyYourOldExportHere!G1366="x",IF(copyYourOldExportHere!A1366="","",copyYourOldExportHere!A1366),"")</f>
        <v/>
      </c>
      <c r="C1366" s="4" t="str">
        <f>IF(copyYourOldExportHere!G1366="x",IF(copyYourOldExportHere!B1366="","",copyYourOldExportHere!B1366),"")</f>
        <v/>
      </c>
      <c r="D1366" s="4" t="str">
        <f>IF(copyYourOldExportHere!G1366="x",IF(copyYourOldExportHere!C1366="","",copyYourOldExportHere!C1366),"")</f>
        <v/>
      </c>
      <c r="E1366" s="4" t="str">
        <f>IF(copyYourOldExportHere!G1366="x",IF(copyYourOldExportHere!D1366="","",copyYourOldExportHere!D1366),"")</f>
        <v/>
      </c>
      <c r="F1366" s="4" t="str">
        <f>IF(copyYourOldExportHere!G1366="x",IF(copyYourOldExportHere!E1366="","",copyYourOldExportHere!E1366),"")</f>
        <v/>
      </c>
      <c r="G1366" s="4" t="str">
        <f>IF(copyYourOldExportHere!G1366="x",IF(copyYourOldExportHere!F1366="","",copyYourOldExportHere!F1366),"")</f>
        <v/>
      </c>
      <c r="H1366" s="4" t="str">
        <f>IF(copyYourOldExportHere!G1366="x",IF(copyYourOldExportHere!G1366="","",copyYourOldExportHere!G1366),"")</f>
        <v/>
      </c>
      <c r="I1366" s="4" t="str">
        <f>IF(copyYourOldExportHere!G1366="x",IF(copyYourOldExportHere!H1366="","",copyYourOldExportHere!H1366),"")</f>
        <v/>
      </c>
      <c r="J1366" s="4" t="str">
        <f>IF(copyYourOldExportHere!G1366="x",IF(copyYourOldExportHere!I1366="","",copyYourOldExportHere!I1366),"")</f>
        <v/>
      </c>
      <c r="K1366">
        <v>1365</v>
      </c>
      <c r="L1366" t="s">
        <v>38</v>
      </c>
      <c r="M1366" t="s">
        <v>488</v>
      </c>
      <c r="N1366" t="s">
        <v>22</v>
      </c>
      <c r="O1366">
        <v>35</v>
      </c>
      <c r="P1366" t="s">
        <v>74</v>
      </c>
      <c r="Q1366" t="str">
        <f t="shared" si="129"/>
        <v/>
      </c>
      <c r="R1366" t="str">
        <f t="shared" si="130"/>
        <v/>
      </c>
      <c r="S1366" t="str">
        <f t="shared" si="131"/>
        <v/>
      </c>
      <c r="T1366" t="s">
        <v>7</v>
      </c>
      <c r="V1366" t="str">
        <f t="shared" si="132"/>
        <v>Soto,G*pPHN</v>
      </c>
      <c r="W1366" t="str">
        <f>IF(T1366&lt;&gt;"multiple",IF(ISERROR(VLOOKUP(SUBSTITUTE(SUBSTITUTE(V1366,"*","~*"),"+","~+"),playerChgs!G$2:H$411,2,FALSE)),"",VLOOKUP(SUBSTITUTE(SUBSTITUTE(V1366,"*","~*"),"+","~+"),playerChgs!G$2:H$411,2,FALSE)),"")</f>
        <v/>
      </c>
      <c r="X1366" t="str">
        <f t="shared" si="133"/>
        <v>Soto,G*pPHN</v>
      </c>
    </row>
    <row r="1367" spans="1:24" x14ac:dyDescent="0.25">
      <c r="A1367" s="7" t="str">
        <f t="shared" si="128"/>
        <v/>
      </c>
      <c r="B1367" s="4" t="str">
        <f>IF(copyYourOldExportHere!G1367="x",IF(copyYourOldExportHere!A1367="","",copyYourOldExportHere!A1367),"")</f>
        <v/>
      </c>
      <c r="C1367" s="4" t="str">
        <f>IF(copyYourOldExportHere!G1367="x",IF(copyYourOldExportHere!B1367="","",copyYourOldExportHere!B1367),"")</f>
        <v/>
      </c>
      <c r="D1367" s="4" t="str">
        <f>IF(copyYourOldExportHere!G1367="x",IF(copyYourOldExportHere!C1367="","",copyYourOldExportHere!C1367),"")</f>
        <v/>
      </c>
      <c r="E1367" s="4" t="str">
        <f>IF(copyYourOldExportHere!G1367="x",IF(copyYourOldExportHere!D1367="","",copyYourOldExportHere!D1367),"")</f>
        <v/>
      </c>
      <c r="F1367" s="4" t="str">
        <f>IF(copyYourOldExportHere!G1367="x",IF(copyYourOldExportHere!E1367="","",copyYourOldExportHere!E1367),"")</f>
        <v/>
      </c>
      <c r="G1367" s="4" t="str">
        <f>IF(copyYourOldExportHere!G1367="x",IF(copyYourOldExportHere!F1367="","",copyYourOldExportHere!F1367),"")</f>
        <v/>
      </c>
      <c r="H1367" s="4" t="str">
        <f>IF(copyYourOldExportHere!G1367="x",IF(copyYourOldExportHere!G1367="","",copyYourOldExportHere!G1367),"")</f>
        <v/>
      </c>
      <c r="I1367" s="4" t="str">
        <f>IF(copyYourOldExportHere!G1367="x",IF(copyYourOldExportHere!H1367="","",copyYourOldExportHere!H1367),"")</f>
        <v/>
      </c>
      <c r="J1367" s="4" t="str">
        <f>IF(copyYourOldExportHere!G1367="x",IF(copyYourOldExportHere!I1367="","",copyYourOldExportHere!I1367),"")</f>
        <v/>
      </c>
      <c r="K1367">
        <v>1366</v>
      </c>
      <c r="L1367" t="s">
        <v>35</v>
      </c>
      <c r="M1367" t="s">
        <v>488</v>
      </c>
      <c r="N1367" t="s">
        <v>22</v>
      </c>
      <c r="O1367">
        <v>18</v>
      </c>
      <c r="P1367" t="s">
        <v>62</v>
      </c>
      <c r="Q1367" t="str">
        <f t="shared" si="129"/>
        <v/>
      </c>
      <c r="R1367" t="str">
        <f t="shared" si="130"/>
        <v/>
      </c>
      <c r="S1367" t="str">
        <f t="shared" si="131"/>
        <v/>
      </c>
      <c r="T1367" t="s">
        <v>7</v>
      </c>
      <c r="V1367" t="str">
        <f t="shared" si="132"/>
        <v>Soto,G*pBAA</v>
      </c>
      <c r="W1367" t="str">
        <f>IF(T1367&lt;&gt;"multiple",IF(ISERROR(VLOOKUP(SUBSTITUTE(SUBSTITUTE(V1367,"*","~*"),"+","~+"),playerChgs!G$2:H$411,2,FALSE)),"",VLOOKUP(SUBSTITUTE(SUBSTITUTE(V1367,"*","~*"),"+","~+"),playerChgs!G$2:H$411,2,FALSE)),"")</f>
        <v/>
      </c>
      <c r="X1367" t="str">
        <f t="shared" si="133"/>
        <v>Soto,G*pBAA</v>
      </c>
    </row>
    <row r="1368" spans="1:24" x14ac:dyDescent="0.25">
      <c r="A1368" s="7" t="str">
        <f t="shared" si="128"/>
        <v/>
      </c>
      <c r="B1368" s="4" t="str">
        <f>IF(copyYourOldExportHere!G1368="x",IF(copyYourOldExportHere!A1368="","",copyYourOldExportHere!A1368),"")</f>
        <v/>
      </c>
      <c r="C1368" s="4" t="str">
        <f>IF(copyYourOldExportHere!G1368="x",IF(copyYourOldExportHere!B1368="","",copyYourOldExportHere!B1368),"")</f>
        <v/>
      </c>
      <c r="D1368" s="4" t="str">
        <f>IF(copyYourOldExportHere!G1368="x",IF(copyYourOldExportHere!C1368="","",copyYourOldExportHere!C1368),"")</f>
        <v/>
      </c>
      <c r="E1368" s="4" t="str">
        <f>IF(copyYourOldExportHere!G1368="x",IF(copyYourOldExportHere!D1368="","",copyYourOldExportHere!D1368),"")</f>
        <v/>
      </c>
      <c r="F1368" s="4" t="str">
        <f>IF(copyYourOldExportHere!G1368="x",IF(copyYourOldExportHere!E1368="","",copyYourOldExportHere!E1368),"")</f>
        <v/>
      </c>
      <c r="G1368" s="4" t="str">
        <f>IF(copyYourOldExportHere!G1368="x",IF(copyYourOldExportHere!F1368="","",copyYourOldExportHere!F1368),"")</f>
        <v/>
      </c>
      <c r="H1368" s="4" t="str">
        <f>IF(copyYourOldExportHere!G1368="x",IF(copyYourOldExportHere!G1368="","",copyYourOldExportHere!G1368),"")</f>
        <v/>
      </c>
      <c r="I1368" s="4" t="str">
        <f>IF(copyYourOldExportHere!G1368="x",IF(copyYourOldExportHere!H1368="","",copyYourOldExportHere!H1368),"")</f>
        <v/>
      </c>
      <c r="J1368" s="4" t="str">
        <f>IF(copyYourOldExportHere!G1368="x",IF(copyYourOldExportHere!I1368="","",copyYourOldExportHere!I1368),"")</f>
        <v/>
      </c>
      <c r="K1368">
        <v>1367</v>
      </c>
      <c r="L1368" t="s">
        <v>44</v>
      </c>
      <c r="M1368" t="s">
        <v>390</v>
      </c>
      <c r="N1368" t="s">
        <v>27</v>
      </c>
      <c r="O1368">
        <v>576</v>
      </c>
      <c r="P1368" t="s">
        <v>2052</v>
      </c>
      <c r="Q1368" t="str">
        <f t="shared" si="129"/>
        <v/>
      </c>
      <c r="R1368" t="str">
        <f t="shared" si="130"/>
        <v/>
      </c>
      <c r="S1368" t="str">
        <f t="shared" si="131"/>
        <v/>
      </c>
      <c r="V1368" t="str">
        <f t="shared" si="132"/>
        <v>Soto,J*hNYA</v>
      </c>
      <c r="W1368" t="str">
        <f>IF(T1368&lt;&gt;"multiple",IF(ISERROR(VLOOKUP(SUBSTITUTE(SUBSTITUTE(V1368,"*","~*"),"+","~+"),playerChgs!G$2:H$411,2,FALSE)),"",VLOOKUP(SUBSTITUTE(SUBSTITUTE(V1368,"*","~*"),"+","~+"),playerChgs!G$2:H$411,2,FALSE)),"")</f>
        <v/>
      </c>
      <c r="X1368" t="str">
        <f t="shared" si="133"/>
        <v>Soto,J*hNYA</v>
      </c>
    </row>
    <row r="1369" spans="1:24" x14ac:dyDescent="0.25">
      <c r="A1369" s="7" t="str">
        <f t="shared" si="128"/>
        <v/>
      </c>
      <c r="B1369" s="4" t="str">
        <f>IF(copyYourOldExportHere!G1369="x",IF(copyYourOldExportHere!A1369="","",copyYourOldExportHere!A1369),"")</f>
        <v/>
      </c>
      <c r="C1369" s="4" t="str">
        <f>IF(copyYourOldExportHere!G1369="x",IF(copyYourOldExportHere!B1369="","",copyYourOldExportHere!B1369),"")</f>
        <v/>
      </c>
      <c r="D1369" s="4" t="str">
        <f>IF(copyYourOldExportHere!G1369="x",IF(copyYourOldExportHere!C1369="","",copyYourOldExportHere!C1369),"")</f>
        <v/>
      </c>
      <c r="E1369" s="4" t="str">
        <f>IF(copyYourOldExportHere!G1369="x",IF(copyYourOldExportHere!D1369="","",copyYourOldExportHere!D1369),"")</f>
        <v/>
      </c>
      <c r="F1369" s="4" t="str">
        <f>IF(copyYourOldExportHere!G1369="x",IF(copyYourOldExportHere!E1369="","",copyYourOldExportHere!E1369),"")</f>
        <v/>
      </c>
      <c r="G1369" s="4" t="str">
        <f>IF(copyYourOldExportHere!G1369="x",IF(copyYourOldExportHere!F1369="","",copyYourOldExportHere!F1369),"")</f>
        <v/>
      </c>
      <c r="H1369" s="4" t="str">
        <f>IF(copyYourOldExportHere!G1369="x",IF(copyYourOldExportHere!G1369="","",copyYourOldExportHere!G1369),"")</f>
        <v/>
      </c>
      <c r="I1369" s="4" t="str">
        <f>IF(copyYourOldExportHere!G1369="x",IF(copyYourOldExportHere!H1369="","",copyYourOldExportHere!H1369),"")</f>
        <v/>
      </c>
      <c r="J1369" s="4" t="str">
        <f>IF(copyYourOldExportHere!G1369="x",IF(copyYourOldExportHere!I1369="","",copyYourOldExportHere!I1369),"")</f>
        <v/>
      </c>
      <c r="K1369">
        <v>1368</v>
      </c>
      <c r="L1369" t="s">
        <v>35</v>
      </c>
      <c r="M1369" t="s">
        <v>911</v>
      </c>
      <c r="N1369" t="s">
        <v>27</v>
      </c>
      <c r="O1369">
        <v>13</v>
      </c>
      <c r="P1369" t="s">
        <v>2053</v>
      </c>
      <c r="Q1369" t="str">
        <f t="shared" si="129"/>
        <v/>
      </c>
      <c r="R1369" t="str">
        <f t="shared" si="130"/>
        <v/>
      </c>
      <c r="S1369" t="str">
        <f t="shared" si="131"/>
        <v/>
      </c>
      <c r="T1369" t="s">
        <v>6</v>
      </c>
      <c r="V1369" t="str">
        <f t="shared" si="132"/>
        <v>Soto,L*hBAA</v>
      </c>
      <c r="W1369" t="str">
        <f>IF(T1369&lt;&gt;"multiple",IF(ISERROR(VLOOKUP(SUBSTITUTE(SUBSTITUTE(V1369,"*","~*"),"+","~+"),playerChgs!G$2:H$411,2,FALSE)),"",VLOOKUP(SUBSTITUTE(SUBSTITUTE(V1369,"*","~*"),"+","~+"),playerChgs!G$2:H$411,2,FALSE)),"")</f>
        <v/>
      </c>
      <c r="X1369" t="str">
        <f t="shared" si="133"/>
        <v>Soto,L*hBAA</v>
      </c>
    </row>
    <row r="1370" spans="1:24" x14ac:dyDescent="0.25">
      <c r="A1370" s="7" t="str">
        <f t="shared" si="128"/>
        <v/>
      </c>
      <c r="B1370" s="4" t="str">
        <f>IF(copyYourOldExportHere!G1370="x",IF(copyYourOldExportHere!A1370="","",copyYourOldExportHere!A1370),"")</f>
        <v/>
      </c>
      <c r="C1370" s="4" t="str">
        <f>IF(copyYourOldExportHere!G1370="x",IF(copyYourOldExportHere!B1370="","",copyYourOldExportHere!B1370),"")</f>
        <v/>
      </c>
      <c r="D1370" s="4" t="str">
        <f>IF(copyYourOldExportHere!G1370="x",IF(copyYourOldExportHere!C1370="","",copyYourOldExportHere!C1370),"")</f>
        <v/>
      </c>
      <c r="E1370" s="4" t="str">
        <f>IF(copyYourOldExportHere!G1370="x",IF(copyYourOldExportHere!D1370="","",copyYourOldExportHere!D1370),"")</f>
        <v/>
      </c>
      <c r="F1370" s="4" t="str">
        <f>IF(copyYourOldExportHere!G1370="x",IF(copyYourOldExportHere!E1370="","",copyYourOldExportHere!E1370),"")</f>
        <v/>
      </c>
      <c r="G1370" s="4" t="str">
        <f>IF(copyYourOldExportHere!G1370="x",IF(copyYourOldExportHere!F1370="","",copyYourOldExportHere!F1370),"")</f>
        <v/>
      </c>
      <c r="H1370" s="4" t="str">
        <f>IF(copyYourOldExportHere!G1370="x",IF(copyYourOldExportHere!G1370="","",copyYourOldExportHere!G1370),"")</f>
        <v/>
      </c>
      <c r="I1370" s="4" t="str">
        <f>IF(copyYourOldExportHere!G1370="x",IF(copyYourOldExportHere!H1370="","",copyYourOldExportHere!H1370),"")</f>
        <v/>
      </c>
      <c r="J1370" s="4" t="str">
        <f>IF(copyYourOldExportHere!G1370="x",IF(copyYourOldExportHere!I1370="","",copyYourOldExportHere!I1370),"")</f>
        <v/>
      </c>
      <c r="K1370">
        <v>1369</v>
      </c>
      <c r="L1370" t="s">
        <v>35</v>
      </c>
      <c r="M1370" t="s">
        <v>911</v>
      </c>
      <c r="N1370" t="s">
        <v>27</v>
      </c>
      <c r="O1370">
        <v>10</v>
      </c>
      <c r="P1370" t="s">
        <v>2053</v>
      </c>
      <c r="Q1370" t="str">
        <f t="shared" si="129"/>
        <v/>
      </c>
      <c r="R1370" t="str">
        <f t="shared" si="130"/>
        <v/>
      </c>
      <c r="S1370" t="str">
        <f t="shared" si="131"/>
        <v/>
      </c>
      <c r="T1370" t="s">
        <v>7</v>
      </c>
      <c r="V1370" t="str">
        <f t="shared" si="132"/>
        <v>Soto,L*hBAA</v>
      </c>
      <c r="W1370" t="str">
        <f>IF(T1370&lt;&gt;"multiple",IF(ISERROR(VLOOKUP(SUBSTITUTE(SUBSTITUTE(V1370,"*","~*"),"+","~+"),playerChgs!G$2:H$411,2,FALSE)),"",VLOOKUP(SUBSTITUTE(SUBSTITUTE(V1370,"*","~*"),"+","~+"),playerChgs!G$2:H$411,2,FALSE)),"")</f>
        <v/>
      </c>
      <c r="X1370" t="str">
        <f t="shared" si="133"/>
        <v>Soto,L*hBAA</v>
      </c>
    </row>
    <row r="1371" spans="1:24" x14ac:dyDescent="0.25">
      <c r="A1371" s="7" t="str">
        <f t="shared" si="128"/>
        <v/>
      </c>
      <c r="B1371" s="4" t="str">
        <f>IF(copyYourOldExportHere!G1371="x",IF(copyYourOldExportHere!A1371="","",copyYourOldExportHere!A1371),"")</f>
        <v/>
      </c>
      <c r="C1371" s="4" t="str">
        <f>IF(copyYourOldExportHere!G1371="x",IF(copyYourOldExportHere!B1371="","",copyYourOldExportHere!B1371),"")</f>
        <v/>
      </c>
      <c r="D1371" s="4" t="str">
        <f>IF(copyYourOldExportHere!G1371="x",IF(copyYourOldExportHere!C1371="","",copyYourOldExportHere!C1371),"")</f>
        <v/>
      </c>
      <c r="E1371" s="4" t="str">
        <f>IF(copyYourOldExportHere!G1371="x",IF(copyYourOldExportHere!D1371="","",copyYourOldExportHere!D1371),"")</f>
        <v/>
      </c>
      <c r="F1371" s="4" t="str">
        <f>IF(copyYourOldExportHere!G1371="x",IF(copyYourOldExportHere!E1371="","",copyYourOldExportHere!E1371),"")</f>
        <v/>
      </c>
      <c r="G1371" s="4" t="str">
        <f>IF(copyYourOldExportHere!G1371="x",IF(copyYourOldExportHere!F1371="","",copyYourOldExportHere!F1371),"")</f>
        <v/>
      </c>
      <c r="H1371" s="4" t="str">
        <f>IF(copyYourOldExportHere!G1371="x",IF(copyYourOldExportHere!G1371="","",copyYourOldExportHere!G1371),"")</f>
        <v/>
      </c>
      <c r="I1371" s="4" t="str">
        <f>IF(copyYourOldExportHere!G1371="x",IF(copyYourOldExportHere!H1371="","",copyYourOldExportHere!H1371),"")</f>
        <v/>
      </c>
      <c r="J1371" s="4" t="str">
        <f>IF(copyYourOldExportHere!G1371="x",IF(copyYourOldExportHere!I1371="","",copyYourOldExportHere!I1371),"")</f>
        <v/>
      </c>
      <c r="K1371">
        <v>1370</v>
      </c>
      <c r="L1371" t="s">
        <v>34</v>
      </c>
      <c r="M1371" t="s">
        <v>911</v>
      </c>
      <c r="N1371" t="s">
        <v>27</v>
      </c>
      <c r="O1371">
        <v>3</v>
      </c>
      <c r="Q1371" t="str">
        <f t="shared" si="129"/>
        <v/>
      </c>
      <c r="R1371" t="str">
        <f t="shared" si="130"/>
        <v/>
      </c>
      <c r="S1371" t="str">
        <f t="shared" si="131"/>
        <v/>
      </c>
      <c r="T1371" t="s">
        <v>7</v>
      </c>
      <c r="V1371" t="str">
        <f t="shared" si="132"/>
        <v>Soto,L*hCIN</v>
      </c>
      <c r="W1371" t="str">
        <f>IF(T1371&lt;&gt;"multiple",IF(ISERROR(VLOOKUP(SUBSTITUTE(SUBSTITUTE(V1371,"*","~*"),"+","~+"),playerChgs!G$2:H$411,2,FALSE)),"",VLOOKUP(SUBSTITUTE(SUBSTITUTE(V1371,"*","~*"),"+","~+"),playerChgs!G$2:H$411,2,FALSE)),"")</f>
        <v/>
      </c>
      <c r="X1371" t="str">
        <f t="shared" si="133"/>
        <v>Soto,L*hCIN</v>
      </c>
    </row>
    <row r="1372" spans="1:24" x14ac:dyDescent="0.25">
      <c r="A1372" s="7" t="str">
        <f t="shared" si="128"/>
        <v/>
      </c>
      <c r="B1372" s="4" t="str">
        <f>IF(copyYourOldExportHere!G1372="x",IF(copyYourOldExportHere!A1372="","",copyYourOldExportHere!A1372),"")</f>
        <v/>
      </c>
      <c r="C1372" s="4" t="str">
        <f>IF(copyYourOldExportHere!G1372="x",IF(copyYourOldExportHere!B1372="","",copyYourOldExportHere!B1372),"")</f>
        <v/>
      </c>
      <c r="D1372" s="4" t="str">
        <f>IF(copyYourOldExportHere!G1372="x",IF(copyYourOldExportHere!C1372="","",copyYourOldExportHere!C1372),"")</f>
        <v/>
      </c>
      <c r="E1372" s="4" t="str">
        <f>IF(copyYourOldExportHere!G1372="x",IF(copyYourOldExportHere!D1372="","",copyYourOldExportHere!D1372),"")</f>
        <v/>
      </c>
      <c r="F1372" s="4" t="str">
        <f>IF(copyYourOldExportHere!G1372="x",IF(copyYourOldExportHere!E1372="","",copyYourOldExportHere!E1372),"")</f>
        <v/>
      </c>
      <c r="G1372" s="4" t="str">
        <f>IF(copyYourOldExportHere!G1372="x",IF(copyYourOldExportHere!F1372="","",copyYourOldExportHere!F1372),"")</f>
        <v/>
      </c>
      <c r="H1372" s="4" t="str">
        <f>IF(copyYourOldExportHere!G1372="x",IF(copyYourOldExportHere!G1372="","",copyYourOldExportHere!G1372),"")</f>
        <v/>
      </c>
      <c r="I1372" s="4" t="str">
        <f>IF(copyYourOldExportHere!G1372="x",IF(copyYourOldExportHere!H1372="","",copyYourOldExportHere!H1372),"")</f>
        <v/>
      </c>
      <c r="J1372" s="4" t="str">
        <f>IF(copyYourOldExportHere!G1372="x",IF(copyYourOldExportHere!I1372="","",copyYourOldExportHere!I1372),"")</f>
        <v/>
      </c>
      <c r="K1372">
        <v>1371</v>
      </c>
      <c r="L1372" t="s">
        <v>118</v>
      </c>
      <c r="M1372" t="s">
        <v>1175</v>
      </c>
      <c r="N1372" t="s">
        <v>22</v>
      </c>
      <c r="O1372">
        <v>2</v>
      </c>
      <c r="P1372" t="s">
        <v>62</v>
      </c>
      <c r="Q1372" t="str">
        <f t="shared" si="129"/>
        <v/>
      </c>
      <c r="R1372" t="str">
        <f t="shared" si="130"/>
        <v/>
      </c>
      <c r="S1372" t="str">
        <f t="shared" si="131"/>
        <v/>
      </c>
      <c r="T1372" t="s">
        <v>6</v>
      </c>
      <c r="V1372" t="str">
        <f t="shared" si="132"/>
        <v>Speas,ApHOA</v>
      </c>
      <c r="W1372" t="str">
        <f>IF(T1372&lt;&gt;"multiple",IF(ISERROR(VLOOKUP(SUBSTITUTE(SUBSTITUTE(V1372,"*","~*"),"+","~+"),playerChgs!G$2:H$411,2,FALSE)),"",VLOOKUP(SUBSTITUTE(SUBSTITUTE(V1372,"*","~*"),"+","~+"),playerChgs!G$2:H$411,2,FALSE)),"")</f>
        <v/>
      </c>
      <c r="X1372" t="str">
        <f t="shared" si="133"/>
        <v>Speas,ApHOA</v>
      </c>
    </row>
    <row r="1373" spans="1:24" x14ac:dyDescent="0.25">
      <c r="A1373" s="7" t="str">
        <f t="shared" si="128"/>
        <v/>
      </c>
      <c r="B1373" s="4" t="str">
        <f>IF(copyYourOldExportHere!G1373="x",IF(copyYourOldExportHere!A1373="","",copyYourOldExportHere!A1373),"")</f>
        <v/>
      </c>
      <c r="C1373" s="4" t="str">
        <f>IF(copyYourOldExportHere!G1373="x",IF(copyYourOldExportHere!B1373="","",copyYourOldExportHere!B1373),"")</f>
        <v/>
      </c>
      <c r="D1373" s="4" t="str">
        <f>IF(copyYourOldExportHere!G1373="x",IF(copyYourOldExportHere!C1373="","",copyYourOldExportHere!C1373),"")</f>
        <v/>
      </c>
      <c r="E1373" s="4" t="str">
        <f>IF(copyYourOldExportHere!G1373="x",IF(copyYourOldExportHere!D1373="","",copyYourOldExportHere!D1373),"")</f>
        <v/>
      </c>
      <c r="F1373" s="4" t="str">
        <f>IF(copyYourOldExportHere!G1373="x",IF(copyYourOldExportHere!E1373="","",copyYourOldExportHere!E1373),"")</f>
        <v/>
      </c>
      <c r="G1373" s="4" t="str">
        <f>IF(copyYourOldExportHere!G1373="x",IF(copyYourOldExportHere!F1373="","",copyYourOldExportHere!F1373),"")</f>
        <v/>
      </c>
      <c r="H1373" s="4" t="str">
        <f>IF(copyYourOldExportHere!G1373="x",IF(copyYourOldExportHere!G1373="","",copyYourOldExportHere!G1373),"")</f>
        <v/>
      </c>
      <c r="I1373" s="4" t="str">
        <f>IF(copyYourOldExportHere!G1373="x",IF(copyYourOldExportHere!H1373="","",copyYourOldExportHere!H1373),"")</f>
        <v/>
      </c>
      <c r="J1373" s="4" t="str">
        <f>IF(copyYourOldExportHere!G1373="x",IF(copyYourOldExportHere!I1373="","",copyYourOldExportHere!I1373),"")</f>
        <v/>
      </c>
      <c r="K1373">
        <v>1372</v>
      </c>
      <c r="L1373" t="s">
        <v>41</v>
      </c>
      <c r="M1373" t="s">
        <v>489</v>
      </c>
      <c r="N1373" t="s">
        <v>22</v>
      </c>
      <c r="O1373">
        <v>24</v>
      </c>
      <c r="P1373" t="s">
        <v>62</v>
      </c>
      <c r="Q1373" t="str">
        <f t="shared" si="129"/>
        <v/>
      </c>
      <c r="R1373" t="str">
        <f t="shared" si="130"/>
        <v/>
      </c>
      <c r="S1373" t="str">
        <f t="shared" si="131"/>
        <v/>
      </c>
      <c r="V1373" t="str">
        <f t="shared" si="132"/>
        <v>Speier,G*pSEA</v>
      </c>
      <c r="W1373" t="str">
        <f>IF(T1373&lt;&gt;"multiple",IF(ISERROR(VLOOKUP(SUBSTITUTE(SUBSTITUTE(V1373,"*","~*"),"+","~+"),playerChgs!G$2:H$411,2,FALSE)),"",VLOOKUP(SUBSTITUTE(SUBSTITUTE(V1373,"*","~*"),"+","~+"),playerChgs!G$2:H$411,2,FALSE)),"")</f>
        <v/>
      </c>
      <c r="X1373" t="str">
        <f t="shared" si="133"/>
        <v>Speier,G*pSEA</v>
      </c>
    </row>
    <row r="1374" spans="1:24" x14ac:dyDescent="0.25">
      <c r="A1374" s="7" t="str">
        <f t="shared" si="128"/>
        <v/>
      </c>
      <c r="B1374" s="4" t="str">
        <f>IF(copyYourOldExportHere!G1374="x",IF(copyYourOldExportHere!A1374="","",copyYourOldExportHere!A1374),"")</f>
        <v/>
      </c>
      <c r="C1374" s="4" t="str">
        <f>IF(copyYourOldExportHere!G1374="x",IF(copyYourOldExportHere!B1374="","",copyYourOldExportHere!B1374),"")</f>
        <v/>
      </c>
      <c r="D1374" s="4" t="str">
        <f>IF(copyYourOldExportHere!G1374="x",IF(copyYourOldExportHere!C1374="","",copyYourOldExportHere!C1374),"")</f>
        <v/>
      </c>
      <c r="E1374" s="4" t="str">
        <f>IF(copyYourOldExportHere!G1374="x",IF(copyYourOldExportHere!D1374="","",copyYourOldExportHere!D1374),"")</f>
        <v/>
      </c>
      <c r="F1374" s="4" t="str">
        <f>IF(copyYourOldExportHere!G1374="x",IF(copyYourOldExportHere!E1374="","",copyYourOldExportHere!E1374),"")</f>
        <v/>
      </c>
      <c r="G1374" s="4" t="str">
        <f>IF(copyYourOldExportHere!G1374="x",IF(copyYourOldExportHere!F1374="","",copyYourOldExportHere!F1374),"")</f>
        <v/>
      </c>
      <c r="H1374" s="4" t="str">
        <f>IF(copyYourOldExportHere!G1374="x",IF(copyYourOldExportHere!G1374="","",copyYourOldExportHere!G1374),"")</f>
        <v/>
      </c>
      <c r="I1374" s="4" t="str">
        <f>IF(copyYourOldExportHere!G1374="x",IF(copyYourOldExportHere!H1374="","",copyYourOldExportHere!H1374),"")</f>
        <v/>
      </c>
      <c r="J1374" s="4" t="str">
        <f>IF(copyYourOldExportHere!G1374="x",IF(copyYourOldExportHere!I1374="","",copyYourOldExportHere!I1374),"")</f>
        <v/>
      </c>
      <c r="K1374">
        <v>1373</v>
      </c>
      <c r="L1374" t="s">
        <v>45</v>
      </c>
      <c r="M1374" t="s">
        <v>2054</v>
      </c>
      <c r="N1374" t="s">
        <v>22</v>
      </c>
      <c r="O1374">
        <v>151</v>
      </c>
      <c r="P1374" t="s">
        <v>65</v>
      </c>
      <c r="Q1374" t="str">
        <f t="shared" si="129"/>
        <v/>
      </c>
      <c r="R1374" t="str">
        <f t="shared" si="130"/>
        <v/>
      </c>
      <c r="S1374" t="str">
        <f t="shared" si="131"/>
        <v/>
      </c>
      <c r="V1374" t="str">
        <f t="shared" si="132"/>
        <v>Spence,MpOAA</v>
      </c>
      <c r="W1374" t="str">
        <f>IF(T1374&lt;&gt;"multiple",IF(ISERROR(VLOOKUP(SUBSTITUTE(SUBSTITUTE(V1374,"*","~*"),"+","~+"),playerChgs!G$2:H$411,2,FALSE)),"",VLOOKUP(SUBSTITUTE(SUBSTITUTE(V1374,"*","~*"),"+","~+"),playerChgs!G$2:H$411,2,FALSE)),"")</f>
        <v/>
      </c>
      <c r="X1374" t="str">
        <f t="shared" si="133"/>
        <v>Spence,MpOAA</v>
      </c>
    </row>
    <row r="1375" spans="1:24" x14ac:dyDescent="0.25">
      <c r="A1375" s="7" t="str">
        <f t="shared" si="128"/>
        <v/>
      </c>
      <c r="B1375" s="4" t="str">
        <f>IF(copyYourOldExportHere!G1375="x",IF(copyYourOldExportHere!A1375="","",copyYourOldExportHere!A1375),"")</f>
        <v/>
      </c>
      <c r="C1375" s="4" t="str">
        <f>IF(copyYourOldExportHere!G1375="x",IF(copyYourOldExportHere!B1375="","",copyYourOldExportHere!B1375),"")</f>
        <v/>
      </c>
      <c r="D1375" s="4" t="str">
        <f>IF(copyYourOldExportHere!G1375="x",IF(copyYourOldExportHere!C1375="","",copyYourOldExportHere!C1375),"")</f>
        <v/>
      </c>
      <c r="E1375" s="4" t="str">
        <f>IF(copyYourOldExportHere!G1375="x",IF(copyYourOldExportHere!D1375="","",copyYourOldExportHere!D1375),"")</f>
        <v/>
      </c>
      <c r="F1375" s="4" t="str">
        <f>IF(copyYourOldExportHere!G1375="x",IF(copyYourOldExportHere!E1375="","",copyYourOldExportHere!E1375),"")</f>
        <v/>
      </c>
      <c r="G1375" s="4" t="str">
        <f>IF(copyYourOldExportHere!G1375="x",IF(copyYourOldExportHere!F1375="","",copyYourOldExportHere!F1375),"")</f>
        <v/>
      </c>
      <c r="H1375" s="4" t="str">
        <f>IF(copyYourOldExportHere!G1375="x",IF(copyYourOldExportHere!G1375="","",copyYourOldExportHere!G1375),"")</f>
        <v/>
      </c>
      <c r="I1375" s="4" t="str">
        <f>IF(copyYourOldExportHere!G1375="x",IF(copyYourOldExportHere!H1375="","",copyYourOldExportHere!H1375),"")</f>
        <v/>
      </c>
      <c r="J1375" s="4" t="str">
        <f>IF(copyYourOldExportHere!G1375="x",IF(copyYourOldExportHere!I1375="","",copyYourOldExportHere!I1375),"")</f>
        <v/>
      </c>
      <c r="K1375">
        <v>1374</v>
      </c>
      <c r="L1375" t="s">
        <v>34</v>
      </c>
      <c r="M1375" t="s">
        <v>1176</v>
      </c>
      <c r="N1375" t="s">
        <v>22</v>
      </c>
      <c r="O1375">
        <v>91</v>
      </c>
      <c r="P1375" t="s">
        <v>75</v>
      </c>
      <c r="Q1375" t="str">
        <f t="shared" si="129"/>
        <v/>
      </c>
      <c r="R1375" t="str">
        <f t="shared" si="130"/>
        <v/>
      </c>
      <c r="S1375" t="str">
        <f t="shared" si="131"/>
        <v/>
      </c>
      <c r="V1375" t="str">
        <f t="shared" si="132"/>
        <v>Spiers,CpCIN</v>
      </c>
      <c r="W1375" t="str">
        <f>IF(T1375&lt;&gt;"multiple",IF(ISERROR(VLOOKUP(SUBSTITUTE(SUBSTITUTE(V1375,"*","~*"),"+","~+"),playerChgs!G$2:H$411,2,FALSE)),"",VLOOKUP(SUBSTITUTE(SUBSTITUTE(V1375,"*","~*"),"+","~+"),playerChgs!G$2:H$411,2,FALSE)),"")</f>
        <v/>
      </c>
      <c r="X1375" t="str">
        <f t="shared" si="133"/>
        <v>Spiers,CpCIN</v>
      </c>
    </row>
    <row r="1376" spans="1:24" x14ac:dyDescent="0.25">
      <c r="A1376" s="7" t="str">
        <f t="shared" si="128"/>
        <v/>
      </c>
      <c r="B1376" s="4" t="str">
        <f>IF(copyYourOldExportHere!G1376="x",IF(copyYourOldExportHere!A1376="","",copyYourOldExportHere!A1376),"")</f>
        <v/>
      </c>
      <c r="C1376" s="4" t="str">
        <f>IF(copyYourOldExportHere!G1376="x",IF(copyYourOldExportHere!B1376="","",copyYourOldExportHere!B1376),"")</f>
        <v/>
      </c>
      <c r="D1376" s="4" t="str">
        <f>IF(copyYourOldExportHere!G1376="x",IF(copyYourOldExportHere!C1376="","",copyYourOldExportHere!C1376),"")</f>
        <v/>
      </c>
      <c r="E1376" s="4" t="str">
        <f>IF(copyYourOldExportHere!G1376="x",IF(copyYourOldExportHere!D1376="","",copyYourOldExportHere!D1376),"")</f>
        <v/>
      </c>
      <c r="F1376" s="4" t="str">
        <f>IF(copyYourOldExportHere!G1376="x",IF(copyYourOldExportHere!E1376="","",copyYourOldExportHere!E1376),"")</f>
        <v/>
      </c>
      <c r="G1376" s="4" t="str">
        <f>IF(copyYourOldExportHere!G1376="x",IF(copyYourOldExportHere!F1376="","",copyYourOldExportHere!F1376),"")</f>
        <v/>
      </c>
      <c r="H1376" s="4" t="str">
        <f>IF(copyYourOldExportHere!G1376="x",IF(copyYourOldExportHere!G1376="","",copyYourOldExportHere!G1376),"")</f>
        <v/>
      </c>
      <c r="I1376" s="4" t="str">
        <f>IF(copyYourOldExportHere!G1376="x",IF(copyYourOldExportHere!H1376="","",copyYourOldExportHere!H1376),"")</f>
        <v/>
      </c>
      <c r="J1376" s="4" t="str">
        <f>IF(copyYourOldExportHere!G1376="x",IF(copyYourOldExportHere!I1376="","",copyYourOldExportHere!I1376),"")</f>
        <v/>
      </c>
      <c r="K1376">
        <v>1375</v>
      </c>
      <c r="L1376" t="s">
        <v>49</v>
      </c>
      <c r="M1376" t="s">
        <v>178</v>
      </c>
      <c r="N1376" t="s">
        <v>27</v>
      </c>
      <c r="O1376">
        <v>545</v>
      </c>
      <c r="P1376" t="s">
        <v>2055</v>
      </c>
      <c r="Q1376" t="str">
        <f t="shared" si="129"/>
        <v/>
      </c>
      <c r="R1376" t="str">
        <f t="shared" si="130"/>
        <v/>
      </c>
      <c r="S1376" t="str">
        <f t="shared" si="131"/>
        <v/>
      </c>
      <c r="V1376" t="str">
        <f t="shared" si="132"/>
        <v>Springer,GhTOA</v>
      </c>
      <c r="W1376" t="str">
        <f>IF(T1376&lt;&gt;"multiple",IF(ISERROR(VLOOKUP(SUBSTITUTE(SUBSTITUTE(V1376,"*","~*"),"+","~+"),playerChgs!G$2:H$411,2,FALSE)),"",VLOOKUP(SUBSTITUTE(SUBSTITUTE(V1376,"*","~*"),"+","~+"),playerChgs!G$2:H$411,2,FALSE)),"")</f>
        <v/>
      </c>
      <c r="X1376" t="str">
        <f t="shared" si="133"/>
        <v>Springer,GhTOA</v>
      </c>
    </row>
    <row r="1377" spans="1:24" x14ac:dyDescent="0.25">
      <c r="A1377" s="7" t="str">
        <f t="shared" si="128"/>
        <v/>
      </c>
      <c r="B1377" s="4" t="str">
        <f>IF(copyYourOldExportHere!G1377="x",IF(copyYourOldExportHere!A1377="","",copyYourOldExportHere!A1377),"")</f>
        <v/>
      </c>
      <c r="C1377" s="4" t="str">
        <f>IF(copyYourOldExportHere!G1377="x",IF(copyYourOldExportHere!B1377="","",copyYourOldExportHere!B1377),"")</f>
        <v/>
      </c>
      <c r="D1377" s="4" t="str">
        <f>IF(copyYourOldExportHere!G1377="x",IF(copyYourOldExportHere!C1377="","",copyYourOldExportHere!C1377),"")</f>
        <v/>
      </c>
      <c r="E1377" s="4" t="str">
        <f>IF(copyYourOldExportHere!G1377="x",IF(copyYourOldExportHere!D1377="","",copyYourOldExportHere!D1377),"")</f>
        <v/>
      </c>
      <c r="F1377" s="4" t="str">
        <f>IF(copyYourOldExportHere!G1377="x",IF(copyYourOldExportHere!E1377="","",copyYourOldExportHere!E1377),"")</f>
        <v/>
      </c>
      <c r="G1377" s="4" t="str">
        <f>IF(copyYourOldExportHere!G1377="x",IF(copyYourOldExportHere!F1377="","",copyYourOldExportHere!F1377),"")</f>
        <v/>
      </c>
      <c r="H1377" s="4" t="str">
        <f>IF(copyYourOldExportHere!G1377="x",IF(copyYourOldExportHere!G1377="","",copyYourOldExportHere!G1377),"")</f>
        <v/>
      </c>
      <c r="I1377" s="4" t="str">
        <f>IF(copyYourOldExportHere!G1377="x",IF(copyYourOldExportHere!H1377="","",copyYourOldExportHere!H1377),"")</f>
        <v/>
      </c>
      <c r="J1377" s="4" t="str">
        <f>IF(copyYourOldExportHere!G1377="x",IF(copyYourOldExportHere!I1377="","",copyYourOldExportHere!I1377),"")</f>
        <v/>
      </c>
      <c r="K1377">
        <v>1376</v>
      </c>
      <c r="L1377" t="s">
        <v>47</v>
      </c>
      <c r="M1377" t="s">
        <v>391</v>
      </c>
      <c r="N1377" t="s">
        <v>22</v>
      </c>
      <c r="O1377">
        <v>33</v>
      </c>
      <c r="P1377" t="s">
        <v>69</v>
      </c>
      <c r="Q1377" t="str">
        <f t="shared" si="129"/>
        <v/>
      </c>
      <c r="R1377" t="str">
        <f t="shared" si="130"/>
        <v/>
      </c>
      <c r="S1377" t="str">
        <f t="shared" si="131"/>
        <v/>
      </c>
      <c r="V1377" t="str">
        <f t="shared" si="132"/>
        <v>Springs,J*pTBA</v>
      </c>
      <c r="W1377" t="str">
        <f>IF(T1377&lt;&gt;"multiple",IF(ISERROR(VLOOKUP(SUBSTITUTE(SUBSTITUTE(V1377,"*","~*"),"+","~+"),playerChgs!G$2:H$411,2,FALSE)),"",VLOOKUP(SUBSTITUTE(SUBSTITUTE(V1377,"*","~*"),"+","~+"),playerChgs!G$2:H$411,2,FALSE)),"")</f>
        <v/>
      </c>
      <c r="X1377" t="str">
        <f t="shared" si="133"/>
        <v>Springs,J*pTBA</v>
      </c>
    </row>
    <row r="1378" spans="1:24" x14ac:dyDescent="0.25">
      <c r="A1378" s="7" t="str">
        <f t="shared" si="128"/>
        <v/>
      </c>
      <c r="B1378" s="4" t="str">
        <f>IF(copyYourOldExportHere!G1378="x",IF(copyYourOldExportHere!A1378="","",copyYourOldExportHere!A1378),"")</f>
        <v/>
      </c>
      <c r="C1378" s="4" t="str">
        <f>IF(copyYourOldExportHere!G1378="x",IF(copyYourOldExportHere!B1378="","",copyYourOldExportHere!B1378),"")</f>
        <v/>
      </c>
      <c r="D1378" s="4" t="str">
        <f>IF(copyYourOldExportHere!G1378="x",IF(copyYourOldExportHere!C1378="","",copyYourOldExportHere!C1378),"")</f>
        <v/>
      </c>
      <c r="E1378" s="4" t="str">
        <f>IF(copyYourOldExportHere!G1378="x",IF(copyYourOldExportHere!D1378="","",copyYourOldExportHere!D1378),"")</f>
        <v/>
      </c>
      <c r="F1378" s="4" t="str">
        <f>IF(copyYourOldExportHere!G1378="x",IF(copyYourOldExportHere!E1378="","",copyYourOldExportHere!E1378),"")</f>
        <v/>
      </c>
      <c r="G1378" s="4" t="str">
        <f>IF(copyYourOldExportHere!G1378="x",IF(copyYourOldExportHere!F1378="","",copyYourOldExportHere!F1378),"")</f>
        <v/>
      </c>
      <c r="H1378" s="4" t="str">
        <f>IF(copyYourOldExportHere!G1378="x",IF(copyYourOldExportHere!G1378="","",copyYourOldExportHere!G1378),"")</f>
        <v/>
      </c>
      <c r="I1378" s="4" t="str">
        <f>IF(copyYourOldExportHere!G1378="x",IF(copyYourOldExportHere!H1378="","",copyYourOldExportHere!H1378),"")</f>
        <v/>
      </c>
      <c r="J1378" s="4" t="str">
        <f>IF(copyYourOldExportHere!G1378="x",IF(copyYourOldExportHere!I1378="","",copyYourOldExportHere!I1378),"")</f>
        <v/>
      </c>
      <c r="K1378">
        <v>1377</v>
      </c>
      <c r="L1378" t="s">
        <v>46</v>
      </c>
      <c r="M1378" t="s">
        <v>312</v>
      </c>
      <c r="N1378" t="s">
        <v>27</v>
      </c>
      <c r="O1378">
        <v>243</v>
      </c>
      <c r="P1378" t="s">
        <v>2056</v>
      </c>
      <c r="Q1378" t="str">
        <f t="shared" si="129"/>
        <v/>
      </c>
      <c r="R1378" t="str">
        <f t="shared" si="130"/>
        <v/>
      </c>
      <c r="S1378" t="str">
        <f t="shared" si="131"/>
        <v/>
      </c>
      <c r="V1378" t="str">
        <f t="shared" si="132"/>
        <v>Stallings,JhCON</v>
      </c>
      <c r="W1378" t="str">
        <f>IF(T1378&lt;&gt;"multiple",IF(ISERROR(VLOOKUP(SUBSTITUTE(SUBSTITUTE(V1378,"*","~*"),"+","~+"),playerChgs!G$2:H$411,2,FALSE)),"",VLOOKUP(SUBSTITUTE(SUBSTITUTE(V1378,"*","~*"),"+","~+"),playerChgs!G$2:H$411,2,FALSE)),"")</f>
        <v/>
      </c>
      <c r="X1378" t="str">
        <f t="shared" si="133"/>
        <v>Stallings,JhCON</v>
      </c>
    </row>
    <row r="1379" spans="1:24" x14ac:dyDescent="0.25">
      <c r="A1379" s="7" t="str">
        <f t="shared" si="128"/>
        <v/>
      </c>
      <c r="B1379" s="4" t="str">
        <f>IF(copyYourOldExportHere!G1379="x",IF(copyYourOldExportHere!A1379="","",copyYourOldExportHere!A1379),"")</f>
        <v/>
      </c>
      <c r="C1379" s="4" t="str">
        <f>IF(copyYourOldExportHere!G1379="x",IF(copyYourOldExportHere!B1379="","",copyYourOldExportHere!B1379),"")</f>
        <v/>
      </c>
      <c r="D1379" s="4" t="str">
        <f>IF(copyYourOldExportHere!G1379="x",IF(copyYourOldExportHere!C1379="","",copyYourOldExportHere!C1379),"")</f>
        <v/>
      </c>
      <c r="E1379" s="4" t="str">
        <f>IF(copyYourOldExportHere!G1379="x",IF(copyYourOldExportHere!D1379="","",copyYourOldExportHere!D1379),"")</f>
        <v/>
      </c>
      <c r="F1379" s="4" t="str">
        <f>IF(copyYourOldExportHere!G1379="x",IF(copyYourOldExportHere!E1379="","",copyYourOldExportHere!E1379),"")</f>
        <v/>
      </c>
      <c r="G1379" s="4" t="str">
        <f>IF(copyYourOldExportHere!G1379="x",IF(copyYourOldExportHere!F1379="","",copyYourOldExportHere!F1379),"")</f>
        <v/>
      </c>
      <c r="H1379" s="4" t="str">
        <f>IF(copyYourOldExportHere!G1379="x",IF(copyYourOldExportHere!G1379="","",copyYourOldExportHere!G1379),"")</f>
        <v/>
      </c>
      <c r="I1379" s="4" t="str">
        <f>IF(copyYourOldExportHere!G1379="x",IF(copyYourOldExportHere!H1379="","",copyYourOldExportHere!H1379),"")</f>
        <v/>
      </c>
      <c r="J1379" s="4" t="str">
        <f>IF(copyYourOldExportHere!G1379="x",IF(copyYourOldExportHere!I1379="","",copyYourOldExportHere!I1379),"")</f>
        <v/>
      </c>
      <c r="K1379">
        <v>1378</v>
      </c>
      <c r="L1379" t="s">
        <v>25</v>
      </c>
      <c r="M1379" t="s">
        <v>313</v>
      </c>
      <c r="N1379" t="s">
        <v>22</v>
      </c>
      <c r="O1379">
        <v>55</v>
      </c>
      <c r="P1379" t="s">
        <v>64</v>
      </c>
      <c r="Q1379" t="str">
        <f t="shared" si="129"/>
        <v/>
      </c>
      <c r="R1379" t="str">
        <f t="shared" si="130"/>
        <v/>
      </c>
      <c r="S1379" t="str">
        <f t="shared" si="131"/>
        <v/>
      </c>
      <c r="V1379" t="str">
        <f t="shared" si="132"/>
        <v>Stanek,RpNYN</v>
      </c>
      <c r="W1379" t="str">
        <f>IF(T1379&lt;&gt;"multiple",IF(ISERROR(VLOOKUP(SUBSTITUTE(SUBSTITUTE(V1379,"*","~*"),"+","~+"),playerChgs!G$2:H$411,2,FALSE)),"",VLOOKUP(SUBSTITUTE(SUBSTITUTE(V1379,"*","~*"),"+","~+"),playerChgs!G$2:H$411,2,FALSE)),"")</f>
        <v/>
      </c>
      <c r="X1379" t="str">
        <f t="shared" si="133"/>
        <v>Stanek,RpNYN</v>
      </c>
    </row>
    <row r="1380" spans="1:24" x14ac:dyDescent="0.25">
      <c r="A1380" s="7" t="str">
        <f t="shared" si="128"/>
        <v/>
      </c>
      <c r="B1380" s="4" t="str">
        <f>IF(copyYourOldExportHere!G1380="x",IF(copyYourOldExportHere!A1380="","",copyYourOldExportHere!A1380),"")</f>
        <v/>
      </c>
      <c r="C1380" s="4" t="str">
        <f>IF(copyYourOldExportHere!G1380="x",IF(copyYourOldExportHere!B1380="","",copyYourOldExportHere!B1380),"")</f>
        <v/>
      </c>
      <c r="D1380" s="4" t="str">
        <f>IF(copyYourOldExportHere!G1380="x",IF(copyYourOldExportHere!C1380="","",copyYourOldExportHere!C1380),"")</f>
        <v/>
      </c>
      <c r="E1380" s="4" t="str">
        <f>IF(copyYourOldExportHere!G1380="x",IF(copyYourOldExportHere!D1380="","",copyYourOldExportHere!D1380),"")</f>
        <v/>
      </c>
      <c r="F1380" s="4" t="str">
        <f>IF(copyYourOldExportHere!G1380="x",IF(copyYourOldExportHere!E1380="","",copyYourOldExportHere!E1380),"")</f>
        <v/>
      </c>
      <c r="G1380" s="4" t="str">
        <f>IF(copyYourOldExportHere!G1380="x",IF(copyYourOldExportHere!F1380="","",copyYourOldExportHere!F1380),"")</f>
        <v/>
      </c>
      <c r="H1380" s="4" t="str">
        <f>IF(copyYourOldExportHere!G1380="x",IF(copyYourOldExportHere!G1380="","",copyYourOldExportHere!G1380),"")</f>
        <v/>
      </c>
      <c r="I1380" s="4" t="str">
        <f>IF(copyYourOldExportHere!G1380="x",IF(copyYourOldExportHere!H1380="","",copyYourOldExportHere!H1380),"")</f>
        <v/>
      </c>
      <c r="J1380" s="4" t="str">
        <f>IF(copyYourOldExportHere!G1380="x",IF(copyYourOldExportHere!I1380="","",copyYourOldExportHere!I1380),"")</f>
        <v/>
      </c>
      <c r="K1380">
        <v>1379</v>
      </c>
      <c r="L1380" t="s">
        <v>41</v>
      </c>
      <c r="M1380" t="s">
        <v>313</v>
      </c>
      <c r="N1380" t="s">
        <v>22</v>
      </c>
      <c r="O1380">
        <v>39</v>
      </c>
      <c r="P1380" t="s">
        <v>64</v>
      </c>
      <c r="Q1380" t="str">
        <f t="shared" si="129"/>
        <v/>
      </c>
      <c r="R1380" t="str">
        <f t="shared" si="130"/>
        <v/>
      </c>
      <c r="S1380" t="str">
        <f t="shared" si="131"/>
        <v/>
      </c>
      <c r="T1380" t="s">
        <v>7</v>
      </c>
      <c r="V1380" t="str">
        <f t="shared" si="132"/>
        <v>Stanek,RpSEA</v>
      </c>
      <c r="W1380" t="str">
        <f>IF(T1380&lt;&gt;"multiple",IF(ISERROR(VLOOKUP(SUBSTITUTE(SUBSTITUTE(V1380,"*","~*"),"+","~+"),playerChgs!G$2:H$411,2,FALSE)),"",VLOOKUP(SUBSTITUTE(SUBSTITUTE(V1380,"*","~*"),"+","~+"),playerChgs!G$2:H$411,2,FALSE)),"")</f>
        <v/>
      </c>
      <c r="X1380" t="str">
        <f t="shared" si="133"/>
        <v>Stanek,RpSEA</v>
      </c>
    </row>
    <row r="1381" spans="1:24" x14ac:dyDescent="0.25">
      <c r="A1381" s="7" t="str">
        <f t="shared" si="128"/>
        <v/>
      </c>
      <c r="B1381" s="4" t="str">
        <f>IF(copyYourOldExportHere!G1381="x",IF(copyYourOldExportHere!A1381="","",copyYourOldExportHere!A1381),"")</f>
        <v/>
      </c>
      <c r="C1381" s="4" t="str">
        <f>IF(copyYourOldExportHere!G1381="x",IF(copyYourOldExportHere!B1381="","",copyYourOldExportHere!B1381),"")</f>
        <v/>
      </c>
      <c r="D1381" s="4" t="str">
        <f>IF(copyYourOldExportHere!G1381="x",IF(copyYourOldExportHere!C1381="","",copyYourOldExportHere!C1381),"")</f>
        <v/>
      </c>
      <c r="E1381" s="4" t="str">
        <f>IF(copyYourOldExportHere!G1381="x",IF(copyYourOldExportHere!D1381="","",copyYourOldExportHere!D1381),"")</f>
        <v/>
      </c>
      <c r="F1381" s="4" t="str">
        <f>IF(copyYourOldExportHere!G1381="x",IF(copyYourOldExportHere!E1381="","",copyYourOldExportHere!E1381),"")</f>
        <v/>
      </c>
      <c r="G1381" s="4" t="str">
        <f>IF(copyYourOldExportHere!G1381="x",IF(copyYourOldExportHere!F1381="","",copyYourOldExportHere!F1381),"")</f>
        <v/>
      </c>
      <c r="H1381" s="4" t="str">
        <f>IF(copyYourOldExportHere!G1381="x",IF(copyYourOldExportHere!G1381="","",copyYourOldExportHere!G1381),"")</f>
        <v/>
      </c>
      <c r="I1381" s="4" t="str">
        <f>IF(copyYourOldExportHere!G1381="x",IF(copyYourOldExportHere!H1381="","",copyYourOldExportHere!H1381),"")</f>
        <v/>
      </c>
      <c r="J1381" s="4" t="str">
        <f>IF(copyYourOldExportHere!G1381="x",IF(copyYourOldExportHere!I1381="","",copyYourOldExportHere!I1381),"")</f>
        <v/>
      </c>
      <c r="K1381">
        <v>1380</v>
      </c>
      <c r="L1381" t="s">
        <v>25</v>
      </c>
      <c r="M1381" t="s">
        <v>313</v>
      </c>
      <c r="N1381" t="s">
        <v>22</v>
      </c>
      <c r="O1381">
        <v>16</v>
      </c>
      <c r="P1381" t="s">
        <v>62</v>
      </c>
      <c r="Q1381" t="str">
        <f t="shared" si="129"/>
        <v/>
      </c>
      <c r="R1381" t="str">
        <f t="shared" si="130"/>
        <v/>
      </c>
      <c r="S1381" t="str">
        <f t="shared" si="131"/>
        <v/>
      </c>
      <c r="T1381" t="s">
        <v>7</v>
      </c>
      <c r="V1381" t="str">
        <f t="shared" si="132"/>
        <v>Stanek,RpNYN</v>
      </c>
      <c r="W1381" t="str">
        <f>IF(T1381&lt;&gt;"multiple",IF(ISERROR(VLOOKUP(SUBSTITUTE(SUBSTITUTE(V1381,"*","~*"),"+","~+"),playerChgs!G$2:H$411,2,FALSE)),"",VLOOKUP(SUBSTITUTE(SUBSTITUTE(V1381,"*","~*"),"+","~+"),playerChgs!G$2:H$411,2,FALSE)),"")</f>
        <v/>
      </c>
      <c r="X1381" t="str">
        <f t="shared" si="133"/>
        <v>Stanek,RpNYN</v>
      </c>
    </row>
    <row r="1382" spans="1:24" x14ac:dyDescent="0.25">
      <c r="A1382" s="7" t="str">
        <f t="shared" si="128"/>
        <v/>
      </c>
      <c r="B1382" s="4" t="str">
        <f>IF(copyYourOldExportHere!G1382="x",IF(copyYourOldExportHere!A1382="","",copyYourOldExportHere!A1382),"")</f>
        <v/>
      </c>
      <c r="C1382" s="4" t="str">
        <f>IF(copyYourOldExportHere!G1382="x",IF(copyYourOldExportHere!B1382="","",copyYourOldExportHere!B1382),"")</f>
        <v/>
      </c>
      <c r="D1382" s="4" t="str">
        <f>IF(copyYourOldExportHere!G1382="x",IF(copyYourOldExportHere!C1382="","",copyYourOldExportHere!C1382),"")</f>
        <v/>
      </c>
      <c r="E1382" s="4" t="str">
        <f>IF(copyYourOldExportHere!G1382="x",IF(copyYourOldExportHere!D1382="","",copyYourOldExportHere!D1382),"")</f>
        <v/>
      </c>
      <c r="F1382" s="4" t="str">
        <f>IF(copyYourOldExportHere!G1382="x",IF(copyYourOldExportHere!E1382="","",copyYourOldExportHere!E1382),"")</f>
        <v/>
      </c>
      <c r="G1382" s="4" t="str">
        <f>IF(copyYourOldExportHere!G1382="x",IF(copyYourOldExportHere!F1382="","",copyYourOldExportHere!F1382),"")</f>
        <v/>
      </c>
      <c r="H1382" s="4" t="str">
        <f>IF(copyYourOldExportHere!G1382="x",IF(copyYourOldExportHere!G1382="","",copyYourOldExportHere!G1382),"")</f>
        <v/>
      </c>
      <c r="I1382" s="4" t="str">
        <f>IF(copyYourOldExportHere!G1382="x",IF(copyYourOldExportHere!H1382="","",copyYourOldExportHere!H1382),"")</f>
        <v/>
      </c>
      <c r="J1382" s="4" t="str">
        <f>IF(copyYourOldExportHere!G1382="x",IF(copyYourOldExportHere!I1382="","",copyYourOldExportHere!I1382),"")</f>
        <v/>
      </c>
      <c r="K1382">
        <v>1381</v>
      </c>
      <c r="L1382" t="s">
        <v>44</v>
      </c>
      <c r="M1382" t="s">
        <v>116</v>
      </c>
      <c r="N1382" t="s">
        <v>27</v>
      </c>
      <c r="O1382">
        <v>417</v>
      </c>
      <c r="Q1382" t="str">
        <f t="shared" si="129"/>
        <v/>
      </c>
      <c r="R1382" t="str">
        <f t="shared" si="130"/>
        <v/>
      </c>
      <c r="S1382" t="str">
        <f t="shared" si="131"/>
        <v/>
      </c>
      <c r="V1382" t="str">
        <f t="shared" si="132"/>
        <v>Stanton,GhNYA</v>
      </c>
      <c r="W1382" t="str">
        <f>IF(T1382&lt;&gt;"multiple",IF(ISERROR(VLOOKUP(SUBSTITUTE(SUBSTITUTE(V1382,"*","~*"),"+","~+"),playerChgs!G$2:H$411,2,FALSE)),"",VLOOKUP(SUBSTITUTE(SUBSTITUTE(V1382,"*","~*"),"+","~+"),playerChgs!G$2:H$411,2,FALSE)),"")</f>
        <v/>
      </c>
      <c r="X1382" t="str">
        <f t="shared" si="133"/>
        <v>Stanton,GhNYA</v>
      </c>
    </row>
    <row r="1383" spans="1:24" x14ac:dyDescent="0.25">
      <c r="A1383" s="7" t="str">
        <f t="shared" si="128"/>
        <v/>
      </c>
      <c r="B1383" s="4" t="str">
        <f>IF(copyYourOldExportHere!G1383="x",IF(copyYourOldExportHere!A1383="","",copyYourOldExportHere!A1383),"")</f>
        <v/>
      </c>
      <c r="C1383" s="4" t="str">
        <f>IF(copyYourOldExportHere!G1383="x",IF(copyYourOldExportHere!B1383="","",copyYourOldExportHere!B1383),"")</f>
        <v/>
      </c>
      <c r="D1383" s="4" t="str">
        <f>IF(copyYourOldExportHere!G1383="x",IF(copyYourOldExportHere!C1383="","",copyYourOldExportHere!C1383),"")</f>
        <v/>
      </c>
      <c r="E1383" s="4" t="str">
        <f>IF(copyYourOldExportHere!G1383="x",IF(copyYourOldExportHere!D1383="","",copyYourOldExportHere!D1383),"")</f>
        <v/>
      </c>
      <c r="F1383" s="4" t="str">
        <f>IF(copyYourOldExportHere!G1383="x",IF(copyYourOldExportHere!E1383="","",copyYourOldExportHere!E1383),"")</f>
        <v/>
      </c>
      <c r="G1383" s="4" t="str">
        <f>IF(copyYourOldExportHere!G1383="x",IF(copyYourOldExportHere!F1383="","",copyYourOldExportHere!F1383),"")</f>
        <v/>
      </c>
      <c r="H1383" s="4" t="str">
        <f>IF(copyYourOldExportHere!G1383="x",IF(copyYourOldExportHere!G1383="","",copyYourOldExportHere!G1383),"")</f>
        <v/>
      </c>
      <c r="I1383" s="4" t="str">
        <f>IF(copyYourOldExportHere!G1383="x",IF(copyYourOldExportHere!H1383="","",copyYourOldExportHere!H1383),"")</f>
        <v/>
      </c>
      <c r="J1383" s="4" t="str">
        <f>IF(copyYourOldExportHere!G1383="x",IF(copyYourOldExportHere!I1383="","",copyYourOldExportHere!I1383),"")</f>
        <v/>
      </c>
      <c r="K1383">
        <v>1382</v>
      </c>
      <c r="L1383" t="s">
        <v>42</v>
      </c>
      <c r="M1383" t="s">
        <v>490</v>
      </c>
      <c r="N1383" t="s">
        <v>22</v>
      </c>
      <c r="O1383">
        <v>24</v>
      </c>
      <c r="P1383" t="s">
        <v>62</v>
      </c>
      <c r="Q1383" t="str">
        <f t="shared" si="129"/>
        <v/>
      </c>
      <c r="R1383" t="str">
        <f t="shared" si="130"/>
        <v/>
      </c>
      <c r="S1383" t="str">
        <f t="shared" si="131"/>
        <v/>
      </c>
      <c r="V1383" t="str">
        <f t="shared" si="132"/>
        <v>Staumont,JpMNA</v>
      </c>
      <c r="W1383" t="str">
        <f>IF(T1383&lt;&gt;"multiple",IF(ISERROR(VLOOKUP(SUBSTITUTE(SUBSTITUTE(V1383,"*","~*"),"+","~+"),playerChgs!G$2:H$411,2,FALSE)),"",VLOOKUP(SUBSTITUTE(SUBSTITUTE(V1383,"*","~*"),"+","~+"),playerChgs!G$2:H$411,2,FALSE)),"")</f>
        <v/>
      </c>
      <c r="X1383" t="str">
        <f t="shared" si="133"/>
        <v>Staumont,JpMNA</v>
      </c>
    </row>
    <row r="1384" spans="1:24" x14ac:dyDescent="0.25">
      <c r="A1384" s="7" t="str">
        <f t="shared" si="128"/>
        <v/>
      </c>
      <c r="B1384" s="4" t="str">
        <f>IF(copyYourOldExportHere!G1384="x",IF(copyYourOldExportHere!A1384="","",copyYourOldExportHere!A1384),"")</f>
        <v/>
      </c>
      <c r="C1384" s="4" t="str">
        <f>IF(copyYourOldExportHere!G1384="x",IF(copyYourOldExportHere!B1384="","",copyYourOldExportHere!B1384),"")</f>
        <v/>
      </c>
      <c r="D1384" s="4" t="str">
        <f>IF(copyYourOldExportHere!G1384="x",IF(copyYourOldExportHere!C1384="","",copyYourOldExportHere!C1384),"")</f>
        <v/>
      </c>
      <c r="E1384" s="4" t="str">
        <f>IF(copyYourOldExportHere!G1384="x",IF(copyYourOldExportHere!D1384="","",copyYourOldExportHere!D1384),"")</f>
        <v/>
      </c>
      <c r="F1384" s="4" t="str">
        <f>IF(copyYourOldExportHere!G1384="x",IF(copyYourOldExportHere!E1384="","",copyYourOldExportHere!E1384),"")</f>
        <v/>
      </c>
      <c r="G1384" s="4" t="str">
        <f>IF(copyYourOldExportHere!G1384="x",IF(copyYourOldExportHere!F1384="","",copyYourOldExportHere!F1384),"")</f>
        <v/>
      </c>
      <c r="H1384" s="4" t="str">
        <f>IF(copyYourOldExportHere!G1384="x",IF(copyYourOldExportHere!G1384="","",copyYourOldExportHere!G1384),"")</f>
        <v/>
      </c>
      <c r="I1384" s="4" t="str">
        <f>IF(copyYourOldExportHere!G1384="x",IF(copyYourOldExportHere!H1384="","",copyYourOldExportHere!H1384),"")</f>
        <v/>
      </c>
      <c r="J1384" s="4" t="str">
        <f>IF(copyYourOldExportHere!G1384="x",IF(copyYourOldExportHere!I1384="","",copyYourOldExportHere!I1384),"")</f>
        <v/>
      </c>
      <c r="K1384">
        <v>1383</v>
      </c>
      <c r="L1384" t="s">
        <v>24</v>
      </c>
      <c r="M1384" t="s">
        <v>718</v>
      </c>
      <c r="N1384" t="s">
        <v>22</v>
      </c>
      <c r="O1384">
        <v>135</v>
      </c>
      <c r="P1384" t="s">
        <v>69</v>
      </c>
      <c r="Q1384" t="str">
        <f t="shared" si="129"/>
        <v/>
      </c>
      <c r="R1384" t="str">
        <f t="shared" si="130"/>
        <v/>
      </c>
      <c r="S1384" t="str">
        <f t="shared" si="131"/>
        <v/>
      </c>
      <c r="V1384" t="str">
        <f t="shared" si="132"/>
        <v>Steele,J*pCHN</v>
      </c>
      <c r="W1384" t="str">
        <f>IF(T1384&lt;&gt;"multiple",IF(ISERROR(VLOOKUP(SUBSTITUTE(SUBSTITUTE(V1384,"*","~*"),"+","~+"),playerChgs!G$2:H$411,2,FALSE)),"",VLOOKUP(SUBSTITUTE(SUBSTITUTE(V1384,"*","~*"),"+","~+"),playerChgs!G$2:H$411,2,FALSE)),"")</f>
        <v/>
      </c>
      <c r="X1384" t="str">
        <f t="shared" si="133"/>
        <v>Steele,J*pCHN</v>
      </c>
    </row>
    <row r="1385" spans="1:24" x14ac:dyDescent="0.25">
      <c r="A1385" s="7" t="str">
        <f t="shared" si="128"/>
        <v/>
      </c>
      <c r="B1385" s="4" t="str">
        <f>IF(copyYourOldExportHere!G1385="x",IF(copyYourOldExportHere!A1385="","",copyYourOldExportHere!A1385),"")</f>
        <v/>
      </c>
      <c r="C1385" s="4" t="str">
        <f>IF(copyYourOldExportHere!G1385="x",IF(copyYourOldExportHere!B1385="","",copyYourOldExportHere!B1385),"")</f>
        <v/>
      </c>
      <c r="D1385" s="4" t="str">
        <f>IF(copyYourOldExportHere!G1385="x",IF(copyYourOldExportHere!C1385="","",copyYourOldExportHere!C1385),"")</f>
        <v/>
      </c>
      <c r="E1385" s="4" t="str">
        <f>IF(copyYourOldExportHere!G1385="x",IF(copyYourOldExportHere!D1385="","",copyYourOldExportHere!D1385),"")</f>
        <v/>
      </c>
      <c r="F1385" s="4" t="str">
        <f>IF(copyYourOldExportHere!G1385="x",IF(copyYourOldExportHere!E1385="","",copyYourOldExportHere!E1385),"")</f>
        <v/>
      </c>
      <c r="G1385" s="4" t="str">
        <f>IF(copyYourOldExportHere!G1385="x",IF(copyYourOldExportHere!F1385="","",copyYourOldExportHere!F1385),"")</f>
        <v/>
      </c>
      <c r="H1385" s="4" t="str">
        <f>IF(copyYourOldExportHere!G1385="x",IF(copyYourOldExportHere!G1385="","",copyYourOldExportHere!G1385),"")</f>
        <v/>
      </c>
      <c r="I1385" s="4" t="str">
        <f>IF(copyYourOldExportHere!G1385="x",IF(copyYourOldExportHere!H1385="","",copyYourOldExportHere!H1385),"")</f>
        <v/>
      </c>
      <c r="J1385" s="4" t="str">
        <f>IF(copyYourOldExportHere!G1385="x",IF(copyYourOldExportHere!I1385="","",copyYourOldExportHere!I1385),"")</f>
        <v/>
      </c>
      <c r="K1385">
        <v>1384</v>
      </c>
      <c r="L1385" t="s">
        <v>34</v>
      </c>
      <c r="M1385" t="s">
        <v>912</v>
      </c>
      <c r="N1385" t="s">
        <v>27</v>
      </c>
      <c r="O1385">
        <v>574</v>
      </c>
      <c r="P1385" t="s">
        <v>2057</v>
      </c>
      <c r="Q1385" t="str">
        <f t="shared" si="129"/>
        <v/>
      </c>
      <c r="R1385" t="str">
        <f t="shared" si="130"/>
        <v/>
      </c>
      <c r="S1385" t="str">
        <f t="shared" si="131"/>
        <v/>
      </c>
      <c r="V1385" t="str">
        <f t="shared" si="132"/>
        <v>Steer,ShCIN</v>
      </c>
      <c r="W1385" t="str">
        <f>IF(T1385&lt;&gt;"multiple",IF(ISERROR(VLOOKUP(SUBSTITUTE(SUBSTITUTE(V1385,"*","~*"),"+","~+"),playerChgs!G$2:H$411,2,FALSE)),"",VLOOKUP(SUBSTITUTE(SUBSTITUTE(V1385,"*","~*"),"+","~+"),playerChgs!G$2:H$411,2,FALSE)),"")</f>
        <v/>
      </c>
      <c r="X1385" t="str">
        <f t="shared" si="133"/>
        <v>Steer,ShCIN</v>
      </c>
    </row>
    <row r="1386" spans="1:24" x14ac:dyDescent="0.25">
      <c r="A1386" s="7" t="str">
        <f t="shared" si="128"/>
        <v/>
      </c>
      <c r="B1386" s="4" t="str">
        <f>IF(copyYourOldExportHere!G1386="x",IF(copyYourOldExportHere!A1386="","",copyYourOldExportHere!A1386),"")</f>
        <v/>
      </c>
      <c r="C1386" s="4" t="str">
        <f>IF(copyYourOldExportHere!G1386="x",IF(copyYourOldExportHere!B1386="","",copyYourOldExportHere!B1386),"")</f>
        <v/>
      </c>
      <c r="D1386" s="4" t="str">
        <f>IF(copyYourOldExportHere!G1386="x",IF(copyYourOldExportHere!C1386="","",copyYourOldExportHere!C1386),"")</f>
        <v/>
      </c>
      <c r="E1386" s="4" t="str">
        <f>IF(copyYourOldExportHere!G1386="x",IF(copyYourOldExportHere!D1386="","",copyYourOldExportHere!D1386),"")</f>
        <v/>
      </c>
      <c r="F1386" s="4" t="str">
        <f>IF(copyYourOldExportHere!G1386="x",IF(copyYourOldExportHere!E1386="","",copyYourOldExportHere!E1386),"")</f>
        <v/>
      </c>
      <c r="G1386" s="4" t="str">
        <f>IF(copyYourOldExportHere!G1386="x",IF(copyYourOldExportHere!F1386="","",copyYourOldExportHere!F1386),"")</f>
        <v/>
      </c>
      <c r="H1386" s="4" t="str">
        <f>IF(copyYourOldExportHere!G1386="x",IF(copyYourOldExportHere!G1386="","",copyYourOldExportHere!G1386),"")</f>
        <v/>
      </c>
      <c r="I1386" s="4" t="str">
        <f>IF(copyYourOldExportHere!G1386="x",IF(copyYourOldExportHere!H1386="","",copyYourOldExportHere!H1386),"")</f>
        <v/>
      </c>
      <c r="J1386" s="4" t="str">
        <f>IF(copyYourOldExportHere!G1386="x",IF(copyYourOldExportHere!I1386="","",copyYourOldExportHere!I1386),"")</f>
        <v/>
      </c>
      <c r="K1386">
        <v>1385</v>
      </c>
      <c r="L1386" t="s">
        <v>51</v>
      </c>
      <c r="M1386" t="s">
        <v>913</v>
      </c>
      <c r="N1386" t="s">
        <v>27</v>
      </c>
      <c r="O1386">
        <v>110</v>
      </c>
      <c r="P1386" t="s">
        <v>2058</v>
      </c>
      <c r="Q1386" t="str">
        <f t="shared" si="129"/>
        <v/>
      </c>
      <c r="R1386" t="str">
        <f t="shared" si="130"/>
        <v/>
      </c>
      <c r="S1386" t="str">
        <f t="shared" si="131"/>
        <v/>
      </c>
      <c r="V1386" t="str">
        <f t="shared" si="132"/>
        <v>Stefanic,MhLAA</v>
      </c>
      <c r="W1386" t="str">
        <f>IF(T1386&lt;&gt;"multiple",IF(ISERROR(VLOOKUP(SUBSTITUTE(SUBSTITUTE(V1386,"*","~*"),"+","~+"),playerChgs!G$2:H$411,2,FALSE)),"",VLOOKUP(SUBSTITUTE(SUBSTITUTE(V1386,"*","~*"),"+","~+"),playerChgs!G$2:H$411,2,FALSE)),"")</f>
        <v/>
      </c>
      <c r="X1386" t="str">
        <f t="shared" si="133"/>
        <v>Stefanic,MhLAA</v>
      </c>
    </row>
    <row r="1387" spans="1:24" x14ac:dyDescent="0.25">
      <c r="A1387" s="7" t="str">
        <f t="shared" si="128"/>
        <v/>
      </c>
      <c r="B1387" s="4" t="str">
        <f>IF(copyYourOldExportHere!G1387="x",IF(copyYourOldExportHere!A1387="","",copyYourOldExportHere!A1387),"")</f>
        <v/>
      </c>
      <c r="C1387" s="4" t="str">
        <f>IF(copyYourOldExportHere!G1387="x",IF(copyYourOldExportHere!B1387="","",copyYourOldExportHere!B1387),"")</f>
        <v/>
      </c>
      <c r="D1387" s="4" t="str">
        <f>IF(copyYourOldExportHere!G1387="x",IF(copyYourOldExportHere!C1387="","",copyYourOldExportHere!C1387),"")</f>
        <v/>
      </c>
      <c r="E1387" s="4" t="str">
        <f>IF(copyYourOldExportHere!G1387="x",IF(copyYourOldExportHere!D1387="","",copyYourOldExportHere!D1387),"")</f>
        <v/>
      </c>
      <c r="F1387" s="4" t="str">
        <f>IF(copyYourOldExportHere!G1387="x",IF(copyYourOldExportHere!E1387="","",copyYourOldExportHere!E1387),"")</f>
        <v/>
      </c>
      <c r="G1387" s="4" t="str">
        <f>IF(copyYourOldExportHere!G1387="x",IF(copyYourOldExportHere!F1387="","",copyYourOldExportHere!F1387),"")</f>
        <v/>
      </c>
      <c r="H1387" s="4" t="str">
        <f>IF(copyYourOldExportHere!G1387="x",IF(copyYourOldExportHere!G1387="","",copyYourOldExportHere!G1387),"")</f>
        <v/>
      </c>
      <c r="I1387" s="4" t="str">
        <f>IF(copyYourOldExportHere!G1387="x",IF(copyYourOldExportHere!H1387="","",copyYourOldExportHere!H1387),"")</f>
        <v/>
      </c>
      <c r="J1387" s="4" t="str">
        <f>IF(copyYourOldExportHere!G1387="x",IF(copyYourOldExportHere!I1387="","",copyYourOldExportHere!I1387),"")</f>
        <v/>
      </c>
      <c r="K1387">
        <v>1386</v>
      </c>
      <c r="L1387" t="s">
        <v>36</v>
      </c>
      <c r="M1387" t="s">
        <v>914</v>
      </c>
      <c r="N1387" t="s">
        <v>22</v>
      </c>
      <c r="O1387">
        <v>3</v>
      </c>
      <c r="P1387" t="s">
        <v>62</v>
      </c>
      <c r="Q1387" t="str">
        <f t="shared" si="129"/>
        <v/>
      </c>
      <c r="R1387" t="str">
        <f t="shared" si="130"/>
        <v/>
      </c>
      <c r="S1387" t="str">
        <f t="shared" si="131"/>
        <v/>
      </c>
      <c r="T1387" t="s">
        <v>6</v>
      </c>
      <c r="V1387" t="str">
        <f t="shared" si="132"/>
        <v>Stephens,JpATN</v>
      </c>
      <c r="W1387" t="str">
        <f>IF(T1387&lt;&gt;"multiple",IF(ISERROR(VLOOKUP(SUBSTITUTE(SUBSTITUTE(V1387,"*","~*"),"+","~+"),playerChgs!G$2:H$411,2,FALSE)),"",VLOOKUP(SUBSTITUTE(SUBSTITUTE(V1387,"*","~*"),"+","~+"),playerChgs!G$2:H$411,2,FALSE)),"")</f>
        <v/>
      </c>
      <c r="X1387" t="str">
        <f t="shared" si="133"/>
        <v>Stephens,JpATN</v>
      </c>
    </row>
    <row r="1388" spans="1:24" x14ac:dyDescent="0.25">
      <c r="A1388" s="7" t="str">
        <f t="shared" si="128"/>
        <v/>
      </c>
      <c r="B1388" s="4" t="str">
        <f>IF(copyYourOldExportHere!G1388="x",IF(copyYourOldExportHere!A1388="","",copyYourOldExportHere!A1388),"")</f>
        <v/>
      </c>
      <c r="C1388" s="4" t="str">
        <f>IF(copyYourOldExportHere!G1388="x",IF(copyYourOldExportHere!B1388="","",copyYourOldExportHere!B1388),"")</f>
        <v/>
      </c>
      <c r="D1388" s="4" t="str">
        <f>IF(copyYourOldExportHere!G1388="x",IF(copyYourOldExportHere!C1388="","",copyYourOldExportHere!C1388),"")</f>
        <v/>
      </c>
      <c r="E1388" s="4" t="str">
        <f>IF(copyYourOldExportHere!G1388="x",IF(copyYourOldExportHere!D1388="","",copyYourOldExportHere!D1388),"")</f>
        <v/>
      </c>
      <c r="F1388" s="4" t="str">
        <f>IF(copyYourOldExportHere!G1388="x",IF(copyYourOldExportHere!E1388="","",copyYourOldExportHere!E1388),"")</f>
        <v/>
      </c>
      <c r="G1388" s="4" t="str">
        <f>IF(copyYourOldExportHere!G1388="x",IF(copyYourOldExportHere!F1388="","",copyYourOldExportHere!F1388),"")</f>
        <v/>
      </c>
      <c r="H1388" s="4" t="str">
        <f>IF(copyYourOldExportHere!G1388="x",IF(copyYourOldExportHere!G1388="","",copyYourOldExportHere!G1388),"")</f>
        <v/>
      </c>
      <c r="I1388" s="4" t="str">
        <f>IF(copyYourOldExportHere!G1388="x",IF(copyYourOldExportHere!H1388="","",copyYourOldExportHere!H1388),"")</f>
        <v/>
      </c>
      <c r="J1388" s="4" t="str">
        <f>IF(copyYourOldExportHere!G1388="x",IF(copyYourOldExportHere!I1388="","",copyYourOldExportHere!I1388),"")</f>
        <v/>
      </c>
      <c r="K1388">
        <v>1387</v>
      </c>
      <c r="L1388" t="s">
        <v>34</v>
      </c>
      <c r="M1388" t="s">
        <v>582</v>
      </c>
      <c r="N1388" t="s">
        <v>27</v>
      </c>
      <c r="O1388">
        <v>457</v>
      </c>
      <c r="P1388" t="s">
        <v>2059</v>
      </c>
      <c r="Q1388" t="str">
        <f t="shared" si="129"/>
        <v/>
      </c>
      <c r="R1388" t="str">
        <f t="shared" si="130"/>
        <v/>
      </c>
      <c r="S1388" t="str">
        <f t="shared" si="131"/>
        <v/>
      </c>
      <c r="V1388" t="str">
        <f t="shared" si="132"/>
        <v>Stephenson,ThCIN</v>
      </c>
      <c r="W1388" t="str">
        <f>IF(T1388&lt;&gt;"multiple",IF(ISERROR(VLOOKUP(SUBSTITUTE(SUBSTITUTE(V1388,"*","~*"),"+","~+"),playerChgs!G$2:H$411,2,FALSE)),"",VLOOKUP(SUBSTITUTE(SUBSTITUTE(V1388,"*","~*"),"+","~+"),playerChgs!G$2:H$411,2,FALSE)),"")</f>
        <v/>
      </c>
      <c r="X1388" t="str">
        <f t="shared" si="133"/>
        <v>Stephenson,ThCIN</v>
      </c>
    </row>
    <row r="1389" spans="1:24" x14ac:dyDescent="0.25">
      <c r="A1389" s="7" t="str">
        <f t="shared" si="128"/>
        <v/>
      </c>
      <c r="B1389" s="4" t="str">
        <f>IF(copyYourOldExportHere!G1389="x",IF(copyYourOldExportHere!A1389="","",copyYourOldExportHere!A1389),"")</f>
        <v/>
      </c>
      <c r="C1389" s="4" t="str">
        <f>IF(copyYourOldExportHere!G1389="x",IF(copyYourOldExportHere!B1389="","",copyYourOldExportHere!B1389),"")</f>
        <v/>
      </c>
      <c r="D1389" s="4" t="str">
        <f>IF(copyYourOldExportHere!G1389="x",IF(copyYourOldExportHere!C1389="","",copyYourOldExportHere!C1389),"")</f>
        <v/>
      </c>
      <c r="E1389" s="4" t="str">
        <f>IF(copyYourOldExportHere!G1389="x",IF(copyYourOldExportHere!D1389="","",copyYourOldExportHere!D1389),"")</f>
        <v/>
      </c>
      <c r="F1389" s="4" t="str">
        <f>IF(copyYourOldExportHere!G1389="x",IF(copyYourOldExportHere!E1389="","",copyYourOldExportHere!E1389),"")</f>
        <v/>
      </c>
      <c r="G1389" s="4" t="str">
        <f>IF(copyYourOldExportHere!G1389="x",IF(copyYourOldExportHere!F1389="","",copyYourOldExportHere!F1389),"")</f>
        <v/>
      </c>
      <c r="H1389" s="4" t="str">
        <f>IF(copyYourOldExportHere!G1389="x",IF(copyYourOldExportHere!G1389="","",copyYourOldExportHere!G1389),"")</f>
        <v/>
      </c>
      <c r="I1389" s="4" t="str">
        <f>IF(copyYourOldExportHere!G1389="x",IF(copyYourOldExportHere!H1389="","",copyYourOldExportHere!H1389),"")</f>
        <v/>
      </c>
      <c r="J1389" s="4" t="str">
        <f>IF(copyYourOldExportHere!G1389="x",IF(copyYourOldExportHere!I1389="","",copyYourOldExportHere!I1389),"")</f>
        <v/>
      </c>
      <c r="K1389">
        <v>1388</v>
      </c>
      <c r="L1389" t="s">
        <v>47</v>
      </c>
      <c r="M1389" t="s">
        <v>2060</v>
      </c>
      <c r="N1389" t="s">
        <v>22</v>
      </c>
      <c r="O1389">
        <v>4</v>
      </c>
      <c r="P1389" t="s">
        <v>62</v>
      </c>
      <c r="Q1389" t="str">
        <f t="shared" si="129"/>
        <v/>
      </c>
      <c r="R1389" t="str">
        <f t="shared" si="130"/>
        <v/>
      </c>
      <c r="S1389" t="str">
        <f t="shared" si="131"/>
        <v/>
      </c>
      <c r="T1389" t="s">
        <v>6</v>
      </c>
      <c r="V1389" t="str">
        <f t="shared" si="132"/>
        <v>Sterner,JpTBA</v>
      </c>
      <c r="W1389" t="str">
        <f>IF(T1389&lt;&gt;"multiple",IF(ISERROR(VLOOKUP(SUBSTITUTE(SUBSTITUTE(V1389,"*","~*"),"+","~+"),playerChgs!G$2:H$411,2,FALSE)),"",VLOOKUP(SUBSTITUTE(SUBSTITUTE(V1389,"*","~*"),"+","~+"),playerChgs!G$2:H$411,2,FALSE)),"")</f>
        <v/>
      </c>
      <c r="X1389" t="str">
        <f t="shared" si="133"/>
        <v>Sterner,JpTBA</v>
      </c>
    </row>
    <row r="1390" spans="1:24" x14ac:dyDescent="0.25">
      <c r="A1390" s="7" t="str">
        <f t="shared" si="128"/>
        <v/>
      </c>
      <c r="B1390" s="4" t="str">
        <f>IF(copyYourOldExportHere!G1390="x",IF(copyYourOldExportHere!A1390="","",copyYourOldExportHere!A1390),"")</f>
        <v/>
      </c>
      <c r="C1390" s="4" t="str">
        <f>IF(copyYourOldExportHere!G1390="x",IF(copyYourOldExportHere!B1390="","",copyYourOldExportHere!B1390),"")</f>
        <v/>
      </c>
      <c r="D1390" s="4" t="str">
        <f>IF(copyYourOldExportHere!G1390="x",IF(copyYourOldExportHere!C1390="","",copyYourOldExportHere!C1390),"")</f>
        <v/>
      </c>
      <c r="E1390" s="4" t="str">
        <f>IF(copyYourOldExportHere!G1390="x",IF(copyYourOldExportHere!D1390="","",copyYourOldExportHere!D1390),"")</f>
        <v/>
      </c>
      <c r="F1390" s="4" t="str">
        <f>IF(copyYourOldExportHere!G1390="x",IF(copyYourOldExportHere!E1390="","",copyYourOldExportHere!E1390),"")</f>
        <v/>
      </c>
      <c r="G1390" s="4" t="str">
        <f>IF(copyYourOldExportHere!G1390="x",IF(copyYourOldExportHere!F1390="","",copyYourOldExportHere!F1390),"")</f>
        <v/>
      </c>
      <c r="H1390" s="4" t="str">
        <f>IF(copyYourOldExportHere!G1390="x",IF(copyYourOldExportHere!G1390="","",copyYourOldExportHere!G1390),"")</f>
        <v/>
      </c>
      <c r="I1390" s="4" t="str">
        <f>IF(copyYourOldExportHere!G1390="x",IF(copyYourOldExportHere!H1390="","",copyYourOldExportHere!H1390),"")</f>
        <v/>
      </c>
      <c r="J1390" s="4" t="str">
        <f>IF(copyYourOldExportHere!G1390="x",IF(copyYourOldExportHere!I1390="","",copyYourOldExportHere!I1390),"")</f>
        <v/>
      </c>
      <c r="K1390">
        <v>1389</v>
      </c>
      <c r="L1390" t="s">
        <v>38</v>
      </c>
      <c r="M1390" t="s">
        <v>915</v>
      </c>
      <c r="N1390" t="s">
        <v>27</v>
      </c>
      <c r="O1390">
        <v>24</v>
      </c>
      <c r="P1390" t="s">
        <v>2061</v>
      </c>
      <c r="Q1390" t="str">
        <f t="shared" si="129"/>
        <v/>
      </c>
      <c r="R1390" t="str">
        <f t="shared" si="130"/>
        <v/>
      </c>
      <c r="S1390" t="str">
        <f t="shared" si="131"/>
        <v/>
      </c>
      <c r="T1390" t="s">
        <v>6</v>
      </c>
      <c r="V1390" t="str">
        <f t="shared" si="132"/>
        <v>Stevenson,C*hPHN</v>
      </c>
      <c r="W1390" t="str">
        <f>IF(T1390&lt;&gt;"multiple",IF(ISERROR(VLOOKUP(SUBSTITUTE(SUBSTITUTE(V1390,"*","~*"),"+","~+"),playerChgs!G$2:H$411,2,FALSE)),"",VLOOKUP(SUBSTITUTE(SUBSTITUTE(V1390,"*","~*"),"+","~+"),playerChgs!G$2:H$411,2,FALSE)),"")</f>
        <v/>
      </c>
      <c r="X1390" t="str">
        <f t="shared" si="133"/>
        <v>Stevenson,C*hPHN</v>
      </c>
    </row>
    <row r="1391" spans="1:24" x14ac:dyDescent="0.25">
      <c r="A1391" s="7" t="str">
        <f t="shared" si="128"/>
        <v/>
      </c>
      <c r="B1391" s="4" t="str">
        <f>IF(copyYourOldExportHere!G1391="x",IF(copyYourOldExportHere!A1391="","",copyYourOldExportHere!A1391),"")</f>
        <v/>
      </c>
      <c r="C1391" s="4" t="str">
        <f>IF(copyYourOldExportHere!G1391="x",IF(copyYourOldExportHere!B1391="","",copyYourOldExportHere!B1391),"")</f>
        <v/>
      </c>
      <c r="D1391" s="4" t="str">
        <f>IF(copyYourOldExportHere!G1391="x",IF(copyYourOldExportHere!C1391="","",copyYourOldExportHere!C1391),"")</f>
        <v/>
      </c>
      <c r="E1391" s="4" t="str">
        <f>IF(copyYourOldExportHere!G1391="x",IF(copyYourOldExportHere!D1391="","",copyYourOldExportHere!D1391),"")</f>
        <v/>
      </c>
      <c r="F1391" s="4" t="str">
        <f>IF(copyYourOldExportHere!G1391="x",IF(copyYourOldExportHere!E1391="","",copyYourOldExportHere!E1391),"")</f>
        <v/>
      </c>
      <c r="G1391" s="4" t="str">
        <f>IF(copyYourOldExportHere!G1391="x",IF(copyYourOldExportHere!F1391="","",copyYourOldExportHere!F1391),"")</f>
        <v/>
      </c>
      <c r="H1391" s="4" t="str">
        <f>IF(copyYourOldExportHere!G1391="x",IF(copyYourOldExportHere!G1391="","",copyYourOldExportHere!G1391),"")</f>
        <v/>
      </c>
      <c r="I1391" s="4" t="str">
        <f>IF(copyYourOldExportHere!G1391="x",IF(copyYourOldExportHere!H1391="","",copyYourOldExportHere!H1391),"")</f>
        <v/>
      </c>
      <c r="J1391" s="4" t="str">
        <f>IF(copyYourOldExportHere!G1391="x",IF(copyYourOldExportHere!I1391="","",copyYourOldExportHere!I1391),"")</f>
        <v/>
      </c>
      <c r="K1391">
        <v>1390</v>
      </c>
      <c r="L1391" t="s">
        <v>42</v>
      </c>
      <c r="M1391" t="s">
        <v>1178</v>
      </c>
      <c r="N1391" t="s">
        <v>22</v>
      </c>
      <c r="O1391">
        <v>16</v>
      </c>
      <c r="P1391" t="s">
        <v>62</v>
      </c>
      <c r="Q1391" t="str">
        <f t="shared" si="129"/>
        <v/>
      </c>
      <c r="R1391" t="str">
        <f t="shared" si="130"/>
        <v/>
      </c>
      <c r="S1391" t="str">
        <f t="shared" si="131"/>
        <v/>
      </c>
      <c r="T1391" t="s">
        <v>6</v>
      </c>
      <c r="V1391" t="str">
        <f t="shared" si="132"/>
        <v>Stewart,BpMNA</v>
      </c>
      <c r="W1391" t="str">
        <f>IF(T1391&lt;&gt;"multiple",IF(ISERROR(VLOOKUP(SUBSTITUTE(SUBSTITUTE(V1391,"*","~*"),"+","~+"),playerChgs!G$2:H$411,2,FALSE)),"",VLOOKUP(SUBSTITUTE(SUBSTITUTE(V1391,"*","~*"),"+","~+"),playerChgs!G$2:H$411,2,FALSE)),"")</f>
        <v/>
      </c>
      <c r="X1391" t="str">
        <f t="shared" si="133"/>
        <v>Stewart,BpMNA</v>
      </c>
    </row>
    <row r="1392" spans="1:24" x14ac:dyDescent="0.25">
      <c r="A1392" s="7" t="str">
        <f t="shared" si="128"/>
        <v/>
      </c>
      <c r="B1392" s="4" t="str">
        <f>IF(copyYourOldExportHere!G1392="x",IF(copyYourOldExportHere!A1392="","",copyYourOldExportHere!A1392),"")</f>
        <v/>
      </c>
      <c r="C1392" s="4" t="str">
        <f>IF(copyYourOldExportHere!G1392="x",IF(copyYourOldExportHere!B1392="","",copyYourOldExportHere!B1392),"")</f>
        <v/>
      </c>
      <c r="D1392" s="4" t="str">
        <f>IF(copyYourOldExportHere!G1392="x",IF(copyYourOldExportHere!C1392="","",copyYourOldExportHere!C1392),"")</f>
        <v/>
      </c>
      <c r="E1392" s="4" t="str">
        <f>IF(copyYourOldExportHere!G1392="x",IF(copyYourOldExportHere!D1392="","",copyYourOldExportHere!D1392),"")</f>
        <v/>
      </c>
      <c r="F1392" s="4" t="str">
        <f>IF(copyYourOldExportHere!G1392="x",IF(copyYourOldExportHere!E1392="","",copyYourOldExportHere!E1392),"")</f>
        <v/>
      </c>
      <c r="G1392" s="4" t="str">
        <f>IF(copyYourOldExportHere!G1392="x",IF(copyYourOldExportHere!F1392="","",copyYourOldExportHere!F1392),"")</f>
        <v/>
      </c>
      <c r="H1392" s="4" t="str">
        <f>IF(copyYourOldExportHere!G1392="x",IF(copyYourOldExportHere!G1392="","",copyYourOldExportHere!G1392),"")</f>
        <v/>
      </c>
      <c r="I1392" s="4" t="str">
        <f>IF(copyYourOldExportHere!G1392="x",IF(copyYourOldExportHere!H1392="","",copyYourOldExportHere!H1392),"")</f>
        <v/>
      </c>
      <c r="J1392" s="4" t="str">
        <f>IF(copyYourOldExportHere!G1392="x",IF(copyYourOldExportHere!I1392="","",copyYourOldExportHere!I1392),"")</f>
        <v/>
      </c>
      <c r="K1392">
        <v>1391</v>
      </c>
      <c r="L1392" t="s">
        <v>25</v>
      </c>
      <c r="M1392" t="s">
        <v>392</v>
      </c>
      <c r="N1392" t="s">
        <v>27</v>
      </c>
      <c r="O1392">
        <v>158</v>
      </c>
      <c r="P1392" t="s">
        <v>2062</v>
      </c>
      <c r="Q1392" t="str">
        <f t="shared" si="129"/>
        <v/>
      </c>
      <c r="R1392" t="str">
        <f t="shared" si="130"/>
        <v/>
      </c>
      <c r="S1392" t="str">
        <f t="shared" si="131"/>
        <v/>
      </c>
      <c r="V1392" t="str">
        <f t="shared" si="132"/>
        <v>Stewart,D*hNYN</v>
      </c>
      <c r="W1392" t="str">
        <f>IF(T1392&lt;&gt;"multiple",IF(ISERROR(VLOOKUP(SUBSTITUTE(SUBSTITUTE(V1392,"*","~*"),"+","~+"),playerChgs!G$2:H$411,2,FALSE)),"",VLOOKUP(SUBSTITUTE(SUBSTITUTE(V1392,"*","~*"),"+","~+"),playerChgs!G$2:H$411,2,FALSE)),"")</f>
        <v/>
      </c>
      <c r="X1392" t="str">
        <f t="shared" si="133"/>
        <v>Stewart,D*hNYN</v>
      </c>
    </row>
    <row r="1393" spans="1:24" x14ac:dyDescent="0.25">
      <c r="A1393" s="7" t="str">
        <f t="shared" si="128"/>
        <v/>
      </c>
      <c r="B1393" s="4" t="str">
        <f>IF(copyYourOldExportHere!G1393="x",IF(copyYourOldExportHere!A1393="","",copyYourOldExportHere!A1393),"")</f>
        <v/>
      </c>
      <c r="C1393" s="4" t="str">
        <f>IF(copyYourOldExportHere!G1393="x",IF(copyYourOldExportHere!B1393="","",copyYourOldExportHere!B1393),"")</f>
        <v/>
      </c>
      <c r="D1393" s="4" t="str">
        <f>IF(copyYourOldExportHere!G1393="x",IF(copyYourOldExportHere!C1393="","",copyYourOldExportHere!C1393),"")</f>
        <v/>
      </c>
      <c r="E1393" s="4" t="str">
        <f>IF(copyYourOldExportHere!G1393="x",IF(copyYourOldExportHere!D1393="","",copyYourOldExportHere!D1393),"")</f>
        <v/>
      </c>
      <c r="F1393" s="4" t="str">
        <f>IF(copyYourOldExportHere!G1393="x",IF(copyYourOldExportHere!E1393="","",copyYourOldExportHere!E1393),"")</f>
        <v/>
      </c>
      <c r="G1393" s="4" t="str">
        <f>IF(copyYourOldExportHere!G1393="x",IF(copyYourOldExportHere!F1393="","",copyYourOldExportHere!F1393),"")</f>
        <v/>
      </c>
      <c r="H1393" s="4" t="str">
        <f>IF(copyYourOldExportHere!G1393="x",IF(copyYourOldExportHere!G1393="","",copyYourOldExportHere!G1393),"")</f>
        <v/>
      </c>
      <c r="I1393" s="4" t="str">
        <f>IF(copyYourOldExportHere!G1393="x",IF(copyYourOldExportHere!H1393="","",copyYourOldExportHere!H1393),"")</f>
        <v/>
      </c>
      <c r="J1393" s="4" t="str">
        <f>IF(copyYourOldExportHere!G1393="x",IF(copyYourOldExportHere!I1393="","",copyYourOldExportHere!I1393),"")</f>
        <v/>
      </c>
      <c r="K1393">
        <v>1392</v>
      </c>
      <c r="L1393" t="s">
        <v>29</v>
      </c>
      <c r="M1393" t="s">
        <v>1179</v>
      </c>
      <c r="N1393" t="s">
        <v>22</v>
      </c>
      <c r="O1393">
        <v>140</v>
      </c>
      <c r="P1393" t="s">
        <v>69</v>
      </c>
      <c r="Q1393" t="str">
        <f t="shared" si="129"/>
        <v/>
      </c>
      <c r="R1393" t="str">
        <f t="shared" si="130"/>
        <v/>
      </c>
      <c r="S1393" t="str">
        <f t="shared" si="131"/>
        <v/>
      </c>
      <c r="V1393" t="str">
        <f t="shared" si="132"/>
        <v>Stone,GpLAN</v>
      </c>
      <c r="W1393" t="str">
        <f>IF(T1393&lt;&gt;"multiple",IF(ISERROR(VLOOKUP(SUBSTITUTE(SUBSTITUTE(V1393,"*","~*"),"+","~+"),playerChgs!G$2:H$411,2,FALSE)),"",VLOOKUP(SUBSTITUTE(SUBSTITUTE(V1393,"*","~*"),"+","~+"),playerChgs!G$2:H$411,2,FALSE)),"")</f>
        <v/>
      </c>
      <c r="X1393" t="str">
        <f t="shared" si="133"/>
        <v>Stone,GpLAN</v>
      </c>
    </row>
    <row r="1394" spans="1:24" x14ac:dyDescent="0.25">
      <c r="A1394" s="7" t="str">
        <f t="shared" si="128"/>
        <v/>
      </c>
      <c r="B1394" s="4" t="str">
        <f>IF(copyYourOldExportHere!G1394="x",IF(copyYourOldExportHere!A1394="","",copyYourOldExportHere!A1394),"")</f>
        <v/>
      </c>
      <c r="C1394" s="4" t="str">
        <f>IF(copyYourOldExportHere!G1394="x",IF(copyYourOldExportHere!B1394="","",copyYourOldExportHere!B1394),"")</f>
        <v/>
      </c>
      <c r="D1394" s="4" t="str">
        <f>IF(copyYourOldExportHere!G1394="x",IF(copyYourOldExportHere!C1394="","",copyYourOldExportHere!C1394),"")</f>
        <v/>
      </c>
      <c r="E1394" s="4" t="str">
        <f>IF(copyYourOldExportHere!G1394="x",IF(copyYourOldExportHere!D1394="","",copyYourOldExportHere!D1394),"")</f>
        <v/>
      </c>
      <c r="F1394" s="4" t="str">
        <f>IF(copyYourOldExportHere!G1394="x",IF(copyYourOldExportHere!E1394="","",copyYourOldExportHere!E1394),"")</f>
        <v/>
      </c>
      <c r="G1394" s="4" t="str">
        <f>IF(copyYourOldExportHere!G1394="x",IF(copyYourOldExportHere!F1394="","",copyYourOldExportHere!F1394),"")</f>
        <v/>
      </c>
      <c r="H1394" s="4" t="str">
        <f>IF(copyYourOldExportHere!G1394="x",IF(copyYourOldExportHere!G1394="","",copyYourOldExportHere!G1394),"")</f>
        <v/>
      </c>
      <c r="I1394" s="4" t="str">
        <f>IF(copyYourOldExportHere!G1394="x",IF(copyYourOldExportHere!H1394="","",copyYourOldExportHere!H1394),"")</f>
        <v/>
      </c>
      <c r="J1394" s="4" t="str">
        <f>IF(copyYourOldExportHere!G1394="x",IF(copyYourOldExportHere!I1394="","",copyYourOldExportHere!I1394),"")</f>
        <v/>
      </c>
      <c r="K1394">
        <v>1393</v>
      </c>
      <c r="L1394" t="s">
        <v>50</v>
      </c>
      <c r="M1394" t="s">
        <v>314</v>
      </c>
      <c r="N1394" t="s">
        <v>27</v>
      </c>
      <c r="O1394">
        <v>94</v>
      </c>
      <c r="P1394" t="s">
        <v>2063</v>
      </c>
      <c r="Q1394" t="str">
        <f t="shared" si="129"/>
        <v/>
      </c>
      <c r="R1394" t="str">
        <f t="shared" si="130"/>
        <v/>
      </c>
      <c r="S1394" t="str">
        <f t="shared" si="131"/>
        <v/>
      </c>
      <c r="V1394" t="str">
        <f t="shared" si="132"/>
        <v>Story,ThBOA</v>
      </c>
      <c r="W1394" t="str">
        <f>IF(T1394&lt;&gt;"multiple",IF(ISERROR(VLOOKUP(SUBSTITUTE(SUBSTITUTE(V1394,"*","~*"),"+","~+"),playerChgs!G$2:H$411,2,FALSE)),"",VLOOKUP(SUBSTITUTE(SUBSTITUTE(V1394,"*","~*"),"+","~+"),playerChgs!G$2:H$411,2,FALSE)),"")</f>
        <v/>
      </c>
      <c r="X1394" t="str">
        <f t="shared" si="133"/>
        <v>Story,ThBOA</v>
      </c>
    </row>
    <row r="1395" spans="1:24" x14ac:dyDescent="0.25">
      <c r="A1395" s="7" t="str">
        <f t="shared" si="128"/>
        <v/>
      </c>
      <c r="B1395" s="4" t="str">
        <f>IF(copyYourOldExportHere!G1395="x",IF(copyYourOldExportHere!A1395="","",copyYourOldExportHere!A1395),"")</f>
        <v/>
      </c>
      <c r="C1395" s="4" t="str">
        <f>IF(copyYourOldExportHere!G1395="x",IF(copyYourOldExportHere!B1395="","",copyYourOldExportHere!B1395),"")</f>
        <v/>
      </c>
      <c r="D1395" s="4" t="str">
        <f>IF(copyYourOldExportHere!G1395="x",IF(copyYourOldExportHere!C1395="","",copyYourOldExportHere!C1395),"")</f>
        <v/>
      </c>
      <c r="E1395" s="4" t="str">
        <f>IF(copyYourOldExportHere!G1395="x",IF(copyYourOldExportHere!D1395="","",copyYourOldExportHere!D1395),"")</f>
        <v/>
      </c>
      <c r="F1395" s="4" t="str">
        <f>IF(copyYourOldExportHere!G1395="x",IF(copyYourOldExportHere!E1395="","",copyYourOldExportHere!E1395),"")</f>
        <v/>
      </c>
      <c r="G1395" s="4" t="str">
        <f>IF(copyYourOldExportHere!G1395="x",IF(copyYourOldExportHere!F1395="","",copyYourOldExportHere!F1395),"")</f>
        <v/>
      </c>
      <c r="H1395" s="4" t="str">
        <f>IF(copyYourOldExportHere!G1395="x",IF(copyYourOldExportHere!G1395="","",copyYourOldExportHere!G1395),"")</f>
        <v/>
      </c>
      <c r="I1395" s="4" t="str">
        <f>IF(copyYourOldExportHere!G1395="x",IF(copyYourOldExportHere!H1395="","",copyYourOldExportHere!H1395),"")</f>
        <v/>
      </c>
      <c r="J1395" s="4" t="str">
        <f>IF(copyYourOldExportHere!G1395="x",IF(copyYourOldExportHere!I1395="","",copyYourOldExportHere!I1395),"")</f>
        <v/>
      </c>
      <c r="K1395">
        <v>1394</v>
      </c>
      <c r="L1395" t="s">
        <v>38</v>
      </c>
      <c r="M1395" t="s">
        <v>916</v>
      </c>
      <c r="N1395" t="s">
        <v>27</v>
      </c>
      <c r="O1395">
        <v>506</v>
      </c>
      <c r="P1395" t="s">
        <v>2064</v>
      </c>
      <c r="Q1395" t="str">
        <f t="shared" si="129"/>
        <v/>
      </c>
      <c r="R1395" t="str">
        <f t="shared" si="130"/>
        <v/>
      </c>
      <c r="S1395" t="str">
        <f t="shared" si="131"/>
        <v/>
      </c>
      <c r="V1395" t="str">
        <f t="shared" si="132"/>
        <v>Stott,B*hPHN</v>
      </c>
      <c r="W1395" t="str">
        <f>IF(T1395&lt;&gt;"multiple",IF(ISERROR(VLOOKUP(SUBSTITUTE(SUBSTITUTE(V1395,"*","~*"),"+","~+"),playerChgs!G$2:H$411,2,FALSE)),"",VLOOKUP(SUBSTITUTE(SUBSTITUTE(V1395,"*","~*"),"+","~+"),playerChgs!G$2:H$411,2,FALSE)),"")</f>
        <v/>
      </c>
      <c r="X1395" t="str">
        <f t="shared" si="133"/>
        <v>Stott,B*hPHN</v>
      </c>
    </row>
    <row r="1396" spans="1:24" x14ac:dyDescent="0.25">
      <c r="A1396" s="7" t="str">
        <f t="shared" si="128"/>
        <v/>
      </c>
      <c r="B1396" s="4" t="str">
        <f>IF(copyYourOldExportHere!G1396="x",IF(copyYourOldExportHere!A1396="","",copyYourOldExportHere!A1396),"")</f>
        <v/>
      </c>
      <c r="C1396" s="4" t="str">
        <f>IF(copyYourOldExportHere!G1396="x",IF(copyYourOldExportHere!B1396="","",copyYourOldExportHere!B1396),"")</f>
        <v/>
      </c>
      <c r="D1396" s="4" t="str">
        <f>IF(copyYourOldExportHere!G1396="x",IF(copyYourOldExportHere!C1396="","",copyYourOldExportHere!C1396),"")</f>
        <v/>
      </c>
      <c r="E1396" s="4" t="str">
        <f>IF(copyYourOldExportHere!G1396="x",IF(copyYourOldExportHere!D1396="","",copyYourOldExportHere!D1396),"")</f>
        <v/>
      </c>
      <c r="F1396" s="4" t="str">
        <f>IF(copyYourOldExportHere!G1396="x",IF(copyYourOldExportHere!E1396="","",copyYourOldExportHere!E1396),"")</f>
        <v/>
      </c>
      <c r="G1396" s="4" t="str">
        <f>IF(copyYourOldExportHere!G1396="x",IF(copyYourOldExportHere!F1396="","",copyYourOldExportHere!F1396),"")</f>
        <v/>
      </c>
      <c r="H1396" s="4" t="str">
        <f>IF(copyYourOldExportHere!G1396="x",IF(copyYourOldExportHere!G1396="","",copyYourOldExportHere!G1396),"")</f>
        <v/>
      </c>
      <c r="I1396" s="4" t="str">
        <f>IF(copyYourOldExportHere!G1396="x",IF(copyYourOldExportHere!H1396="","",copyYourOldExportHere!H1396),"")</f>
        <v/>
      </c>
      <c r="J1396" s="4" t="str">
        <f>IF(copyYourOldExportHere!G1396="x",IF(copyYourOldExportHere!I1396="","",copyYourOldExportHere!I1396),"")</f>
        <v/>
      </c>
      <c r="K1396">
        <v>1395</v>
      </c>
      <c r="L1396" t="s">
        <v>102</v>
      </c>
      <c r="M1396" t="s">
        <v>917</v>
      </c>
      <c r="N1396" t="s">
        <v>27</v>
      </c>
      <c r="O1396">
        <v>192</v>
      </c>
      <c r="P1396" t="s">
        <v>2065</v>
      </c>
      <c r="Q1396" t="str">
        <f t="shared" si="129"/>
        <v/>
      </c>
      <c r="R1396" t="str">
        <f t="shared" si="130"/>
        <v/>
      </c>
      <c r="S1396" t="str">
        <f t="shared" si="131"/>
        <v/>
      </c>
      <c r="V1396" t="str">
        <f t="shared" si="132"/>
        <v>Stowers,K*hMMN</v>
      </c>
      <c r="W1396" t="str">
        <f>IF(T1396&lt;&gt;"multiple",IF(ISERROR(VLOOKUP(SUBSTITUTE(SUBSTITUTE(V1396,"*","~*"),"+","~+"),playerChgs!G$2:H$411,2,FALSE)),"",VLOOKUP(SUBSTITUTE(SUBSTITUTE(V1396,"*","~*"),"+","~+"),playerChgs!G$2:H$411,2,FALSE)),"")</f>
        <v/>
      </c>
      <c r="X1396" t="str">
        <f t="shared" si="133"/>
        <v>Stowers,K*hMMN</v>
      </c>
    </row>
    <row r="1397" spans="1:24" x14ac:dyDescent="0.25">
      <c r="A1397" s="7" t="str">
        <f t="shared" si="128"/>
        <v/>
      </c>
      <c r="B1397" s="4" t="str">
        <f>IF(copyYourOldExportHere!G1397="x",IF(copyYourOldExportHere!A1397="","",copyYourOldExportHere!A1397),"")</f>
        <v/>
      </c>
      <c r="C1397" s="4" t="str">
        <f>IF(copyYourOldExportHere!G1397="x",IF(copyYourOldExportHere!B1397="","",copyYourOldExportHere!B1397),"")</f>
        <v/>
      </c>
      <c r="D1397" s="4" t="str">
        <f>IF(copyYourOldExportHere!G1397="x",IF(copyYourOldExportHere!C1397="","",copyYourOldExportHere!C1397),"")</f>
        <v/>
      </c>
      <c r="E1397" s="4" t="str">
        <f>IF(copyYourOldExportHere!G1397="x",IF(copyYourOldExportHere!D1397="","",copyYourOldExportHere!D1397),"")</f>
        <v/>
      </c>
      <c r="F1397" s="4" t="str">
        <f>IF(copyYourOldExportHere!G1397="x",IF(copyYourOldExportHere!E1397="","",copyYourOldExportHere!E1397),"")</f>
        <v/>
      </c>
      <c r="G1397" s="4" t="str">
        <f>IF(copyYourOldExportHere!G1397="x",IF(copyYourOldExportHere!F1397="","",copyYourOldExportHere!F1397),"")</f>
        <v/>
      </c>
      <c r="H1397" s="4" t="str">
        <f>IF(copyYourOldExportHere!G1397="x",IF(copyYourOldExportHere!G1397="","",copyYourOldExportHere!G1397),"")</f>
        <v/>
      </c>
      <c r="I1397" s="4" t="str">
        <f>IF(copyYourOldExportHere!G1397="x",IF(copyYourOldExportHere!H1397="","",copyYourOldExportHere!H1397),"")</f>
        <v/>
      </c>
      <c r="J1397" s="4" t="str">
        <f>IF(copyYourOldExportHere!G1397="x",IF(copyYourOldExportHere!I1397="","",copyYourOldExportHere!I1397),"")</f>
        <v/>
      </c>
      <c r="K1397">
        <v>1396</v>
      </c>
      <c r="L1397" t="s">
        <v>102</v>
      </c>
      <c r="M1397" t="s">
        <v>917</v>
      </c>
      <c r="N1397" t="s">
        <v>27</v>
      </c>
      <c r="O1397">
        <v>156</v>
      </c>
      <c r="P1397" t="s">
        <v>2065</v>
      </c>
      <c r="Q1397" t="str">
        <f t="shared" si="129"/>
        <v/>
      </c>
      <c r="R1397" t="str">
        <f t="shared" si="130"/>
        <v/>
      </c>
      <c r="S1397" t="str">
        <f t="shared" si="131"/>
        <v/>
      </c>
      <c r="T1397" t="s">
        <v>7</v>
      </c>
      <c r="V1397" t="str">
        <f t="shared" si="132"/>
        <v>Stowers,K*hMMN</v>
      </c>
      <c r="W1397" t="str">
        <f>IF(T1397&lt;&gt;"multiple",IF(ISERROR(VLOOKUP(SUBSTITUTE(SUBSTITUTE(V1397,"*","~*"),"+","~+"),playerChgs!G$2:H$411,2,FALSE)),"",VLOOKUP(SUBSTITUTE(SUBSTITUTE(V1397,"*","~*"),"+","~+"),playerChgs!G$2:H$411,2,FALSE)),"")</f>
        <v/>
      </c>
      <c r="X1397" t="str">
        <f t="shared" si="133"/>
        <v>Stowers,K*hMMN</v>
      </c>
    </row>
    <row r="1398" spans="1:24" x14ac:dyDescent="0.25">
      <c r="A1398" s="7" t="str">
        <f t="shared" si="128"/>
        <v/>
      </c>
      <c r="B1398" s="4" t="str">
        <f>IF(copyYourOldExportHere!G1398="x",IF(copyYourOldExportHere!A1398="","",copyYourOldExportHere!A1398),"")</f>
        <v/>
      </c>
      <c r="C1398" s="4" t="str">
        <f>IF(copyYourOldExportHere!G1398="x",IF(copyYourOldExportHere!B1398="","",copyYourOldExportHere!B1398),"")</f>
        <v/>
      </c>
      <c r="D1398" s="4" t="str">
        <f>IF(copyYourOldExportHere!G1398="x",IF(copyYourOldExportHere!C1398="","",copyYourOldExportHere!C1398),"")</f>
        <v/>
      </c>
      <c r="E1398" s="4" t="str">
        <f>IF(copyYourOldExportHere!G1398="x",IF(copyYourOldExportHere!D1398="","",copyYourOldExportHere!D1398),"")</f>
        <v/>
      </c>
      <c r="F1398" s="4" t="str">
        <f>IF(copyYourOldExportHere!G1398="x",IF(copyYourOldExportHere!E1398="","",copyYourOldExportHere!E1398),"")</f>
        <v/>
      </c>
      <c r="G1398" s="4" t="str">
        <f>IF(copyYourOldExportHere!G1398="x",IF(copyYourOldExportHere!F1398="","",copyYourOldExportHere!F1398),"")</f>
        <v/>
      </c>
      <c r="H1398" s="4" t="str">
        <f>IF(copyYourOldExportHere!G1398="x",IF(copyYourOldExportHere!G1398="","",copyYourOldExportHere!G1398),"")</f>
        <v/>
      </c>
      <c r="I1398" s="4" t="str">
        <f>IF(copyYourOldExportHere!G1398="x",IF(copyYourOldExportHere!H1398="","",copyYourOldExportHere!H1398),"")</f>
        <v/>
      </c>
      <c r="J1398" s="4" t="str">
        <f>IF(copyYourOldExportHere!G1398="x",IF(copyYourOldExportHere!I1398="","",copyYourOldExportHere!I1398),"")</f>
        <v/>
      </c>
      <c r="K1398">
        <v>1397</v>
      </c>
      <c r="L1398" t="s">
        <v>35</v>
      </c>
      <c r="M1398" t="s">
        <v>917</v>
      </c>
      <c r="N1398" t="s">
        <v>27</v>
      </c>
      <c r="O1398">
        <v>36</v>
      </c>
      <c r="P1398" t="s">
        <v>2066</v>
      </c>
      <c r="Q1398" t="str">
        <f t="shared" si="129"/>
        <v/>
      </c>
      <c r="R1398" t="str">
        <f t="shared" si="130"/>
        <v/>
      </c>
      <c r="S1398" t="str">
        <f t="shared" si="131"/>
        <v/>
      </c>
      <c r="T1398" t="s">
        <v>7</v>
      </c>
      <c r="V1398" t="str">
        <f t="shared" si="132"/>
        <v>Stowers,K*hBAA</v>
      </c>
      <c r="W1398" t="str">
        <f>IF(T1398&lt;&gt;"multiple",IF(ISERROR(VLOOKUP(SUBSTITUTE(SUBSTITUTE(V1398,"*","~*"),"+","~+"),playerChgs!G$2:H$411,2,FALSE)),"",VLOOKUP(SUBSTITUTE(SUBSTITUTE(V1398,"*","~*"),"+","~+"),playerChgs!G$2:H$411,2,FALSE)),"")</f>
        <v/>
      </c>
      <c r="X1398" t="str">
        <f t="shared" si="133"/>
        <v>Stowers,K*hBAA</v>
      </c>
    </row>
    <row r="1399" spans="1:24" x14ac:dyDescent="0.25">
      <c r="A1399" s="7" t="str">
        <f t="shared" si="128"/>
        <v/>
      </c>
      <c r="B1399" s="4" t="str">
        <f>IF(copyYourOldExportHere!G1399="x",IF(copyYourOldExportHere!A1399="","",copyYourOldExportHere!A1399),"")</f>
        <v/>
      </c>
      <c r="C1399" s="4" t="str">
        <f>IF(copyYourOldExportHere!G1399="x",IF(copyYourOldExportHere!B1399="","",copyYourOldExportHere!B1399),"")</f>
        <v/>
      </c>
      <c r="D1399" s="4" t="str">
        <f>IF(copyYourOldExportHere!G1399="x",IF(copyYourOldExportHere!C1399="","",copyYourOldExportHere!C1399),"")</f>
        <v/>
      </c>
      <c r="E1399" s="4" t="str">
        <f>IF(copyYourOldExportHere!G1399="x",IF(copyYourOldExportHere!D1399="","",copyYourOldExportHere!D1399),"")</f>
        <v/>
      </c>
      <c r="F1399" s="4" t="str">
        <f>IF(copyYourOldExportHere!G1399="x",IF(copyYourOldExportHere!E1399="","",copyYourOldExportHere!E1399),"")</f>
        <v/>
      </c>
      <c r="G1399" s="4" t="str">
        <f>IF(copyYourOldExportHere!G1399="x",IF(copyYourOldExportHere!F1399="","",copyYourOldExportHere!F1399),"")</f>
        <v/>
      </c>
      <c r="H1399" s="4" t="str">
        <f>IF(copyYourOldExportHere!G1399="x",IF(copyYourOldExportHere!G1399="","",copyYourOldExportHere!G1399),"")</f>
        <v/>
      </c>
      <c r="I1399" s="4" t="str">
        <f>IF(copyYourOldExportHere!G1399="x",IF(copyYourOldExportHere!H1399="","",copyYourOldExportHere!H1399),"")</f>
        <v/>
      </c>
      <c r="J1399" s="4" t="str">
        <f>IF(copyYourOldExportHere!G1399="x",IF(copyYourOldExportHere!I1399="","",copyYourOldExportHere!I1399),"")</f>
        <v/>
      </c>
      <c r="K1399">
        <v>1398</v>
      </c>
      <c r="L1399" t="s">
        <v>38</v>
      </c>
      <c r="M1399" t="s">
        <v>315</v>
      </c>
      <c r="N1399" t="s">
        <v>22</v>
      </c>
      <c r="O1399">
        <v>63</v>
      </c>
      <c r="P1399" t="s">
        <v>68</v>
      </c>
      <c r="Q1399" t="str">
        <f t="shared" si="129"/>
        <v/>
      </c>
      <c r="R1399" t="str">
        <f t="shared" si="130"/>
        <v/>
      </c>
      <c r="S1399" t="str">
        <f t="shared" si="131"/>
        <v/>
      </c>
      <c r="V1399" t="str">
        <f t="shared" si="132"/>
        <v>Strahm,M*pPHN</v>
      </c>
      <c r="W1399" t="str">
        <f>IF(T1399&lt;&gt;"multiple",IF(ISERROR(VLOOKUP(SUBSTITUTE(SUBSTITUTE(V1399,"*","~*"),"+","~+"),playerChgs!G$2:H$411,2,FALSE)),"",VLOOKUP(SUBSTITUTE(SUBSTITUTE(V1399,"*","~*"),"+","~+"),playerChgs!G$2:H$411,2,FALSE)),"")</f>
        <v/>
      </c>
      <c r="X1399" t="str">
        <f t="shared" si="133"/>
        <v>Strahm,M*pPHN</v>
      </c>
    </row>
    <row r="1400" spans="1:24" x14ac:dyDescent="0.25">
      <c r="A1400" s="7" t="str">
        <f t="shared" si="128"/>
        <v/>
      </c>
      <c r="B1400" s="4" t="str">
        <f>IF(copyYourOldExportHere!G1400="x",IF(copyYourOldExportHere!A1400="","",copyYourOldExportHere!A1400),"")</f>
        <v/>
      </c>
      <c r="C1400" s="4" t="str">
        <f>IF(copyYourOldExportHere!G1400="x",IF(copyYourOldExportHere!B1400="","",copyYourOldExportHere!B1400),"")</f>
        <v/>
      </c>
      <c r="D1400" s="4" t="str">
        <f>IF(copyYourOldExportHere!G1400="x",IF(copyYourOldExportHere!C1400="","",copyYourOldExportHere!C1400),"")</f>
        <v/>
      </c>
      <c r="E1400" s="4" t="str">
        <f>IF(copyYourOldExportHere!G1400="x",IF(copyYourOldExportHere!D1400="","",copyYourOldExportHere!D1400),"")</f>
        <v/>
      </c>
      <c r="F1400" s="4" t="str">
        <f>IF(copyYourOldExportHere!G1400="x",IF(copyYourOldExportHere!E1400="","",copyYourOldExportHere!E1400),"")</f>
        <v/>
      </c>
      <c r="G1400" s="4" t="str">
        <f>IF(copyYourOldExportHere!G1400="x",IF(copyYourOldExportHere!F1400="","",copyYourOldExportHere!F1400),"")</f>
        <v/>
      </c>
      <c r="H1400" s="4" t="str">
        <f>IF(copyYourOldExportHere!G1400="x",IF(copyYourOldExportHere!G1400="","",copyYourOldExportHere!G1400),"")</f>
        <v/>
      </c>
      <c r="I1400" s="4" t="str">
        <f>IF(copyYourOldExportHere!G1400="x",IF(copyYourOldExportHere!H1400="","",copyYourOldExportHere!H1400),"")</f>
        <v/>
      </c>
      <c r="J1400" s="4" t="str">
        <f>IF(copyYourOldExportHere!G1400="x",IF(copyYourOldExportHere!I1400="","",copyYourOldExportHere!I1400),"")</f>
        <v/>
      </c>
      <c r="K1400">
        <v>1399</v>
      </c>
      <c r="L1400" t="s">
        <v>37</v>
      </c>
      <c r="M1400" t="s">
        <v>316</v>
      </c>
      <c r="N1400" t="s">
        <v>22</v>
      </c>
      <c r="O1400">
        <v>58</v>
      </c>
      <c r="P1400" t="s">
        <v>68</v>
      </c>
      <c r="Q1400" t="str">
        <f t="shared" si="129"/>
        <v/>
      </c>
      <c r="R1400" t="str">
        <f t="shared" si="130"/>
        <v/>
      </c>
      <c r="S1400" t="str">
        <f t="shared" si="131"/>
        <v/>
      </c>
      <c r="V1400" t="str">
        <f t="shared" si="132"/>
        <v>Stratton,CpKCA</v>
      </c>
      <c r="W1400" t="str">
        <f>IF(T1400&lt;&gt;"multiple",IF(ISERROR(VLOOKUP(SUBSTITUTE(SUBSTITUTE(V1400,"*","~*"),"+","~+"),playerChgs!G$2:H$411,2,FALSE)),"",VLOOKUP(SUBSTITUTE(SUBSTITUTE(V1400,"*","~*"),"+","~+"),playerChgs!G$2:H$411,2,FALSE)),"")</f>
        <v/>
      </c>
      <c r="X1400" t="str">
        <f t="shared" si="133"/>
        <v>Stratton,CpKCA</v>
      </c>
    </row>
    <row r="1401" spans="1:24" x14ac:dyDescent="0.25">
      <c r="A1401" s="7" t="str">
        <f t="shared" si="128"/>
        <v/>
      </c>
      <c r="B1401" s="4" t="str">
        <f>IF(copyYourOldExportHere!G1401="x",IF(copyYourOldExportHere!A1401="","",copyYourOldExportHere!A1401),"")</f>
        <v/>
      </c>
      <c r="C1401" s="4" t="str">
        <f>IF(copyYourOldExportHere!G1401="x",IF(copyYourOldExportHere!B1401="","",copyYourOldExportHere!B1401),"")</f>
        <v/>
      </c>
      <c r="D1401" s="4" t="str">
        <f>IF(copyYourOldExportHere!G1401="x",IF(copyYourOldExportHere!C1401="","",copyYourOldExportHere!C1401),"")</f>
        <v/>
      </c>
      <c r="E1401" s="4" t="str">
        <f>IF(copyYourOldExportHere!G1401="x",IF(copyYourOldExportHere!D1401="","",copyYourOldExportHere!D1401),"")</f>
        <v/>
      </c>
      <c r="F1401" s="4" t="str">
        <f>IF(copyYourOldExportHere!G1401="x",IF(copyYourOldExportHere!E1401="","",copyYourOldExportHere!E1401),"")</f>
        <v/>
      </c>
      <c r="G1401" s="4" t="str">
        <f>IF(copyYourOldExportHere!G1401="x",IF(copyYourOldExportHere!F1401="","",copyYourOldExportHere!F1401),"")</f>
        <v/>
      </c>
      <c r="H1401" s="4" t="str">
        <f>IF(copyYourOldExportHere!G1401="x",IF(copyYourOldExportHere!G1401="","",copyYourOldExportHere!G1401),"")</f>
        <v/>
      </c>
      <c r="I1401" s="4" t="str">
        <f>IF(copyYourOldExportHere!G1401="x",IF(copyYourOldExportHere!H1401="","",copyYourOldExportHere!H1401),"")</f>
        <v/>
      </c>
      <c r="J1401" s="4" t="str">
        <f>IF(copyYourOldExportHere!G1401="x",IF(copyYourOldExportHere!I1401="","",copyYourOldExportHere!I1401),"")</f>
        <v/>
      </c>
      <c r="K1401">
        <v>1400</v>
      </c>
      <c r="L1401" t="s">
        <v>32</v>
      </c>
      <c r="M1401" t="s">
        <v>1180</v>
      </c>
      <c r="N1401" t="s">
        <v>22</v>
      </c>
      <c r="O1401">
        <v>38</v>
      </c>
      <c r="P1401" t="s">
        <v>66</v>
      </c>
      <c r="Q1401" t="str">
        <f t="shared" si="129"/>
        <v/>
      </c>
      <c r="R1401" t="str">
        <f t="shared" si="130"/>
        <v/>
      </c>
      <c r="S1401" t="str">
        <f t="shared" si="131"/>
        <v/>
      </c>
      <c r="V1401" t="str">
        <f t="shared" si="132"/>
        <v>Stratton,HpPIN</v>
      </c>
      <c r="W1401" t="str">
        <f>IF(T1401&lt;&gt;"multiple",IF(ISERROR(VLOOKUP(SUBSTITUTE(SUBSTITUTE(V1401,"*","~*"),"+","~+"),playerChgs!G$2:H$411,2,FALSE)),"",VLOOKUP(SUBSTITUTE(SUBSTITUTE(V1401,"*","~*"),"+","~+"),playerChgs!G$2:H$411,2,FALSE)),"")</f>
        <v/>
      </c>
      <c r="X1401" t="str">
        <f t="shared" si="133"/>
        <v>Stratton,HpPIN</v>
      </c>
    </row>
    <row r="1402" spans="1:24" x14ac:dyDescent="0.25">
      <c r="A1402" s="7" t="str">
        <f t="shared" si="128"/>
        <v/>
      </c>
      <c r="B1402" s="4" t="str">
        <f>IF(copyYourOldExportHere!G1402="x",IF(copyYourOldExportHere!A1402="","",copyYourOldExportHere!A1402),"")</f>
        <v/>
      </c>
      <c r="C1402" s="4" t="str">
        <f>IF(copyYourOldExportHere!G1402="x",IF(copyYourOldExportHere!B1402="","",copyYourOldExportHere!B1402),"")</f>
        <v/>
      </c>
      <c r="D1402" s="4" t="str">
        <f>IF(copyYourOldExportHere!G1402="x",IF(copyYourOldExportHere!C1402="","",copyYourOldExportHere!C1402),"")</f>
        <v/>
      </c>
      <c r="E1402" s="4" t="str">
        <f>IF(copyYourOldExportHere!G1402="x",IF(copyYourOldExportHere!D1402="","",copyYourOldExportHere!D1402),"")</f>
        <v/>
      </c>
      <c r="F1402" s="4" t="str">
        <f>IF(copyYourOldExportHere!G1402="x",IF(copyYourOldExportHere!E1402="","",copyYourOldExportHere!E1402),"")</f>
        <v/>
      </c>
      <c r="G1402" s="4" t="str">
        <f>IF(copyYourOldExportHere!G1402="x",IF(copyYourOldExportHere!F1402="","",copyYourOldExportHere!F1402),"")</f>
        <v/>
      </c>
      <c r="H1402" s="4" t="str">
        <f>IF(copyYourOldExportHere!G1402="x",IF(copyYourOldExportHere!G1402="","",copyYourOldExportHere!G1402),"")</f>
        <v/>
      </c>
      <c r="I1402" s="4" t="str">
        <f>IF(copyYourOldExportHere!G1402="x",IF(copyYourOldExportHere!H1402="","",copyYourOldExportHere!H1402),"")</f>
        <v/>
      </c>
      <c r="J1402" s="4" t="str">
        <f>IF(copyYourOldExportHere!G1402="x",IF(copyYourOldExportHere!I1402="","",copyYourOldExportHere!I1402),"")</f>
        <v/>
      </c>
      <c r="K1402">
        <v>1401</v>
      </c>
      <c r="L1402" t="s">
        <v>40</v>
      </c>
      <c r="M1402" t="s">
        <v>393</v>
      </c>
      <c r="N1402" t="s">
        <v>27</v>
      </c>
      <c r="O1402">
        <v>4</v>
      </c>
      <c r="P1402" t="s">
        <v>1597</v>
      </c>
      <c r="Q1402" t="str">
        <f t="shared" si="129"/>
        <v/>
      </c>
      <c r="R1402" t="str">
        <f t="shared" si="130"/>
        <v/>
      </c>
      <c r="S1402" t="str">
        <f t="shared" si="131"/>
        <v/>
      </c>
      <c r="T1402" t="s">
        <v>6</v>
      </c>
      <c r="V1402" t="str">
        <f t="shared" si="132"/>
        <v>Straw,MhCLA</v>
      </c>
      <c r="W1402" t="str">
        <f>IF(T1402&lt;&gt;"multiple",IF(ISERROR(VLOOKUP(SUBSTITUTE(SUBSTITUTE(V1402,"*","~*"),"+","~+"),playerChgs!G$2:H$411,2,FALSE)),"",VLOOKUP(SUBSTITUTE(SUBSTITUTE(V1402,"*","~*"),"+","~+"),playerChgs!G$2:H$411,2,FALSE)),"")</f>
        <v/>
      </c>
      <c r="X1402" t="str">
        <f t="shared" si="133"/>
        <v>Straw,MhCLA</v>
      </c>
    </row>
    <row r="1403" spans="1:24" x14ac:dyDescent="0.25">
      <c r="A1403" s="7" t="str">
        <f t="shared" si="128"/>
        <v/>
      </c>
      <c r="B1403" s="4" t="str">
        <f>IF(copyYourOldExportHere!G1403="x",IF(copyYourOldExportHere!A1403="","",copyYourOldExportHere!A1403),"")</f>
        <v/>
      </c>
      <c r="C1403" s="4" t="str">
        <f>IF(copyYourOldExportHere!G1403="x",IF(copyYourOldExportHere!B1403="","",copyYourOldExportHere!B1403),"")</f>
        <v/>
      </c>
      <c r="D1403" s="4" t="str">
        <f>IF(copyYourOldExportHere!G1403="x",IF(copyYourOldExportHere!C1403="","",copyYourOldExportHere!C1403),"")</f>
        <v/>
      </c>
      <c r="E1403" s="4" t="str">
        <f>IF(copyYourOldExportHere!G1403="x",IF(copyYourOldExportHere!D1403="","",copyYourOldExportHere!D1403),"")</f>
        <v/>
      </c>
      <c r="F1403" s="4" t="str">
        <f>IF(copyYourOldExportHere!G1403="x",IF(copyYourOldExportHere!E1403="","",copyYourOldExportHere!E1403),"")</f>
        <v/>
      </c>
      <c r="G1403" s="4" t="str">
        <f>IF(copyYourOldExportHere!G1403="x",IF(copyYourOldExportHere!F1403="","",copyYourOldExportHere!F1403),"")</f>
        <v/>
      </c>
      <c r="H1403" s="4" t="str">
        <f>IF(copyYourOldExportHere!G1403="x",IF(copyYourOldExportHere!G1403="","",copyYourOldExportHere!G1403),"")</f>
        <v/>
      </c>
      <c r="I1403" s="4" t="str">
        <f>IF(copyYourOldExportHere!G1403="x",IF(copyYourOldExportHere!H1403="","",copyYourOldExportHere!H1403),"")</f>
        <v/>
      </c>
      <c r="J1403" s="4" t="str">
        <f>IF(copyYourOldExportHere!G1403="x",IF(copyYourOldExportHere!I1403="","",copyYourOldExportHere!I1403),"")</f>
        <v/>
      </c>
      <c r="K1403">
        <v>1402</v>
      </c>
      <c r="L1403" t="s">
        <v>51</v>
      </c>
      <c r="M1403" t="s">
        <v>2067</v>
      </c>
      <c r="N1403" t="s">
        <v>22</v>
      </c>
      <c r="O1403">
        <v>73</v>
      </c>
      <c r="P1403" t="s">
        <v>66</v>
      </c>
      <c r="Q1403" t="str">
        <f t="shared" si="129"/>
        <v/>
      </c>
      <c r="R1403" t="str">
        <f t="shared" si="130"/>
        <v/>
      </c>
      <c r="S1403" t="str">
        <f t="shared" si="131"/>
        <v/>
      </c>
      <c r="V1403" t="str">
        <f t="shared" si="132"/>
        <v>Strickland,HpLAA</v>
      </c>
      <c r="W1403" t="str">
        <f>IF(T1403&lt;&gt;"multiple",IF(ISERROR(VLOOKUP(SUBSTITUTE(SUBSTITUTE(V1403,"*","~*"),"+","~+"),playerChgs!G$2:H$411,2,FALSE)),"",VLOOKUP(SUBSTITUTE(SUBSTITUTE(V1403,"*","~*"),"+","~+"),playerChgs!G$2:H$411,2,FALSE)),"")</f>
        <v/>
      </c>
      <c r="X1403" t="str">
        <f t="shared" si="133"/>
        <v>Strickland,HpLAA</v>
      </c>
    </row>
    <row r="1404" spans="1:24" x14ac:dyDescent="0.25">
      <c r="A1404" s="7" t="str">
        <f t="shared" si="128"/>
        <v/>
      </c>
      <c r="B1404" s="4" t="str">
        <f>IF(copyYourOldExportHere!G1404="x",IF(copyYourOldExportHere!A1404="","",copyYourOldExportHere!A1404),"")</f>
        <v/>
      </c>
      <c r="C1404" s="4" t="str">
        <f>IF(copyYourOldExportHere!G1404="x",IF(copyYourOldExportHere!B1404="","",copyYourOldExportHere!B1404),"")</f>
        <v/>
      </c>
      <c r="D1404" s="4" t="str">
        <f>IF(copyYourOldExportHere!G1404="x",IF(copyYourOldExportHere!C1404="","",copyYourOldExportHere!C1404),"")</f>
        <v/>
      </c>
      <c r="E1404" s="4" t="str">
        <f>IF(copyYourOldExportHere!G1404="x",IF(copyYourOldExportHere!D1404="","",copyYourOldExportHere!D1404),"")</f>
        <v/>
      </c>
      <c r="F1404" s="4" t="str">
        <f>IF(copyYourOldExportHere!G1404="x",IF(copyYourOldExportHere!E1404="","",copyYourOldExportHere!E1404),"")</f>
        <v/>
      </c>
      <c r="G1404" s="4" t="str">
        <f>IF(copyYourOldExportHere!G1404="x",IF(copyYourOldExportHere!F1404="","",copyYourOldExportHere!F1404),"")</f>
        <v/>
      </c>
      <c r="H1404" s="4" t="str">
        <f>IF(copyYourOldExportHere!G1404="x",IF(copyYourOldExportHere!G1404="","",copyYourOldExportHere!G1404),"")</f>
        <v/>
      </c>
      <c r="I1404" s="4" t="str">
        <f>IF(copyYourOldExportHere!G1404="x",IF(copyYourOldExportHere!H1404="","",copyYourOldExportHere!H1404),"")</f>
        <v/>
      </c>
      <c r="J1404" s="4" t="str">
        <f>IF(copyYourOldExportHere!G1404="x",IF(copyYourOldExportHere!I1404="","",copyYourOldExportHere!I1404),"")</f>
        <v/>
      </c>
      <c r="K1404">
        <v>1403</v>
      </c>
      <c r="L1404" t="s">
        <v>36</v>
      </c>
      <c r="M1404" t="s">
        <v>719</v>
      </c>
      <c r="N1404" t="s">
        <v>22</v>
      </c>
      <c r="O1404">
        <v>9</v>
      </c>
      <c r="P1404" t="s">
        <v>339</v>
      </c>
      <c r="Q1404" t="str">
        <f t="shared" si="129"/>
        <v/>
      </c>
      <c r="R1404" t="str">
        <f t="shared" si="130"/>
        <v/>
      </c>
      <c r="S1404" t="str">
        <f t="shared" si="131"/>
        <v/>
      </c>
      <c r="T1404" t="s">
        <v>6</v>
      </c>
      <c r="V1404" t="str">
        <f t="shared" si="132"/>
        <v>Strider,SpATN</v>
      </c>
      <c r="W1404" t="str">
        <f>IF(T1404&lt;&gt;"multiple",IF(ISERROR(VLOOKUP(SUBSTITUTE(SUBSTITUTE(V1404,"*","~*"),"+","~+"),playerChgs!G$2:H$411,2,FALSE)),"",VLOOKUP(SUBSTITUTE(SUBSTITUTE(V1404,"*","~*"),"+","~+"),playerChgs!G$2:H$411,2,FALSE)),"")</f>
        <v/>
      </c>
      <c r="X1404" t="str">
        <f t="shared" si="133"/>
        <v>Strider,SpATN</v>
      </c>
    </row>
    <row r="1405" spans="1:24" x14ac:dyDescent="0.25">
      <c r="A1405" s="7" t="str">
        <f t="shared" si="128"/>
        <v/>
      </c>
      <c r="B1405" s="4" t="str">
        <f>IF(copyYourOldExportHere!G1405="x",IF(copyYourOldExportHere!A1405="","",copyYourOldExportHere!A1405),"")</f>
        <v/>
      </c>
      <c r="C1405" s="4" t="str">
        <f>IF(copyYourOldExportHere!G1405="x",IF(copyYourOldExportHere!B1405="","",copyYourOldExportHere!B1405),"")</f>
        <v/>
      </c>
      <c r="D1405" s="4" t="str">
        <f>IF(copyYourOldExportHere!G1405="x",IF(copyYourOldExportHere!C1405="","",copyYourOldExportHere!C1405),"")</f>
        <v/>
      </c>
      <c r="E1405" s="4" t="str">
        <f>IF(copyYourOldExportHere!G1405="x",IF(copyYourOldExportHere!D1405="","",copyYourOldExportHere!D1405),"")</f>
        <v/>
      </c>
      <c r="F1405" s="4" t="str">
        <f>IF(copyYourOldExportHere!G1405="x",IF(copyYourOldExportHere!E1405="","",copyYourOldExportHere!E1405),"")</f>
        <v/>
      </c>
      <c r="G1405" s="4" t="str">
        <f>IF(copyYourOldExportHere!G1405="x",IF(copyYourOldExportHere!F1405="","",copyYourOldExportHere!F1405),"")</f>
        <v/>
      </c>
      <c r="H1405" s="4" t="str">
        <f>IF(copyYourOldExportHere!G1405="x",IF(copyYourOldExportHere!G1405="","",copyYourOldExportHere!G1405),"")</f>
        <v/>
      </c>
      <c r="I1405" s="4" t="str">
        <f>IF(copyYourOldExportHere!G1405="x",IF(copyYourOldExportHere!H1405="","",copyYourOldExportHere!H1405),"")</f>
        <v/>
      </c>
      <c r="J1405" s="4" t="str">
        <f>IF(copyYourOldExportHere!G1405="x",IF(copyYourOldExportHere!I1405="","",copyYourOldExportHere!I1405),"")</f>
        <v/>
      </c>
      <c r="K1405">
        <v>1404</v>
      </c>
      <c r="L1405" t="s">
        <v>45</v>
      </c>
      <c r="M1405" t="s">
        <v>317</v>
      </c>
      <c r="N1405" t="s">
        <v>22</v>
      </c>
      <c r="O1405">
        <v>85</v>
      </c>
      <c r="P1405" t="s">
        <v>65</v>
      </c>
      <c r="Q1405" t="str">
        <f t="shared" si="129"/>
        <v/>
      </c>
      <c r="R1405" t="str">
        <f t="shared" si="130"/>
        <v/>
      </c>
      <c r="S1405" t="str">
        <f t="shared" si="131"/>
        <v/>
      </c>
      <c r="V1405" t="str">
        <f t="shared" si="132"/>
        <v>Stripling,RpOAA</v>
      </c>
      <c r="W1405" t="str">
        <f>IF(T1405&lt;&gt;"multiple",IF(ISERROR(VLOOKUP(SUBSTITUTE(SUBSTITUTE(V1405,"*","~*"),"+","~+"),playerChgs!G$2:H$411,2,FALSE)),"",VLOOKUP(SUBSTITUTE(SUBSTITUTE(V1405,"*","~*"),"+","~+"),playerChgs!G$2:H$411,2,FALSE)),"")</f>
        <v/>
      </c>
      <c r="X1405" t="str">
        <f t="shared" si="133"/>
        <v>Stripling,RpOAA</v>
      </c>
    </row>
    <row r="1406" spans="1:24" x14ac:dyDescent="0.25">
      <c r="A1406" s="7" t="str">
        <f t="shared" si="128"/>
        <v/>
      </c>
      <c r="B1406" s="4" t="str">
        <f>IF(copyYourOldExportHere!G1406="x",IF(copyYourOldExportHere!A1406="","",copyYourOldExportHere!A1406),"")</f>
        <v/>
      </c>
      <c r="C1406" s="4" t="str">
        <f>IF(copyYourOldExportHere!G1406="x",IF(copyYourOldExportHere!B1406="","",copyYourOldExportHere!B1406),"")</f>
        <v/>
      </c>
      <c r="D1406" s="4" t="str">
        <f>IF(copyYourOldExportHere!G1406="x",IF(copyYourOldExportHere!C1406="","",copyYourOldExportHere!C1406),"")</f>
        <v/>
      </c>
      <c r="E1406" s="4" t="str">
        <f>IF(copyYourOldExportHere!G1406="x",IF(copyYourOldExportHere!D1406="","",copyYourOldExportHere!D1406),"")</f>
        <v/>
      </c>
      <c r="F1406" s="4" t="str">
        <f>IF(copyYourOldExportHere!G1406="x",IF(copyYourOldExportHere!E1406="","",copyYourOldExportHere!E1406),"")</f>
        <v/>
      </c>
      <c r="G1406" s="4" t="str">
        <f>IF(copyYourOldExportHere!G1406="x",IF(copyYourOldExportHere!F1406="","",copyYourOldExportHere!F1406),"")</f>
        <v/>
      </c>
      <c r="H1406" s="4" t="str">
        <f>IF(copyYourOldExportHere!G1406="x",IF(copyYourOldExportHere!G1406="","",copyYourOldExportHere!G1406),"")</f>
        <v/>
      </c>
      <c r="I1406" s="4" t="str">
        <f>IF(copyYourOldExportHere!G1406="x",IF(copyYourOldExportHere!H1406="","",copyYourOldExportHere!H1406),"")</f>
        <v/>
      </c>
      <c r="J1406" s="4" t="str">
        <f>IF(copyYourOldExportHere!G1406="x",IF(copyYourOldExportHere!I1406="","",copyYourOldExportHere!I1406),"")</f>
        <v/>
      </c>
      <c r="K1406">
        <v>1405</v>
      </c>
      <c r="L1406" t="s">
        <v>44</v>
      </c>
      <c r="M1406" t="s">
        <v>720</v>
      </c>
      <c r="N1406" t="s">
        <v>22</v>
      </c>
      <c r="O1406">
        <v>155</v>
      </c>
      <c r="P1406" t="s">
        <v>79</v>
      </c>
      <c r="Q1406" t="str">
        <f t="shared" si="129"/>
        <v/>
      </c>
      <c r="R1406" t="str">
        <f t="shared" si="130"/>
        <v/>
      </c>
      <c r="S1406" t="str">
        <f t="shared" si="131"/>
        <v/>
      </c>
      <c r="V1406" t="str">
        <f t="shared" si="132"/>
        <v>Stroman,MpNYA</v>
      </c>
      <c r="W1406" t="str">
        <f>IF(T1406&lt;&gt;"multiple",IF(ISERROR(VLOOKUP(SUBSTITUTE(SUBSTITUTE(V1406,"*","~*"),"+","~+"),playerChgs!G$2:H$411,2,FALSE)),"",VLOOKUP(SUBSTITUTE(SUBSTITUTE(V1406,"*","~*"),"+","~+"),playerChgs!G$2:H$411,2,FALSE)),"")</f>
        <v/>
      </c>
      <c r="X1406" t="str">
        <f t="shared" si="133"/>
        <v>Stroman,MpNYA</v>
      </c>
    </row>
    <row r="1407" spans="1:24" x14ac:dyDescent="0.25">
      <c r="A1407" s="7" t="str">
        <f t="shared" si="128"/>
        <v/>
      </c>
      <c r="B1407" s="4" t="str">
        <f>IF(copyYourOldExportHere!G1407="x",IF(copyYourOldExportHere!A1407="","",copyYourOldExportHere!A1407),"")</f>
        <v/>
      </c>
      <c r="C1407" s="4" t="str">
        <f>IF(copyYourOldExportHere!G1407="x",IF(copyYourOldExportHere!B1407="","",copyYourOldExportHere!B1407),"")</f>
        <v/>
      </c>
      <c r="D1407" s="4" t="str">
        <f>IF(copyYourOldExportHere!G1407="x",IF(copyYourOldExportHere!C1407="","",copyYourOldExportHere!C1407),"")</f>
        <v/>
      </c>
      <c r="E1407" s="4" t="str">
        <f>IF(copyYourOldExportHere!G1407="x",IF(copyYourOldExportHere!D1407="","",copyYourOldExportHere!D1407),"")</f>
        <v/>
      </c>
      <c r="F1407" s="4" t="str">
        <f>IF(copyYourOldExportHere!G1407="x",IF(copyYourOldExportHere!E1407="","",copyYourOldExportHere!E1407),"")</f>
        <v/>
      </c>
      <c r="G1407" s="4" t="str">
        <f>IF(copyYourOldExportHere!G1407="x",IF(copyYourOldExportHere!F1407="","",copyYourOldExportHere!F1407),"")</f>
        <v/>
      </c>
      <c r="H1407" s="4" t="str">
        <f>IF(copyYourOldExportHere!G1407="x",IF(copyYourOldExportHere!G1407="","",copyYourOldExportHere!G1407),"")</f>
        <v/>
      </c>
      <c r="I1407" s="4" t="str">
        <f>IF(copyYourOldExportHere!G1407="x",IF(copyYourOldExportHere!H1407="","",copyYourOldExportHere!H1407),"")</f>
        <v/>
      </c>
      <c r="J1407" s="4" t="str">
        <f>IF(copyYourOldExportHere!G1407="x",IF(copyYourOldExportHere!I1407="","",copyYourOldExportHere!I1407),"")</f>
        <v/>
      </c>
      <c r="K1407">
        <v>1406</v>
      </c>
      <c r="L1407" t="s">
        <v>40</v>
      </c>
      <c r="M1407" t="s">
        <v>918</v>
      </c>
      <c r="N1407" t="s">
        <v>22</v>
      </c>
      <c r="O1407">
        <v>12</v>
      </c>
      <c r="P1407" t="s">
        <v>60</v>
      </c>
      <c r="Q1407" t="str">
        <f t="shared" si="129"/>
        <v/>
      </c>
      <c r="R1407" t="str">
        <f t="shared" si="130"/>
        <v/>
      </c>
      <c r="S1407" t="str">
        <f t="shared" si="131"/>
        <v/>
      </c>
      <c r="T1407" t="s">
        <v>6</v>
      </c>
      <c r="V1407" t="str">
        <f t="shared" si="132"/>
        <v>Strzelecki,PpCLA</v>
      </c>
      <c r="W1407" t="str">
        <f>IF(T1407&lt;&gt;"multiple",IF(ISERROR(VLOOKUP(SUBSTITUTE(SUBSTITUTE(V1407,"*","~*"),"+","~+"),playerChgs!G$2:H$411,2,FALSE)),"",VLOOKUP(SUBSTITUTE(SUBSTITUTE(V1407,"*","~*"),"+","~+"),playerChgs!G$2:H$411,2,FALSE)),"")</f>
        <v/>
      </c>
      <c r="X1407" t="str">
        <f t="shared" si="133"/>
        <v>Strzelecki,PpCLA</v>
      </c>
    </row>
    <row r="1408" spans="1:24" x14ac:dyDescent="0.25">
      <c r="A1408" s="7" t="str">
        <f t="shared" si="128"/>
        <v/>
      </c>
      <c r="B1408" s="4" t="str">
        <f>IF(copyYourOldExportHere!G1408="x",IF(copyYourOldExportHere!A1408="","",copyYourOldExportHere!A1408),"")</f>
        <v/>
      </c>
      <c r="C1408" s="4" t="str">
        <f>IF(copyYourOldExportHere!G1408="x",IF(copyYourOldExportHere!B1408="","",copyYourOldExportHere!B1408),"")</f>
        <v/>
      </c>
      <c r="D1408" s="4" t="str">
        <f>IF(copyYourOldExportHere!G1408="x",IF(copyYourOldExportHere!C1408="","",copyYourOldExportHere!C1408),"")</f>
        <v/>
      </c>
      <c r="E1408" s="4" t="str">
        <f>IF(copyYourOldExportHere!G1408="x",IF(copyYourOldExportHere!D1408="","",copyYourOldExportHere!D1408),"")</f>
        <v/>
      </c>
      <c r="F1408" s="4" t="str">
        <f>IF(copyYourOldExportHere!G1408="x",IF(copyYourOldExportHere!E1408="","",copyYourOldExportHere!E1408),"")</f>
        <v/>
      </c>
      <c r="G1408" s="4" t="str">
        <f>IF(copyYourOldExportHere!G1408="x",IF(copyYourOldExportHere!F1408="","",copyYourOldExportHere!F1408),"")</f>
        <v/>
      </c>
      <c r="H1408" s="4" t="str">
        <f>IF(copyYourOldExportHere!G1408="x",IF(copyYourOldExportHere!G1408="","",copyYourOldExportHere!G1408),"")</f>
        <v/>
      </c>
      <c r="I1408" s="4" t="str">
        <f>IF(copyYourOldExportHere!G1408="x",IF(copyYourOldExportHere!H1408="","",copyYourOldExportHere!H1408),"")</f>
        <v/>
      </c>
      <c r="J1408" s="4" t="str">
        <f>IF(copyYourOldExportHere!G1408="x",IF(copyYourOldExportHere!I1408="","",copyYourOldExportHere!I1408),"")</f>
        <v/>
      </c>
      <c r="K1408">
        <v>1407</v>
      </c>
      <c r="L1408" t="s">
        <v>38</v>
      </c>
      <c r="M1408" t="s">
        <v>491</v>
      </c>
      <c r="N1408" t="s">
        <v>27</v>
      </c>
      <c r="O1408">
        <v>164</v>
      </c>
      <c r="P1408" t="s">
        <v>2068</v>
      </c>
      <c r="Q1408" t="str">
        <f t="shared" si="129"/>
        <v/>
      </c>
      <c r="R1408" t="str">
        <f t="shared" si="130"/>
        <v/>
      </c>
      <c r="S1408" t="str">
        <f t="shared" si="131"/>
        <v/>
      </c>
      <c r="V1408" t="str">
        <f t="shared" si="132"/>
        <v>Stubbs,G*hPHN</v>
      </c>
      <c r="W1408" t="str">
        <f>IF(T1408&lt;&gt;"multiple",IF(ISERROR(VLOOKUP(SUBSTITUTE(SUBSTITUTE(V1408,"*","~*"),"+","~+"),playerChgs!G$2:H$411,2,FALSE)),"",VLOOKUP(SUBSTITUTE(SUBSTITUTE(V1408,"*","~*"),"+","~+"),playerChgs!G$2:H$411,2,FALSE)),"")</f>
        <v/>
      </c>
      <c r="X1408" t="str">
        <f t="shared" si="133"/>
        <v>Stubbs,G*hPHN</v>
      </c>
    </row>
    <row r="1409" spans="1:24" x14ac:dyDescent="0.25">
      <c r="A1409" s="7" t="str">
        <f t="shared" si="128"/>
        <v/>
      </c>
      <c r="B1409" s="4" t="str">
        <f>IF(copyYourOldExportHere!G1409="x",IF(copyYourOldExportHere!A1409="","",copyYourOldExportHere!A1409),"")</f>
        <v/>
      </c>
      <c r="C1409" s="4" t="str">
        <f>IF(copyYourOldExportHere!G1409="x",IF(copyYourOldExportHere!B1409="","",copyYourOldExportHere!B1409),"")</f>
        <v/>
      </c>
      <c r="D1409" s="4" t="str">
        <f>IF(copyYourOldExportHere!G1409="x",IF(copyYourOldExportHere!C1409="","",copyYourOldExportHere!C1409),"")</f>
        <v/>
      </c>
      <c r="E1409" s="4" t="str">
        <f>IF(copyYourOldExportHere!G1409="x",IF(copyYourOldExportHere!D1409="","",copyYourOldExportHere!D1409),"")</f>
        <v/>
      </c>
      <c r="F1409" s="4" t="str">
        <f>IF(copyYourOldExportHere!G1409="x",IF(copyYourOldExportHere!E1409="","",copyYourOldExportHere!E1409),"")</f>
        <v/>
      </c>
      <c r="G1409" s="4" t="str">
        <f>IF(copyYourOldExportHere!G1409="x",IF(copyYourOldExportHere!F1409="","",copyYourOldExportHere!F1409),"")</f>
        <v/>
      </c>
      <c r="H1409" s="4" t="str">
        <f>IF(copyYourOldExportHere!G1409="x",IF(copyYourOldExportHere!G1409="","",copyYourOldExportHere!G1409),"")</f>
        <v/>
      </c>
      <c r="I1409" s="4" t="str">
        <f>IF(copyYourOldExportHere!G1409="x",IF(copyYourOldExportHere!H1409="","",copyYourOldExportHere!H1409),"")</f>
        <v/>
      </c>
      <c r="J1409" s="4" t="str">
        <f>IF(copyYourOldExportHere!G1409="x",IF(copyYourOldExportHere!I1409="","",copyYourOldExportHere!I1409),"")</f>
        <v/>
      </c>
      <c r="K1409">
        <v>1408</v>
      </c>
      <c r="L1409" t="s">
        <v>35</v>
      </c>
      <c r="M1409" t="s">
        <v>2069</v>
      </c>
      <c r="N1409" t="s">
        <v>22</v>
      </c>
      <c r="O1409">
        <v>134</v>
      </c>
      <c r="P1409" t="s">
        <v>65</v>
      </c>
      <c r="Q1409" t="str">
        <f t="shared" si="129"/>
        <v/>
      </c>
      <c r="R1409" t="str">
        <f t="shared" si="130"/>
        <v/>
      </c>
      <c r="S1409" t="str">
        <f t="shared" si="131"/>
        <v/>
      </c>
      <c r="V1409" t="str">
        <f t="shared" si="132"/>
        <v>Suarez,ApBAA</v>
      </c>
      <c r="W1409" t="str">
        <f>IF(T1409&lt;&gt;"multiple",IF(ISERROR(VLOOKUP(SUBSTITUTE(SUBSTITUTE(V1409,"*","~*"),"+","~+"),playerChgs!G$2:H$411,2,FALSE)),"",VLOOKUP(SUBSTITUTE(SUBSTITUTE(V1409,"*","~*"),"+","~+"),playerChgs!G$2:H$411,2,FALSE)),"")</f>
        <v/>
      </c>
      <c r="X1409" t="str">
        <f t="shared" si="133"/>
        <v>Suarez,ApBAA</v>
      </c>
    </row>
    <row r="1410" spans="1:24" x14ac:dyDescent="0.25">
      <c r="A1410" s="7" t="str">
        <f t="shared" si="128"/>
        <v/>
      </c>
      <c r="B1410" s="4" t="str">
        <f>IF(copyYourOldExportHere!G1410="x",IF(copyYourOldExportHere!A1410="","",copyYourOldExportHere!A1410),"")</f>
        <v/>
      </c>
      <c r="C1410" s="4" t="str">
        <f>IF(copyYourOldExportHere!G1410="x",IF(copyYourOldExportHere!B1410="","",copyYourOldExportHere!B1410),"")</f>
        <v/>
      </c>
      <c r="D1410" s="4" t="str">
        <f>IF(copyYourOldExportHere!G1410="x",IF(copyYourOldExportHere!C1410="","",copyYourOldExportHere!C1410),"")</f>
        <v/>
      </c>
      <c r="E1410" s="4" t="str">
        <f>IF(copyYourOldExportHere!G1410="x",IF(copyYourOldExportHere!D1410="","",copyYourOldExportHere!D1410),"")</f>
        <v/>
      </c>
      <c r="F1410" s="4" t="str">
        <f>IF(copyYourOldExportHere!G1410="x",IF(copyYourOldExportHere!E1410="","",copyYourOldExportHere!E1410),"")</f>
        <v/>
      </c>
      <c r="G1410" s="4" t="str">
        <f>IF(copyYourOldExportHere!G1410="x",IF(copyYourOldExportHere!F1410="","",copyYourOldExportHere!F1410),"")</f>
        <v/>
      </c>
      <c r="H1410" s="4" t="str">
        <f>IF(copyYourOldExportHere!G1410="x",IF(copyYourOldExportHere!G1410="","",copyYourOldExportHere!G1410),"")</f>
        <v/>
      </c>
      <c r="I1410" s="4" t="str">
        <f>IF(copyYourOldExportHere!G1410="x",IF(copyYourOldExportHere!H1410="","",copyYourOldExportHere!H1410),"")</f>
        <v/>
      </c>
      <c r="J1410" s="4" t="str">
        <f>IF(copyYourOldExportHere!G1410="x",IF(copyYourOldExportHere!I1410="","",copyYourOldExportHere!I1410),"")</f>
        <v/>
      </c>
      <c r="K1410">
        <v>1409</v>
      </c>
      <c r="L1410" t="s">
        <v>31</v>
      </c>
      <c r="M1410" t="s">
        <v>179</v>
      </c>
      <c r="N1410" t="s">
        <v>27</v>
      </c>
      <c r="O1410">
        <v>571</v>
      </c>
      <c r="P1410" t="s">
        <v>1018</v>
      </c>
      <c r="Q1410" t="str">
        <f t="shared" si="129"/>
        <v/>
      </c>
      <c r="R1410" t="str">
        <f t="shared" si="130"/>
        <v/>
      </c>
      <c r="S1410" t="str">
        <f t="shared" si="131"/>
        <v/>
      </c>
      <c r="V1410" t="str">
        <f t="shared" si="132"/>
        <v>Suarez,EhARN</v>
      </c>
      <c r="W1410" t="str">
        <f>IF(T1410&lt;&gt;"multiple",IF(ISERROR(VLOOKUP(SUBSTITUTE(SUBSTITUTE(V1410,"*","~*"),"+","~+"),playerChgs!G$2:H$411,2,FALSE)),"",VLOOKUP(SUBSTITUTE(SUBSTITUTE(V1410,"*","~*"),"+","~+"),playerChgs!G$2:H$411,2,FALSE)),"")</f>
        <v/>
      </c>
      <c r="X1410" t="str">
        <f t="shared" si="133"/>
        <v>Suarez,EhARN</v>
      </c>
    </row>
    <row r="1411" spans="1:24" x14ac:dyDescent="0.25">
      <c r="A1411" s="7" t="str">
        <f t="shared" ref="A1411:A1426" si="134">CONCATENATE(LEFT(D1411,LEN(D1411)),E1411,C1411)</f>
        <v/>
      </c>
      <c r="B1411" s="4" t="str">
        <f>IF(copyYourOldExportHere!G1411="x",IF(copyYourOldExportHere!A1411="","",copyYourOldExportHere!A1411),"")</f>
        <v/>
      </c>
      <c r="C1411" s="4" t="str">
        <f>IF(copyYourOldExportHere!G1411="x",IF(copyYourOldExportHere!B1411="","",copyYourOldExportHere!B1411),"")</f>
        <v/>
      </c>
      <c r="D1411" s="4" t="str">
        <f>IF(copyYourOldExportHere!G1411="x",IF(copyYourOldExportHere!C1411="","",copyYourOldExportHere!C1411),"")</f>
        <v/>
      </c>
      <c r="E1411" s="4" t="str">
        <f>IF(copyYourOldExportHere!G1411="x",IF(copyYourOldExportHere!D1411="","",copyYourOldExportHere!D1411),"")</f>
        <v/>
      </c>
      <c r="F1411" s="4" t="str">
        <f>IF(copyYourOldExportHere!G1411="x",IF(copyYourOldExportHere!E1411="","",copyYourOldExportHere!E1411),"")</f>
        <v/>
      </c>
      <c r="G1411" s="4" t="str">
        <f>IF(copyYourOldExportHere!G1411="x",IF(copyYourOldExportHere!F1411="","",copyYourOldExportHere!F1411),"")</f>
        <v/>
      </c>
      <c r="H1411" s="4" t="str">
        <f>IF(copyYourOldExportHere!G1411="x",IF(copyYourOldExportHere!G1411="","",copyYourOldExportHere!G1411),"")</f>
        <v/>
      </c>
      <c r="I1411" s="4" t="str">
        <f>IF(copyYourOldExportHere!G1411="x",IF(copyYourOldExportHere!H1411="","",copyYourOldExportHere!H1411),"")</f>
        <v/>
      </c>
      <c r="J1411" s="4" t="str">
        <f>IF(copyYourOldExportHere!G1411="x",IF(copyYourOldExportHere!I1411="","",copyYourOldExportHere!I1411),"")</f>
        <v/>
      </c>
      <c r="K1411">
        <v>1410</v>
      </c>
      <c r="L1411" t="s">
        <v>51</v>
      </c>
      <c r="M1411" t="s">
        <v>492</v>
      </c>
      <c r="N1411" t="s">
        <v>22</v>
      </c>
      <c r="O1411">
        <v>52</v>
      </c>
      <c r="P1411" t="s">
        <v>354</v>
      </c>
      <c r="Q1411" t="str">
        <f t="shared" ref="Q1411:Q1474" si="135">IF(ISERROR(VLOOKUP(SUBSTITUTE(SUBSTITUTE($X1411,"*","~*"),"+","~+"),$A$2:$J$1663,8,FALSE)),"",VLOOKUP(SUBSTITUTE(SUBSTITUTE($X1411,"*","~*"),"+","~+"),$A$2:$J$1641,8,FALSE))</f>
        <v/>
      </c>
      <c r="R1411" t="str">
        <f t="shared" ref="R1411:R1474" si="136">IF(ISERROR(VLOOKUP(SUBSTITUTE(SUBSTITUTE($X1411,"*","~*"),"+","~+"),$A$2:$J$1663,9,FALSE)),"",VLOOKUP(SUBSTITUTE(SUBSTITUTE($X1411,"*","~*"),"+","~+"),$A$2:$J$1641,9,FALSE))</f>
        <v/>
      </c>
      <c r="S1411" t="str">
        <f t="shared" ref="S1411:S1474" si="137">IF(ISERROR(VLOOKUP(SUBSTITUTE(SUBSTITUTE($X1411,"*","~*"),"+","~+"),$A$2:$J$1663,10,FALSE)),"",VLOOKUP(SUBSTITUTE(SUBSTITUTE($X1411,"*","~*"),"+","~+"),$A$2:$J$1641,10,FALSE))</f>
        <v/>
      </c>
      <c r="V1411" t="str">
        <f t="shared" si="132"/>
        <v>Suarez,J*pLAA</v>
      </c>
      <c r="W1411" t="str">
        <f>IF(T1411&lt;&gt;"multiple",IF(ISERROR(VLOOKUP(SUBSTITUTE(SUBSTITUTE(V1411,"*","~*"),"+","~+"),playerChgs!G$2:H$411,2,FALSE)),"",VLOOKUP(SUBSTITUTE(SUBSTITUTE(V1411,"*","~*"),"+","~+"),playerChgs!G$2:H$411,2,FALSE)),"")</f>
        <v/>
      </c>
      <c r="X1411" t="str">
        <f t="shared" si="133"/>
        <v>Suarez,J*pLAA</v>
      </c>
    </row>
    <row r="1412" spans="1:24" x14ac:dyDescent="0.25">
      <c r="A1412" s="7" t="str">
        <f t="shared" si="134"/>
        <v/>
      </c>
      <c r="B1412" s="4" t="str">
        <f>IF(copyYourOldExportHere!G1412="x",IF(copyYourOldExportHere!A1412="","",copyYourOldExportHere!A1412),"")</f>
        <v/>
      </c>
      <c r="C1412" s="4" t="str">
        <f>IF(copyYourOldExportHere!G1412="x",IF(copyYourOldExportHere!B1412="","",copyYourOldExportHere!B1412),"")</f>
        <v/>
      </c>
      <c r="D1412" s="4" t="str">
        <f>IF(copyYourOldExportHere!G1412="x",IF(copyYourOldExportHere!C1412="","",copyYourOldExportHere!C1412),"")</f>
        <v/>
      </c>
      <c r="E1412" s="4" t="str">
        <f>IF(copyYourOldExportHere!G1412="x",IF(copyYourOldExportHere!D1412="","",copyYourOldExportHere!D1412),"")</f>
        <v/>
      </c>
      <c r="F1412" s="4" t="str">
        <f>IF(copyYourOldExportHere!G1412="x",IF(copyYourOldExportHere!E1412="","",copyYourOldExportHere!E1412),"")</f>
        <v/>
      </c>
      <c r="G1412" s="4" t="str">
        <f>IF(copyYourOldExportHere!G1412="x",IF(copyYourOldExportHere!F1412="","",copyYourOldExportHere!F1412),"")</f>
        <v/>
      </c>
      <c r="H1412" s="4" t="str">
        <f>IF(copyYourOldExportHere!G1412="x",IF(copyYourOldExportHere!G1412="","",copyYourOldExportHere!G1412),"")</f>
        <v/>
      </c>
      <c r="I1412" s="4" t="str">
        <f>IF(copyYourOldExportHere!G1412="x",IF(copyYourOldExportHere!H1412="","",copyYourOldExportHere!H1412),"")</f>
        <v/>
      </c>
      <c r="J1412" s="4" t="str">
        <f>IF(copyYourOldExportHere!G1412="x",IF(copyYourOldExportHere!I1412="","",copyYourOldExportHere!I1412),"")</f>
        <v/>
      </c>
      <c r="K1412">
        <v>1411</v>
      </c>
      <c r="L1412" t="s">
        <v>26</v>
      </c>
      <c r="M1412" t="s">
        <v>919</v>
      </c>
      <c r="N1412" t="s">
        <v>22</v>
      </c>
      <c r="O1412">
        <v>65</v>
      </c>
      <c r="P1412" t="s">
        <v>73</v>
      </c>
      <c r="Q1412" t="str">
        <f t="shared" si="135"/>
        <v/>
      </c>
      <c r="R1412" t="str">
        <f t="shared" si="136"/>
        <v/>
      </c>
      <c r="S1412" t="str">
        <f t="shared" si="137"/>
        <v/>
      </c>
      <c r="V1412" t="str">
        <f t="shared" ref="V1412:V1475" si="138">IF(OR(RIGHT(M1412)="*",RIGHT(M1412)="+"),CONCATENATE(LEFT(M1412,LEN(M1412)),N1412,L1412),CONCATENATE(LEFT(M1412,LEN(M1412)),N1412,L1412))</f>
        <v>Suarez,RpSDN</v>
      </c>
      <c r="W1412" t="str">
        <f>IF(T1412&lt;&gt;"multiple",IF(ISERROR(VLOOKUP(SUBSTITUTE(SUBSTITUTE(V1412,"*","~*"),"+","~+"),playerChgs!G$2:H$411,2,FALSE)),"",VLOOKUP(SUBSTITUTE(SUBSTITUTE(V1412,"*","~*"),"+","~+"),playerChgs!G$2:H$411,2,FALSE)),"")</f>
        <v/>
      </c>
      <c r="X1412" t="str">
        <f t="shared" ref="X1412:X1475" si="139">IF(W1412="",V1412,W1412)</f>
        <v>Suarez,RpSDN</v>
      </c>
    </row>
    <row r="1413" spans="1:24" x14ac:dyDescent="0.25">
      <c r="A1413" s="7" t="str">
        <f t="shared" si="134"/>
        <v/>
      </c>
      <c r="B1413" s="4" t="str">
        <f>IF(copyYourOldExportHere!G1413="x",IF(copyYourOldExportHere!A1413="","",copyYourOldExportHere!A1413),"")</f>
        <v/>
      </c>
      <c r="C1413" s="4" t="str">
        <f>IF(copyYourOldExportHere!G1413="x",IF(copyYourOldExportHere!B1413="","",copyYourOldExportHere!B1413),"")</f>
        <v/>
      </c>
      <c r="D1413" s="4" t="str">
        <f>IF(copyYourOldExportHere!G1413="x",IF(copyYourOldExportHere!C1413="","",copyYourOldExportHere!C1413),"")</f>
        <v/>
      </c>
      <c r="E1413" s="4" t="str">
        <f>IF(copyYourOldExportHere!G1413="x",IF(copyYourOldExportHere!D1413="","",copyYourOldExportHere!D1413),"")</f>
        <v/>
      </c>
      <c r="F1413" s="4" t="str">
        <f>IF(copyYourOldExportHere!G1413="x",IF(copyYourOldExportHere!E1413="","",copyYourOldExportHere!E1413),"")</f>
        <v/>
      </c>
      <c r="G1413" s="4" t="str">
        <f>IF(copyYourOldExportHere!G1413="x",IF(copyYourOldExportHere!F1413="","",copyYourOldExportHere!F1413),"")</f>
        <v/>
      </c>
      <c r="H1413" s="4" t="str">
        <f>IF(copyYourOldExportHere!G1413="x",IF(copyYourOldExportHere!G1413="","",copyYourOldExportHere!G1413),"")</f>
        <v/>
      </c>
      <c r="I1413" s="4" t="str">
        <f>IF(copyYourOldExportHere!G1413="x",IF(copyYourOldExportHere!H1413="","",copyYourOldExportHere!H1413),"")</f>
        <v/>
      </c>
      <c r="J1413" s="4" t="str">
        <f>IF(copyYourOldExportHere!G1413="x",IF(copyYourOldExportHere!I1413="","",copyYourOldExportHere!I1413),"")</f>
        <v/>
      </c>
      <c r="K1413">
        <v>1412</v>
      </c>
      <c r="L1413" t="s">
        <v>38</v>
      </c>
      <c r="M1413" t="s">
        <v>394</v>
      </c>
      <c r="N1413" t="s">
        <v>22</v>
      </c>
      <c r="O1413">
        <v>151</v>
      </c>
      <c r="P1413" t="s">
        <v>69</v>
      </c>
      <c r="Q1413" t="str">
        <f t="shared" si="135"/>
        <v/>
      </c>
      <c r="R1413" t="str">
        <f t="shared" si="136"/>
        <v/>
      </c>
      <c r="S1413" t="str">
        <f t="shared" si="137"/>
        <v/>
      </c>
      <c r="V1413" t="str">
        <f t="shared" si="138"/>
        <v>Suarez,R*pPHN</v>
      </c>
      <c r="W1413" t="str">
        <f>IF(T1413&lt;&gt;"multiple",IF(ISERROR(VLOOKUP(SUBSTITUTE(SUBSTITUTE(V1413,"*","~*"),"+","~+"),playerChgs!G$2:H$411,2,FALSE)),"",VLOOKUP(SUBSTITUTE(SUBSTITUTE(V1413,"*","~*"),"+","~+"),playerChgs!G$2:H$411,2,FALSE)),"")</f>
        <v>Suarez,R*pSDN</v>
      </c>
      <c r="X1413" t="str">
        <f t="shared" si="139"/>
        <v>Suarez,R*pSDN</v>
      </c>
    </row>
    <row r="1414" spans="1:24" x14ac:dyDescent="0.25">
      <c r="A1414" s="7" t="str">
        <f t="shared" si="134"/>
        <v/>
      </c>
      <c r="B1414" s="4" t="str">
        <f>IF(copyYourOldExportHere!G1414="x",IF(copyYourOldExportHere!A1414="","",copyYourOldExportHere!A1414),"")</f>
        <v/>
      </c>
      <c r="C1414" s="4" t="str">
        <f>IF(copyYourOldExportHere!G1414="x",IF(copyYourOldExportHere!B1414="","",copyYourOldExportHere!B1414),"")</f>
        <v/>
      </c>
      <c r="D1414" s="4" t="str">
        <f>IF(copyYourOldExportHere!G1414="x",IF(copyYourOldExportHere!C1414="","",copyYourOldExportHere!C1414),"")</f>
        <v/>
      </c>
      <c r="E1414" s="4" t="str">
        <f>IF(copyYourOldExportHere!G1414="x",IF(copyYourOldExportHere!D1414="","",copyYourOldExportHere!D1414),"")</f>
        <v/>
      </c>
      <c r="F1414" s="4" t="str">
        <f>IF(copyYourOldExportHere!G1414="x",IF(copyYourOldExportHere!E1414="","",copyYourOldExportHere!E1414),"")</f>
        <v/>
      </c>
      <c r="G1414" s="4" t="str">
        <f>IF(copyYourOldExportHere!G1414="x",IF(copyYourOldExportHere!F1414="","",copyYourOldExportHere!F1414),"")</f>
        <v/>
      </c>
      <c r="H1414" s="4" t="str">
        <f>IF(copyYourOldExportHere!G1414="x",IF(copyYourOldExportHere!G1414="","",copyYourOldExportHere!G1414),"")</f>
        <v/>
      </c>
      <c r="I1414" s="4" t="str">
        <f>IF(copyYourOldExportHere!G1414="x",IF(copyYourOldExportHere!H1414="","",copyYourOldExportHere!H1414),"")</f>
        <v/>
      </c>
      <c r="J1414" s="4" t="str">
        <f>IF(copyYourOldExportHere!G1414="x",IF(copyYourOldExportHere!I1414="","",copyYourOldExportHere!I1414),"")</f>
        <v/>
      </c>
      <c r="K1414">
        <v>1413</v>
      </c>
      <c r="L1414" t="s">
        <v>118</v>
      </c>
      <c r="M1414" t="s">
        <v>1181</v>
      </c>
      <c r="N1414" t="s">
        <v>22</v>
      </c>
      <c r="O1414">
        <v>0</v>
      </c>
      <c r="P1414" t="s">
        <v>62</v>
      </c>
      <c r="Q1414" t="str">
        <f t="shared" si="135"/>
        <v/>
      </c>
      <c r="R1414" t="str">
        <f t="shared" si="136"/>
        <v/>
      </c>
      <c r="S1414" t="str">
        <f t="shared" si="137"/>
        <v/>
      </c>
      <c r="T1414" t="s">
        <v>6</v>
      </c>
      <c r="V1414" t="str">
        <f t="shared" si="138"/>
        <v>Suero,WpHOA</v>
      </c>
      <c r="W1414" t="str">
        <f>IF(T1414&lt;&gt;"multiple",IF(ISERROR(VLOOKUP(SUBSTITUTE(SUBSTITUTE(V1414,"*","~*"),"+","~+"),playerChgs!G$2:H$411,2,FALSE)),"",VLOOKUP(SUBSTITUTE(SUBSTITUTE(V1414,"*","~*"),"+","~+"),playerChgs!G$2:H$411,2,FALSE)),"")</f>
        <v/>
      </c>
      <c r="X1414" t="str">
        <f t="shared" si="139"/>
        <v>Suero,WpHOA</v>
      </c>
    </row>
    <row r="1415" spans="1:24" x14ac:dyDescent="0.25">
      <c r="A1415" s="7" t="str">
        <f t="shared" si="134"/>
        <v/>
      </c>
      <c r="B1415" s="4" t="str">
        <f>IF(copyYourOldExportHere!G1415="x",IF(copyYourOldExportHere!A1415="","",copyYourOldExportHere!A1415),"")</f>
        <v/>
      </c>
      <c r="C1415" s="4" t="str">
        <f>IF(copyYourOldExportHere!G1415="x",IF(copyYourOldExportHere!B1415="","",copyYourOldExportHere!B1415),"")</f>
        <v/>
      </c>
      <c r="D1415" s="4" t="str">
        <f>IF(copyYourOldExportHere!G1415="x",IF(copyYourOldExportHere!C1415="","",copyYourOldExportHere!C1415),"")</f>
        <v/>
      </c>
      <c r="E1415" s="4" t="str">
        <f>IF(copyYourOldExportHere!G1415="x",IF(copyYourOldExportHere!D1415="","",copyYourOldExportHere!D1415),"")</f>
        <v/>
      </c>
      <c r="F1415" s="4" t="str">
        <f>IF(copyYourOldExportHere!G1415="x",IF(copyYourOldExportHere!E1415="","",copyYourOldExportHere!E1415),"")</f>
        <v/>
      </c>
      <c r="G1415" s="4" t="str">
        <f>IF(copyYourOldExportHere!G1415="x",IF(copyYourOldExportHere!F1415="","",copyYourOldExportHere!F1415),"")</f>
        <v/>
      </c>
      <c r="H1415" s="4" t="str">
        <f>IF(copyYourOldExportHere!G1415="x",IF(copyYourOldExportHere!G1415="","",copyYourOldExportHere!G1415),"")</f>
        <v/>
      </c>
      <c r="I1415" s="4" t="str">
        <f>IF(copyYourOldExportHere!G1415="x",IF(copyYourOldExportHere!H1415="","",copyYourOldExportHere!H1415),"")</f>
        <v/>
      </c>
      <c r="J1415" s="4" t="str">
        <f>IF(copyYourOldExportHere!G1415="x",IF(copyYourOldExportHere!I1415="","",copyYourOldExportHere!I1415),"")</f>
        <v/>
      </c>
      <c r="K1415">
        <v>1414</v>
      </c>
      <c r="L1415" t="s">
        <v>26</v>
      </c>
      <c r="M1415" t="s">
        <v>1182</v>
      </c>
      <c r="N1415" t="s">
        <v>27</v>
      </c>
      <c r="O1415">
        <v>16</v>
      </c>
      <c r="P1415" t="s">
        <v>2070</v>
      </c>
      <c r="Q1415" t="str">
        <f t="shared" si="135"/>
        <v/>
      </c>
      <c r="R1415" t="str">
        <f t="shared" si="136"/>
        <v/>
      </c>
      <c r="S1415" t="str">
        <f t="shared" si="137"/>
        <v/>
      </c>
      <c r="T1415" t="s">
        <v>6</v>
      </c>
      <c r="V1415" t="str">
        <f t="shared" si="138"/>
        <v>Sullivan,B*hSDN</v>
      </c>
      <c r="W1415" t="str">
        <f>IF(T1415&lt;&gt;"multiple",IF(ISERROR(VLOOKUP(SUBSTITUTE(SUBSTITUTE(V1415,"*","~*"),"+","~+"),playerChgs!G$2:H$411,2,FALSE)),"",VLOOKUP(SUBSTITUTE(SUBSTITUTE(V1415,"*","~*"),"+","~+"),playerChgs!G$2:H$411,2,FALSE)),"")</f>
        <v/>
      </c>
      <c r="X1415" t="str">
        <f t="shared" si="139"/>
        <v>Sullivan,B*hSDN</v>
      </c>
    </row>
    <row r="1416" spans="1:24" x14ac:dyDescent="0.25">
      <c r="A1416" s="7" t="str">
        <f t="shared" si="134"/>
        <v/>
      </c>
      <c r="B1416" s="4" t="str">
        <f>IF(copyYourOldExportHere!G1416="x",IF(copyYourOldExportHere!A1416="","",copyYourOldExportHere!A1416),"")</f>
        <v/>
      </c>
      <c r="C1416" s="4" t="str">
        <f>IF(copyYourOldExportHere!G1416="x",IF(copyYourOldExportHere!B1416="","",copyYourOldExportHere!B1416),"")</f>
        <v/>
      </c>
      <c r="D1416" s="4" t="str">
        <f>IF(copyYourOldExportHere!G1416="x",IF(copyYourOldExportHere!C1416="","",copyYourOldExportHere!C1416),"")</f>
        <v/>
      </c>
      <c r="E1416" s="4" t="str">
        <f>IF(copyYourOldExportHere!G1416="x",IF(copyYourOldExportHere!D1416="","",copyYourOldExportHere!D1416),"")</f>
        <v/>
      </c>
      <c r="F1416" s="4" t="str">
        <f>IF(copyYourOldExportHere!G1416="x",IF(copyYourOldExportHere!E1416="","",copyYourOldExportHere!E1416),"")</f>
        <v/>
      </c>
      <c r="G1416" s="4" t="str">
        <f>IF(copyYourOldExportHere!G1416="x",IF(copyYourOldExportHere!F1416="","",copyYourOldExportHere!F1416),"")</f>
        <v/>
      </c>
      <c r="H1416" s="4" t="str">
        <f>IF(copyYourOldExportHere!G1416="x",IF(copyYourOldExportHere!G1416="","",copyYourOldExportHere!G1416),"")</f>
        <v/>
      </c>
      <c r="I1416" s="4" t="str">
        <f>IF(copyYourOldExportHere!G1416="x",IF(copyYourOldExportHere!H1416="","",copyYourOldExportHere!H1416),"")</f>
        <v/>
      </c>
      <c r="J1416" s="4" t="str">
        <f>IF(copyYourOldExportHere!G1416="x",IF(copyYourOldExportHere!I1416="","",copyYourOldExportHere!I1416),"")</f>
        <v/>
      </c>
      <c r="K1416">
        <v>1415</v>
      </c>
      <c r="L1416" t="s">
        <v>47</v>
      </c>
      <c r="M1416" t="s">
        <v>493</v>
      </c>
      <c r="N1416" t="s">
        <v>22</v>
      </c>
      <c r="O1416">
        <v>16</v>
      </c>
      <c r="P1416" t="s">
        <v>333</v>
      </c>
      <c r="Q1416" t="str">
        <f t="shared" si="135"/>
        <v/>
      </c>
      <c r="R1416" t="str">
        <f t="shared" si="136"/>
        <v/>
      </c>
      <c r="S1416" t="str">
        <f t="shared" si="137"/>
        <v/>
      </c>
      <c r="T1416" t="s">
        <v>6</v>
      </c>
      <c r="V1416" t="str">
        <f t="shared" si="138"/>
        <v>Sulser,CpTBA</v>
      </c>
      <c r="W1416" t="str">
        <f>IF(T1416&lt;&gt;"multiple",IF(ISERROR(VLOOKUP(SUBSTITUTE(SUBSTITUTE(V1416,"*","~*"),"+","~+"),playerChgs!G$2:H$411,2,FALSE)),"",VLOOKUP(SUBSTITUTE(SUBSTITUTE(V1416,"*","~*"),"+","~+"),playerChgs!G$2:H$411,2,FALSE)),"")</f>
        <v/>
      </c>
      <c r="X1416" t="str">
        <f t="shared" si="139"/>
        <v>Sulser,CpTBA</v>
      </c>
    </row>
    <row r="1417" spans="1:24" x14ac:dyDescent="0.25">
      <c r="A1417" s="7" t="str">
        <f t="shared" si="134"/>
        <v/>
      </c>
      <c r="B1417" s="4" t="str">
        <f>IF(copyYourOldExportHere!G1417="x",IF(copyYourOldExportHere!A1417="","",copyYourOldExportHere!A1417),"")</f>
        <v/>
      </c>
      <c r="C1417" s="4" t="str">
        <f>IF(copyYourOldExportHere!G1417="x",IF(copyYourOldExportHere!B1417="","",copyYourOldExportHere!B1417),"")</f>
        <v/>
      </c>
      <c r="D1417" s="4" t="str">
        <f>IF(copyYourOldExportHere!G1417="x",IF(copyYourOldExportHere!C1417="","",copyYourOldExportHere!C1417),"")</f>
        <v/>
      </c>
      <c r="E1417" s="4" t="str">
        <f>IF(copyYourOldExportHere!G1417="x",IF(copyYourOldExportHere!D1417="","",copyYourOldExportHere!D1417),"")</f>
        <v/>
      </c>
      <c r="F1417" s="4" t="str">
        <f>IF(copyYourOldExportHere!G1417="x",IF(copyYourOldExportHere!E1417="","",copyYourOldExportHere!E1417),"")</f>
        <v/>
      </c>
      <c r="G1417" s="4" t="str">
        <f>IF(copyYourOldExportHere!G1417="x",IF(copyYourOldExportHere!F1417="","",copyYourOldExportHere!F1417),"")</f>
        <v/>
      </c>
      <c r="H1417" s="4" t="str">
        <f>IF(copyYourOldExportHere!G1417="x",IF(copyYourOldExportHere!G1417="","",copyYourOldExportHere!G1417),"")</f>
        <v/>
      </c>
      <c r="I1417" s="4" t="str">
        <f>IF(copyYourOldExportHere!G1417="x",IF(copyYourOldExportHere!H1417="","",copyYourOldExportHere!H1417),"")</f>
        <v/>
      </c>
      <c r="J1417" s="4" t="str">
        <f>IF(copyYourOldExportHere!G1417="x",IF(copyYourOldExportHere!I1417="","",copyYourOldExportHere!I1417),"")</f>
        <v/>
      </c>
      <c r="K1417">
        <v>1416</v>
      </c>
      <c r="L1417" t="s">
        <v>47</v>
      </c>
      <c r="M1417" t="s">
        <v>493</v>
      </c>
      <c r="N1417" t="s">
        <v>22</v>
      </c>
      <c r="O1417">
        <v>12</v>
      </c>
      <c r="P1417" t="s">
        <v>333</v>
      </c>
      <c r="Q1417" t="str">
        <f t="shared" si="135"/>
        <v/>
      </c>
      <c r="R1417" t="str">
        <f t="shared" si="136"/>
        <v/>
      </c>
      <c r="S1417" t="str">
        <f t="shared" si="137"/>
        <v/>
      </c>
      <c r="T1417" t="s">
        <v>7</v>
      </c>
      <c r="V1417" t="str">
        <f t="shared" si="138"/>
        <v>Sulser,CpTBA</v>
      </c>
      <c r="W1417" t="str">
        <f>IF(T1417&lt;&gt;"multiple",IF(ISERROR(VLOOKUP(SUBSTITUTE(SUBSTITUTE(V1417,"*","~*"),"+","~+"),playerChgs!G$2:H$411,2,FALSE)),"",VLOOKUP(SUBSTITUTE(SUBSTITUTE(V1417,"*","~*"),"+","~+"),playerChgs!G$2:H$411,2,FALSE)),"")</f>
        <v/>
      </c>
      <c r="X1417" t="str">
        <f t="shared" si="139"/>
        <v>Sulser,CpTBA</v>
      </c>
    </row>
    <row r="1418" spans="1:24" x14ac:dyDescent="0.25">
      <c r="A1418" s="7" t="str">
        <f t="shared" si="134"/>
        <v/>
      </c>
      <c r="B1418" s="4" t="str">
        <f>IF(copyYourOldExportHere!G1418="x",IF(copyYourOldExportHere!A1418="","",copyYourOldExportHere!A1418),"")</f>
        <v/>
      </c>
      <c r="C1418" s="4" t="str">
        <f>IF(copyYourOldExportHere!G1418="x",IF(copyYourOldExportHere!B1418="","",copyYourOldExportHere!B1418),"")</f>
        <v/>
      </c>
      <c r="D1418" s="4" t="str">
        <f>IF(copyYourOldExportHere!G1418="x",IF(copyYourOldExportHere!C1418="","",copyYourOldExportHere!C1418),"")</f>
        <v/>
      </c>
      <c r="E1418" s="4" t="str">
        <f>IF(copyYourOldExportHere!G1418="x",IF(copyYourOldExportHere!D1418="","",copyYourOldExportHere!D1418),"")</f>
        <v/>
      </c>
      <c r="F1418" s="4" t="str">
        <f>IF(copyYourOldExportHere!G1418="x",IF(copyYourOldExportHere!E1418="","",copyYourOldExportHere!E1418),"")</f>
        <v/>
      </c>
      <c r="G1418" s="4" t="str">
        <f>IF(copyYourOldExportHere!G1418="x",IF(copyYourOldExportHere!F1418="","",copyYourOldExportHere!F1418),"")</f>
        <v/>
      </c>
      <c r="H1418" s="4" t="str">
        <f>IF(copyYourOldExportHere!G1418="x",IF(copyYourOldExportHere!G1418="","",copyYourOldExportHere!G1418),"")</f>
        <v/>
      </c>
      <c r="I1418" s="4" t="str">
        <f>IF(copyYourOldExportHere!G1418="x",IF(copyYourOldExportHere!H1418="","",copyYourOldExportHere!H1418),"")</f>
        <v/>
      </c>
      <c r="J1418" s="4" t="str">
        <f>IF(copyYourOldExportHere!G1418="x",IF(copyYourOldExportHere!I1418="","",copyYourOldExportHere!I1418),"")</f>
        <v/>
      </c>
      <c r="K1418">
        <v>1417</v>
      </c>
      <c r="L1418" t="s">
        <v>25</v>
      </c>
      <c r="M1418" t="s">
        <v>493</v>
      </c>
      <c r="N1418" t="s">
        <v>22</v>
      </c>
      <c r="O1418">
        <v>5</v>
      </c>
      <c r="P1418" t="s">
        <v>62</v>
      </c>
      <c r="Q1418" t="str">
        <f t="shared" si="135"/>
        <v/>
      </c>
      <c r="R1418" t="str">
        <f t="shared" si="136"/>
        <v/>
      </c>
      <c r="S1418" t="str">
        <f t="shared" si="137"/>
        <v/>
      </c>
      <c r="T1418" t="s">
        <v>7</v>
      </c>
      <c r="V1418" t="str">
        <f t="shared" si="138"/>
        <v>Sulser,CpNYN</v>
      </c>
      <c r="W1418" t="str">
        <f>IF(T1418&lt;&gt;"multiple",IF(ISERROR(VLOOKUP(SUBSTITUTE(SUBSTITUTE(V1418,"*","~*"),"+","~+"),playerChgs!G$2:H$411,2,FALSE)),"",VLOOKUP(SUBSTITUTE(SUBSTITUTE(V1418,"*","~*"),"+","~+"),playerChgs!G$2:H$411,2,FALSE)),"")</f>
        <v/>
      </c>
      <c r="X1418" t="str">
        <f t="shared" si="139"/>
        <v>Sulser,CpNYN</v>
      </c>
    </row>
    <row r="1419" spans="1:24" x14ac:dyDescent="0.25">
      <c r="A1419" s="7" t="str">
        <f t="shared" si="134"/>
        <v/>
      </c>
      <c r="B1419" s="4" t="str">
        <f>IF(copyYourOldExportHere!G1419="x",IF(copyYourOldExportHere!A1419="","",copyYourOldExportHere!A1419),"")</f>
        <v/>
      </c>
      <c r="C1419" s="4" t="str">
        <f>IF(copyYourOldExportHere!G1419="x",IF(copyYourOldExportHere!B1419="","",copyYourOldExportHere!B1419),"")</f>
        <v/>
      </c>
      <c r="D1419" s="4" t="str">
        <f>IF(copyYourOldExportHere!G1419="x",IF(copyYourOldExportHere!C1419="","",copyYourOldExportHere!C1419),"")</f>
        <v/>
      </c>
      <c r="E1419" s="4" t="str">
        <f>IF(copyYourOldExportHere!G1419="x",IF(copyYourOldExportHere!D1419="","",copyYourOldExportHere!D1419),"")</f>
        <v/>
      </c>
      <c r="F1419" s="4" t="str">
        <f>IF(copyYourOldExportHere!G1419="x",IF(copyYourOldExportHere!E1419="","",copyYourOldExportHere!E1419),"")</f>
        <v/>
      </c>
      <c r="G1419" s="4" t="str">
        <f>IF(copyYourOldExportHere!G1419="x",IF(copyYourOldExportHere!F1419="","",copyYourOldExportHere!F1419),"")</f>
        <v/>
      </c>
      <c r="H1419" s="4" t="str">
        <f>IF(copyYourOldExportHere!G1419="x",IF(copyYourOldExportHere!G1419="","",copyYourOldExportHere!G1419),"")</f>
        <v/>
      </c>
      <c r="I1419" s="4" t="str">
        <f>IF(copyYourOldExportHere!G1419="x",IF(copyYourOldExportHere!H1419="","",copyYourOldExportHere!H1419),"")</f>
        <v/>
      </c>
      <c r="J1419" s="4" t="str">
        <f>IF(copyYourOldExportHere!G1419="x",IF(copyYourOldExportHere!I1419="","",copyYourOldExportHere!I1419),"")</f>
        <v/>
      </c>
      <c r="K1419">
        <v>1418</v>
      </c>
      <c r="L1419" t="s">
        <v>34</v>
      </c>
      <c r="M1419" t="s">
        <v>318</v>
      </c>
      <c r="N1419" t="s">
        <v>22</v>
      </c>
      <c r="O1419">
        <v>66</v>
      </c>
      <c r="P1419" t="s">
        <v>440</v>
      </c>
      <c r="Q1419" t="str">
        <f t="shared" si="135"/>
        <v/>
      </c>
      <c r="R1419" t="str">
        <f t="shared" si="136"/>
        <v/>
      </c>
      <c r="S1419" t="str">
        <f t="shared" si="137"/>
        <v/>
      </c>
      <c r="V1419" t="str">
        <f t="shared" si="138"/>
        <v>Suter,B*pCIN</v>
      </c>
      <c r="W1419" t="str">
        <f>IF(T1419&lt;&gt;"multiple",IF(ISERROR(VLOOKUP(SUBSTITUTE(SUBSTITUTE(V1419,"*","~*"),"+","~+"),playerChgs!G$2:H$411,2,FALSE)),"",VLOOKUP(SUBSTITUTE(SUBSTITUTE(V1419,"*","~*"),"+","~+"),playerChgs!G$2:H$411,2,FALSE)),"")</f>
        <v/>
      </c>
      <c r="X1419" t="str">
        <f t="shared" si="139"/>
        <v>Suter,B*pCIN</v>
      </c>
    </row>
    <row r="1420" spans="1:24" x14ac:dyDescent="0.25">
      <c r="A1420" s="7" t="str">
        <f t="shared" si="134"/>
        <v/>
      </c>
      <c r="B1420" s="4" t="str">
        <f>IF(copyYourOldExportHere!G1420="x",IF(copyYourOldExportHere!A1420="","",copyYourOldExportHere!A1420),"")</f>
        <v/>
      </c>
      <c r="C1420" s="4" t="str">
        <f>IF(copyYourOldExportHere!G1420="x",IF(copyYourOldExportHere!B1420="","",copyYourOldExportHere!B1420),"")</f>
        <v/>
      </c>
      <c r="D1420" s="4" t="str">
        <f>IF(copyYourOldExportHere!G1420="x",IF(copyYourOldExportHere!C1420="","",copyYourOldExportHere!C1420),"")</f>
        <v/>
      </c>
      <c r="E1420" s="4" t="str">
        <f>IF(copyYourOldExportHere!G1420="x",IF(copyYourOldExportHere!D1420="","",copyYourOldExportHere!D1420),"")</f>
        <v/>
      </c>
      <c r="F1420" s="4" t="str">
        <f>IF(copyYourOldExportHere!G1420="x",IF(copyYourOldExportHere!E1420="","",copyYourOldExportHere!E1420),"")</f>
        <v/>
      </c>
      <c r="G1420" s="4" t="str">
        <f>IF(copyYourOldExportHere!G1420="x",IF(copyYourOldExportHere!F1420="","",copyYourOldExportHere!F1420),"")</f>
        <v/>
      </c>
      <c r="H1420" s="4" t="str">
        <f>IF(copyYourOldExportHere!G1420="x",IF(copyYourOldExportHere!G1420="","",copyYourOldExportHere!G1420),"")</f>
        <v/>
      </c>
      <c r="I1420" s="4" t="str">
        <f>IF(copyYourOldExportHere!G1420="x",IF(copyYourOldExportHere!H1420="","",copyYourOldExportHere!H1420),"")</f>
        <v/>
      </c>
      <c r="J1420" s="4" t="str">
        <f>IF(copyYourOldExportHere!G1420="x",IF(copyYourOldExportHere!I1420="","",copyYourOldExportHere!I1420),"")</f>
        <v/>
      </c>
      <c r="K1420">
        <v>1419</v>
      </c>
      <c r="L1420" t="s">
        <v>32</v>
      </c>
      <c r="M1420" t="s">
        <v>920</v>
      </c>
      <c r="N1420" t="s">
        <v>27</v>
      </c>
      <c r="O1420">
        <v>247</v>
      </c>
      <c r="P1420" t="s">
        <v>2071</v>
      </c>
      <c r="Q1420" t="str">
        <f t="shared" si="135"/>
        <v/>
      </c>
      <c r="R1420" t="str">
        <f t="shared" si="136"/>
        <v/>
      </c>
      <c r="S1420" t="str">
        <f t="shared" si="137"/>
        <v/>
      </c>
      <c r="V1420" t="str">
        <f t="shared" si="138"/>
        <v>Suwinski,J*hPIN</v>
      </c>
      <c r="W1420" t="str">
        <f>IF(T1420&lt;&gt;"multiple",IF(ISERROR(VLOOKUP(SUBSTITUTE(SUBSTITUTE(V1420,"*","~*"),"+","~+"),playerChgs!G$2:H$411,2,FALSE)),"",VLOOKUP(SUBSTITUTE(SUBSTITUTE(V1420,"*","~*"),"+","~+"),playerChgs!G$2:H$411,2,FALSE)),"")</f>
        <v/>
      </c>
      <c r="X1420" t="str">
        <f t="shared" si="139"/>
        <v>Suwinski,J*hPIN</v>
      </c>
    </row>
    <row r="1421" spans="1:24" x14ac:dyDescent="0.25">
      <c r="A1421" s="7" t="str">
        <f t="shared" si="134"/>
        <v/>
      </c>
      <c r="B1421" s="4" t="str">
        <f>IF(copyYourOldExportHere!G1421="x",IF(copyYourOldExportHere!A1421="","",copyYourOldExportHere!A1421),"")</f>
        <v/>
      </c>
      <c r="C1421" s="4" t="str">
        <f>IF(copyYourOldExportHere!G1421="x",IF(copyYourOldExportHere!B1421="","",copyYourOldExportHere!B1421),"")</f>
        <v/>
      </c>
      <c r="D1421" s="4" t="str">
        <f>IF(copyYourOldExportHere!G1421="x",IF(copyYourOldExportHere!C1421="","",copyYourOldExportHere!C1421),"")</f>
        <v/>
      </c>
      <c r="E1421" s="4" t="str">
        <f>IF(copyYourOldExportHere!G1421="x",IF(copyYourOldExportHere!D1421="","",copyYourOldExportHere!D1421),"")</f>
        <v/>
      </c>
      <c r="F1421" s="4" t="str">
        <f>IF(copyYourOldExportHere!G1421="x",IF(copyYourOldExportHere!E1421="","",copyYourOldExportHere!E1421),"")</f>
        <v/>
      </c>
      <c r="G1421" s="4" t="str">
        <f>IF(copyYourOldExportHere!G1421="x",IF(copyYourOldExportHere!F1421="","",copyYourOldExportHere!F1421),"")</f>
        <v/>
      </c>
      <c r="H1421" s="4" t="str">
        <f>IF(copyYourOldExportHere!G1421="x",IF(copyYourOldExportHere!G1421="","",copyYourOldExportHere!G1421),"")</f>
        <v/>
      </c>
      <c r="I1421" s="4" t="str">
        <f>IF(copyYourOldExportHere!G1421="x",IF(copyYourOldExportHere!H1421="","",copyYourOldExportHere!H1421),"")</f>
        <v/>
      </c>
      <c r="J1421" s="4" t="str">
        <f>IF(copyYourOldExportHere!G1421="x",IF(copyYourOldExportHere!I1421="","",copyYourOldExportHere!I1421),"")</f>
        <v/>
      </c>
      <c r="K1421">
        <v>1420</v>
      </c>
      <c r="L1421" t="s">
        <v>24</v>
      </c>
      <c r="M1421" t="s">
        <v>921</v>
      </c>
      <c r="N1421" t="s">
        <v>27</v>
      </c>
      <c r="O1421">
        <v>512</v>
      </c>
      <c r="P1421" t="s">
        <v>2072</v>
      </c>
      <c r="Q1421" t="str">
        <f t="shared" si="135"/>
        <v/>
      </c>
      <c r="R1421" t="str">
        <f t="shared" si="136"/>
        <v/>
      </c>
      <c r="S1421" t="str">
        <f t="shared" si="137"/>
        <v/>
      </c>
      <c r="V1421" t="str">
        <f t="shared" si="138"/>
        <v>Suzuki,ShCHN</v>
      </c>
      <c r="W1421" t="str">
        <f>IF(T1421&lt;&gt;"multiple",IF(ISERROR(VLOOKUP(SUBSTITUTE(SUBSTITUTE(V1421,"*","~*"),"+","~+"),playerChgs!G$2:H$411,2,FALSE)),"",VLOOKUP(SUBSTITUTE(SUBSTITUTE(V1421,"*","~*"),"+","~+"),playerChgs!G$2:H$411,2,FALSE)),"")</f>
        <v/>
      </c>
      <c r="X1421" t="str">
        <f t="shared" si="139"/>
        <v>Suzuki,ShCHN</v>
      </c>
    </row>
    <row r="1422" spans="1:24" x14ac:dyDescent="0.25">
      <c r="A1422" s="7" t="str">
        <f t="shared" si="134"/>
        <v/>
      </c>
      <c r="B1422" s="4" t="str">
        <f>IF(copyYourOldExportHere!G1422="x",IF(copyYourOldExportHere!A1422="","",copyYourOldExportHere!A1422),"")</f>
        <v/>
      </c>
      <c r="C1422" s="4" t="str">
        <f>IF(copyYourOldExportHere!G1422="x",IF(copyYourOldExportHere!B1422="","",copyYourOldExportHere!B1422),"")</f>
        <v/>
      </c>
      <c r="D1422" s="4" t="str">
        <f>IF(copyYourOldExportHere!G1422="x",IF(copyYourOldExportHere!C1422="","",copyYourOldExportHere!C1422),"")</f>
        <v/>
      </c>
      <c r="E1422" s="4" t="str">
        <f>IF(copyYourOldExportHere!G1422="x",IF(copyYourOldExportHere!D1422="","",copyYourOldExportHere!D1422),"")</f>
        <v/>
      </c>
      <c r="F1422" s="4" t="str">
        <f>IF(copyYourOldExportHere!G1422="x",IF(copyYourOldExportHere!E1422="","",copyYourOldExportHere!E1422),"")</f>
        <v/>
      </c>
      <c r="G1422" s="4" t="str">
        <f>IF(copyYourOldExportHere!G1422="x",IF(copyYourOldExportHere!F1422="","",copyYourOldExportHere!F1422),"")</f>
        <v/>
      </c>
      <c r="H1422" s="4" t="str">
        <f>IF(copyYourOldExportHere!G1422="x",IF(copyYourOldExportHere!G1422="","",copyYourOldExportHere!G1422),"")</f>
        <v/>
      </c>
      <c r="I1422" s="4" t="str">
        <f>IF(copyYourOldExportHere!G1422="x",IF(copyYourOldExportHere!H1422="","",copyYourOldExportHere!H1422),"")</f>
        <v/>
      </c>
      <c r="J1422" s="4" t="str">
        <f>IF(copyYourOldExportHere!G1422="x",IF(copyYourOldExportHere!I1422="","",copyYourOldExportHere!I1422),"")</f>
        <v/>
      </c>
      <c r="K1422">
        <v>1421</v>
      </c>
      <c r="L1422" t="s">
        <v>24</v>
      </c>
      <c r="M1422" t="s">
        <v>319</v>
      </c>
      <c r="N1422" t="s">
        <v>27</v>
      </c>
      <c r="O1422">
        <v>534</v>
      </c>
      <c r="P1422" t="s">
        <v>2073</v>
      </c>
      <c r="Q1422" t="str">
        <f t="shared" si="135"/>
        <v/>
      </c>
      <c r="R1422" t="str">
        <f t="shared" si="136"/>
        <v/>
      </c>
      <c r="S1422" t="str">
        <f t="shared" si="137"/>
        <v/>
      </c>
      <c r="V1422" t="str">
        <f t="shared" si="138"/>
        <v>Swanson,DhCHN</v>
      </c>
      <c r="W1422" t="str">
        <f>IF(T1422&lt;&gt;"multiple",IF(ISERROR(VLOOKUP(SUBSTITUTE(SUBSTITUTE(V1422,"*","~*"),"+","~+"),playerChgs!G$2:H$411,2,FALSE)),"",VLOOKUP(SUBSTITUTE(SUBSTITUTE(V1422,"*","~*"),"+","~+"),playerChgs!G$2:H$411,2,FALSE)),"")</f>
        <v/>
      </c>
      <c r="X1422" t="str">
        <f t="shared" si="139"/>
        <v>Swanson,DhCHN</v>
      </c>
    </row>
    <row r="1423" spans="1:24" x14ac:dyDescent="0.25">
      <c r="A1423" s="7" t="str">
        <f t="shared" si="134"/>
        <v/>
      </c>
      <c r="B1423" s="4" t="str">
        <f>IF(copyYourOldExportHere!G1423="x",IF(copyYourOldExportHere!A1423="","",copyYourOldExportHere!A1423),"")</f>
        <v/>
      </c>
      <c r="C1423" s="4" t="str">
        <f>IF(copyYourOldExportHere!G1423="x",IF(copyYourOldExportHere!B1423="","",copyYourOldExportHere!B1423),"")</f>
        <v/>
      </c>
      <c r="D1423" s="4" t="str">
        <f>IF(copyYourOldExportHere!G1423="x",IF(copyYourOldExportHere!C1423="","",copyYourOldExportHere!C1423),"")</f>
        <v/>
      </c>
      <c r="E1423" s="4" t="str">
        <f>IF(copyYourOldExportHere!G1423="x",IF(copyYourOldExportHere!D1423="","",copyYourOldExportHere!D1423),"")</f>
        <v/>
      </c>
      <c r="F1423" s="4" t="str">
        <f>IF(copyYourOldExportHere!G1423="x",IF(copyYourOldExportHere!E1423="","",copyYourOldExportHere!E1423),"")</f>
        <v/>
      </c>
      <c r="G1423" s="4" t="str">
        <f>IF(copyYourOldExportHere!G1423="x",IF(copyYourOldExportHere!F1423="","",copyYourOldExportHere!F1423),"")</f>
        <v/>
      </c>
      <c r="H1423" s="4" t="str">
        <f>IF(copyYourOldExportHere!G1423="x",IF(copyYourOldExportHere!G1423="","",copyYourOldExportHere!G1423),"")</f>
        <v/>
      </c>
      <c r="I1423" s="4" t="str">
        <f>IF(copyYourOldExportHere!G1423="x",IF(copyYourOldExportHere!H1423="","",copyYourOldExportHere!H1423),"")</f>
        <v/>
      </c>
      <c r="J1423" s="4" t="str">
        <f>IF(copyYourOldExportHere!G1423="x",IF(copyYourOldExportHere!I1423="","",copyYourOldExportHere!I1423),"")</f>
        <v/>
      </c>
      <c r="K1423">
        <v>1422</v>
      </c>
      <c r="L1423" t="s">
        <v>49</v>
      </c>
      <c r="M1423" t="s">
        <v>494</v>
      </c>
      <c r="N1423" t="s">
        <v>22</v>
      </c>
      <c r="O1423">
        <v>39</v>
      </c>
      <c r="P1423" t="s">
        <v>62</v>
      </c>
      <c r="Q1423" t="str">
        <f t="shared" si="135"/>
        <v/>
      </c>
      <c r="R1423" t="str">
        <f t="shared" si="136"/>
        <v/>
      </c>
      <c r="S1423" t="str">
        <f t="shared" si="137"/>
        <v/>
      </c>
      <c r="V1423" t="str">
        <f t="shared" si="138"/>
        <v>Swanson,EpTOA</v>
      </c>
      <c r="W1423" t="str">
        <f>IF(T1423&lt;&gt;"multiple",IF(ISERROR(VLOOKUP(SUBSTITUTE(SUBSTITUTE(V1423,"*","~*"),"+","~+"),playerChgs!G$2:H$411,2,FALSE)),"",VLOOKUP(SUBSTITUTE(SUBSTITUTE(V1423,"*","~*"),"+","~+"),playerChgs!G$2:H$411,2,FALSE)),"")</f>
        <v/>
      </c>
      <c r="X1423" t="str">
        <f t="shared" si="139"/>
        <v>Swanson,EpTOA</v>
      </c>
    </row>
    <row r="1424" spans="1:24" x14ac:dyDescent="0.25">
      <c r="A1424" s="7" t="str">
        <f t="shared" si="134"/>
        <v/>
      </c>
      <c r="B1424" s="4" t="str">
        <f>IF(copyYourOldExportHere!G1424="x",IF(copyYourOldExportHere!A1424="","",copyYourOldExportHere!A1424),"")</f>
        <v/>
      </c>
      <c r="C1424" s="4" t="str">
        <f>IF(copyYourOldExportHere!G1424="x",IF(copyYourOldExportHere!B1424="","",copyYourOldExportHere!B1424),"")</f>
        <v/>
      </c>
      <c r="D1424" s="4" t="str">
        <f>IF(copyYourOldExportHere!G1424="x",IF(copyYourOldExportHere!C1424="","",copyYourOldExportHere!C1424),"")</f>
        <v/>
      </c>
      <c r="E1424" s="4" t="str">
        <f>IF(copyYourOldExportHere!G1424="x",IF(copyYourOldExportHere!D1424="","",copyYourOldExportHere!D1424),"")</f>
        <v/>
      </c>
      <c r="F1424" s="4" t="str">
        <f>IF(copyYourOldExportHere!G1424="x",IF(copyYourOldExportHere!E1424="","",copyYourOldExportHere!E1424),"")</f>
        <v/>
      </c>
      <c r="G1424" s="4" t="str">
        <f>IF(copyYourOldExportHere!G1424="x",IF(copyYourOldExportHere!F1424="","",copyYourOldExportHere!F1424),"")</f>
        <v/>
      </c>
      <c r="H1424" s="4" t="str">
        <f>IF(copyYourOldExportHere!G1424="x",IF(copyYourOldExportHere!G1424="","",copyYourOldExportHere!G1424),"")</f>
        <v/>
      </c>
      <c r="I1424" s="4" t="str">
        <f>IF(copyYourOldExportHere!G1424="x",IF(copyYourOldExportHere!H1424="","",copyYourOldExportHere!H1424),"")</f>
        <v/>
      </c>
      <c r="J1424" s="4" t="str">
        <f>IF(copyYourOldExportHere!G1424="x",IF(copyYourOldExportHere!I1424="","",copyYourOldExportHere!I1424),"")</f>
        <v/>
      </c>
      <c r="K1424">
        <v>1423</v>
      </c>
      <c r="L1424" t="s">
        <v>48</v>
      </c>
      <c r="M1424" t="s">
        <v>2074</v>
      </c>
      <c r="N1424" t="s">
        <v>27</v>
      </c>
      <c r="O1424">
        <v>110</v>
      </c>
      <c r="P1424" t="s">
        <v>2075</v>
      </c>
      <c r="Q1424" t="str">
        <f t="shared" si="135"/>
        <v/>
      </c>
      <c r="R1424" t="str">
        <f t="shared" si="136"/>
        <v/>
      </c>
      <c r="S1424" t="str">
        <f t="shared" si="137"/>
        <v/>
      </c>
      <c r="V1424" t="str">
        <f t="shared" si="138"/>
        <v>Sweeney,T*hDEA</v>
      </c>
      <c r="W1424" t="str">
        <f>IF(T1424&lt;&gt;"multiple",IF(ISERROR(VLOOKUP(SUBSTITUTE(SUBSTITUTE(V1424,"*","~*"),"+","~+"),playerChgs!G$2:H$411,2,FALSE)),"",VLOOKUP(SUBSTITUTE(SUBSTITUTE(V1424,"*","~*"),"+","~+"),playerChgs!G$2:H$411,2,FALSE)),"")</f>
        <v/>
      </c>
      <c r="X1424" t="str">
        <f t="shared" si="139"/>
        <v>Sweeney,T*hDEA</v>
      </c>
    </row>
    <row r="1425" spans="1:24" x14ac:dyDescent="0.25">
      <c r="A1425" s="7" t="str">
        <f t="shared" si="134"/>
        <v/>
      </c>
      <c r="B1425" s="4" t="str">
        <f>IF(copyYourOldExportHere!G1425="x",IF(copyYourOldExportHere!A1425="","",copyYourOldExportHere!A1425),"")</f>
        <v/>
      </c>
      <c r="C1425" s="4" t="str">
        <f>IF(copyYourOldExportHere!G1425="x",IF(copyYourOldExportHere!B1425="","",copyYourOldExportHere!B1425),"")</f>
        <v/>
      </c>
      <c r="D1425" s="4" t="str">
        <f>IF(copyYourOldExportHere!G1425="x",IF(copyYourOldExportHere!C1425="","",copyYourOldExportHere!C1425),"")</f>
        <v/>
      </c>
      <c r="E1425" s="4" t="str">
        <f>IF(copyYourOldExportHere!G1425="x",IF(copyYourOldExportHere!D1425="","",copyYourOldExportHere!D1425),"")</f>
        <v/>
      </c>
      <c r="F1425" s="4" t="str">
        <f>IF(copyYourOldExportHere!G1425="x",IF(copyYourOldExportHere!E1425="","",copyYourOldExportHere!E1425),"")</f>
        <v/>
      </c>
      <c r="G1425" s="4" t="str">
        <f>IF(copyYourOldExportHere!G1425="x",IF(copyYourOldExportHere!F1425="","",copyYourOldExportHere!F1425),"")</f>
        <v/>
      </c>
      <c r="H1425" s="4" t="str">
        <f>IF(copyYourOldExportHere!G1425="x",IF(copyYourOldExportHere!G1425="","",copyYourOldExportHere!G1425),"")</f>
        <v/>
      </c>
      <c r="I1425" s="4" t="str">
        <f>IF(copyYourOldExportHere!G1425="x",IF(copyYourOldExportHere!H1425="","",copyYourOldExportHere!H1425),"")</f>
        <v/>
      </c>
      <c r="J1425" s="4" t="str">
        <f>IF(copyYourOldExportHere!G1425="x",IF(copyYourOldExportHere!I1425="","",copyYourOldExportHere!I1425),"")</f>
        <v/>
      </c>
      <c r="K1425">
        <v>1424</v>
      </c>
      <c r="L1425" t="s">
        <v>24</v>
      </c>
      <c r="M1425" t="s">
        <v>721</v>
      </c>
      <c r="N1425" t="s">
        <v>22</v>
      </c>
      <c r="O1425">
        <v>165</v>
      </c>
      <c r="P1425" t="s">
        <v>67</v>
      </c>
      <c r="Q1425" t="str">
        <f t="shared" si="135"/>
        <v/>
      </c>
      <c r="R1425" t="str">
        <f t="shared" si="136"/>
        <v/>
      </c>
      <c r="S1425" t="str">
        <f t="shared" si="137"/>
        <v/>
      </c>
      <c r="V1425" t="str">
        <f t="shared" si="138"/>
        <v>Taillon,JpCHN</v>
      </c>
      <c r="W1425" t="str">
        <f>IF(T1425&lt;&gt;"multiple",IF(ISERROR(VLOOKUP(SUBSTITUTE(SUBSTITUTE(V1425,"*","~*"),"+","~+"),playerChgs!G$2:H$411,2,FALSE)),"",VLOOKUP(SUBSTITUTE(SUBSTITUTE(V1425,"*","~*"),"+","~+"),playerChgs!G$2:H$411,2,FALSE)),"")</f>
        <v/>
      </c>
      <c r="X1425" t="str">
        <f t="shared" si="139"/>
        <v>Taillon,JpCHN</v>
      </c>
    </row>
    <row r="1426" spans="1:24" x14ac:dyDescent="0.25">
      <c r="A1426" s="7" t="str">
        <f t="shared" si="134"/>
        <v/>
      </c>
      <c r="B1426" s="4" t="str">
        <f>IF(copyYourOldExportHere!G1426="x",IF(copyYourOldExportHere!A1426="","",copyYourOldExportHere!A1426),"")</f>
        <v/>
      </c>
      <c r="C1426" s="4" t="str">
        <f>IF(copyYourOldExportHere!G1426="x",IF(copyYourOldExportHere!B1426="","",copyYourOldExportHere!B1426),"")</f>
        <v/>
      </c>
      <c r="D1426" s="4" t="str">
        <f>IF(copyYourOldExportHere!G1426="x",IF(copyYourOldExportHere!C1426="","",copyYourOldExportHere!C1426),"")</f>
        <v/>
      </c>
      <c r="E1426" s="4" t="str">
        <f>IF(copyYourOldExportHere!G1426="x",IF(copyYourOldExportHere!D1426="","",copyYourOldExportHere!D1426),"")</f>
        <v/>
      </c>
      <c r="F1426" s="4" t="str">
        <f>IF(copyYourOldExportHere!G1426="x",IF(copyYourOldExportHere!E1426="","",copyYourOldExportHere!E1426),"")</f>
        <v/>
      </c>
      <c r="G1426" s="4" t="str">
        <f>IF(copyYourOldExportHere!G1426="x",IF(copyYourOldExportHere!F1426="","",copyYourOldExportHere!F1426),"")</f>
        <v/>
      </c>
      <c r="H1426" s="4" t="str">
        <f>IF(copyYourOldExportHere!G1426="x",IF(copyYourOldExportHere!G1426="","",copyYourOldExportHere!G1426),"")</f>
        <v/>
      </c>
      <c r="I1426" s="4" t="str">
        <f>IF(copyYourOldExportHere!G1426="x",IF(copyYourOldExportHere!H1426="","",copyYourOldExportHere!H1426),"")</f>
        <v/>
      </c>
      <c r="J1426" s="4" t="str">
        <f>IF(copyYourOldExportHere!G1426="x",IF(copyYourOldExportHere!I1426="","",copyYourOldExportHere!I1426),"")</f>
        <v/>
      </c>
      <c r="K1426">
        <v>1425</v>
      </c>
      <c r="L1426" t="s">
        <v>49</v>
      </c>
      <c r="M1426" t="s">
        <v>2076</v>
      </c>
      <c r="N1426" t="s">
        <v>22</v>
      </c>
      <c r="O1426">
        <v>37</v>
      </c>
      <c r="P1426" t="s">
        <v>66</v>
      </c>
      <c r="Q1426" t="str">
        <f t="shared" si="135"/>
        <v/>
      </c>
      <c r="R1426" t="str">
        <f t="shared" si="136"/>
        <v/>
      </c>
      <c r="S1426" t="str">
        <f t="shared" si="137"/>
        <v/>
      </c>
      <c r="V1426" t="str">
        <f t="shared" si="138"/>
        <v>Tate,DpTOA</v>
      </c>
      <c r="W1426" t="str">
        <f>IF(T1426&lt;&gt;"multiple",IF(ISERROR(VLOOKUP(SUBSTITUTE(SUBSTITUTE(V1426,"*","~*"),"+","~+"),playerChgs!G$2:H$411,2,FALSE)),"",VLOOKUP(SUBSTITUTE(SUBSTITUTE(V1426,"*","~*"),"+","~+"),playerChgs!G$2:H$411,2,FALSE)),"")</f>
        <v/>
      </c>
      <c r="X1426" t="str">
        <f t="shared" si="139"/>
        <v>Tate,DpTOA</v>
      </c>
    </row>
    <row r="1427" spans="1:24" x14ac:dyDescent="0.25">
      <c r="A1427" s="7" t="str">
        <f t="shared" ref="A1427:A1458" si="140">CONCATENATE(LEFT(D1427,LEN(D1427)),E1427,C1427)</f>
        <v/>
      </c>
      <c r="B1427" s="4" t="str">
        <f>IF(copyYourOldExportHere!G1427="x",IF(copyYourOldExportHere!A1427="","",copyYourOldExportHere!A1427),"")</f>
        <v/>
      </c>
      <c r="C1427" s="4" t="str">
        <f>IF(copyYourOldExportHere!G1427="x",IF(copyYourOldExportHere!B1427="","",copyYourOldExportHere!B1427),"")</f>
        <v/>
      </c>
      <c r="D1427" s="4" t="str">
        <f>IF(copyYourOldExportHere!G1427="x",IF(copyYourOldExportHere!C1427="","",copyYourOldExportHere!C1427),"")</f>
        <v/>
      </c>
      <c r="E1427" s="4" t="str">
        <f>IF(copyYourOldExportHere!G1427="x",IF(copyYourOldExportHere!D1427="","",copyYourOldExportHere!D1427),"")</f>
        <v/>
      </c>
      <c r="F1427" s="4" t="str">
        <f>IF(copyYourOldExportHere!G1427="x",IF(copyYourOldExportHere!E1427="","",copyYourOldExportHere!E1427),"")</f>
        <v/>
      </c>
      <c r="G1427" s="4" t="str">
        <f>IF(copyYourOldExportHere!G1427="x",IF(copyYourOldExportHere!F1427="","",copyYourOldExportHere!F1427),"")</f>
        <v/>
      </c>
      <c r="H1427" s="4" t="str">
        <f>IF(copyYourOldExportHere!G1427="x",IF(copyYourOldExportHere!G1427="","",copyYourOldExportHere!G1427),"")</f>
        <v/>
      </c>
      <c r="I1427" s="4" t="str">
        <f>IF(copyYourOldExportHere!G1427="x",IF(copyYourOldExportHere!H1427="","",copyYourOldExportHere!H1427),"")</f>
        <v/>
      </c>
      <c r="J1427" s="4" t="str">
        <f>IF(copyYourOldExportHere!G1427="x",IF(copyYourOldExportHere!I1427="","",copyYourOldExportHere!I1427),"")</f>
        <v/>
      </c>
      <c r="K1427">
        <v>1426</v>
      </c>
      <c r="L1427" t="s">
        <v>26</v>
      </c>
      <c r="M1427" t="s">
        <v>1184</v>
      </c>
      <c r="N1427" t="s">
        <v>27</v>
      </c>
      <c r="O1427">
        <v>398</v>
      </c>
      <c r="P1427" t="s">
        <v>2077</v>
      </c>
      <c r="Q1427" t="str">
        <f t="shared" si="135"/>
        <v/>
      </c>
      <c r="R1427" t="str">
        <f t="shared" si="136"/>
        <v/>
      </c>
      <c r="S1427" t="str">
        <f t="shared" si="137"/>
        <v/>
      </c>
      <c r="V1427" t="str">
        <f t="shared" si="138"/>
        <v>Tatis Jr,FhSDN</v>
      </c>
      <c r="W1427" t="str">
        <f>IF(T1427&lt;&gt;"multiple",IF(ISERROR(VLOOKUP(SUBSTITUTE(SUBSTITUTE(V1427,"*","~*"),"+","~+"),playerChgs!G$2:H$411,2,FALSE)),"",VLOOKUP(SUBSTITUTE(SUBSTITUTE(V1427,"*","~*"),"+","~+"),playerChgs!G$2:H$411,2,FALSE)),"")</f>
        <v/>
      </c>
      <c r="X1427" t="str">
        <f t="shared" si="139"/>
        <v>Tatis Jr,FhSDN</v>
      </c>
    </row>
    <row r="1428" spans="1:24" x14ac:dyDescent="0.25">
      <c r="A1428" s="7" t="str">
        <f t="shared" si="140"/>
        <v/>
      </c>
      <c r="B1428" s="4" t="str">
        <f>IF(copyYourOldExportHere!G1428="x",IF(copyYourOldExportHere!A1428="","",copyYourOldExportHere!A1428),"")</f>
        <v/>
      </c>
      <c r="C1428" s="4" t="str">
        <f>IF(copyYourOldExportHere!G1428="x",IF(copyYourOldExportHere!B1428="","",copyYourOldExportHere!B1428),"")</f>
        <v/>
      </c>
      <c r="D1428" s="4" t="str">
        <f>IF(copyYourOldExportHere!G1428="x",IF(copyYourOldExportHere!C1428="","",copyYourOldExportHere!C1428),"")</f>
        <v/>
      </c>
      <c r="E1428" s="4" t="str">
        <f>IF(copyYourOldExportHere!G1428="x",IF(copyYourOldExportHere!D1428="","",copyYourOldExportHere!D1428),"")</f>
        <v/>
      </c>
      <c r="F1428" s="4" t="str">
        <f>IF(copyYourOldExportHere!G1428="x",IF(copyYourOldExportHere!E1428="","",copyYourOldExportHere!E1428),"")</f>
        <v/>
      </c>
      <c r="G1428" s="4" t="str">
        <f>IF(copyYourOldExportHere!G1428="x",IF(copyYourOldExportHere!F1428="","",copyYourOldExportHere!F1428),"")</f>
        <v/>
      </c>
      <c r="H1428" s="4" t="str">
        <f>IF(copyYourOldExportHere!G1428="x",IF(copyYourOldExportHere!G1428="","",copyYourOldExportHere!G1428),"")</f>
        <v/>
      </c>
      <c r="I1428" s="4" t="str">
        <f>IF(copyYourOldExportHere!G1428="x",IF(copyYourOldExportHere!H1428="","",copyYourOldExportHere!H1428),"")</f>
        <v/>
      </c>
      <c r="J1428" s="4" t="str">
        <f>IF(copyYourOldExportHere!G1428="x",IF(copyYourOldExportHere!I1428="","",copyYourOldExportHere!I1428),"")</f>
        <v/>
      </c>
      <c r="K1428">
        <v>1427</v>
      </c>
      <c r="L1428" t="s">
        <v>24</v>
      </c>
      <c r="M1428" t="s">
        <v>1185</v>
      </c>
      <c r="N1428" t="s">
        <v>27</v>
      </c>
      <c r="O1428">
        <v>298</v>
      </c>
      <c r="P1428" t="s">
        <v>2078</v>
      </c>
      <c r="Q1428" t="str">
        <f t="shared" si="135"/>
        <v/>
      </c>
      <c r="R1428" t="str">
        <f t="shared" si="136"/>
        <v/>
      </c>
      <c r="S1428" t="str">
        <f t="shared" si="137"/>
        <v/>
      </c>
      <c r="V1428" t="str">
        <f t="shared" si="138"/>
        <v>Tauchman,M*hCHN</v>
      </c>
      <c r="W1428" t="str">
        <f>IF(T1428&lt;&gt;"multiple",IF(ISERROR(VLOOKUP(SUBSTITUTE(SUBSTITUTE(V1428,"*","~*"),"+","~+"),playerChgs!G$2:H$411,2,FALSE)),"",VLOOKUP(SUBSTITUTE(SUBSTITUTE(V1428,"*","~*"),"+","~+"),playerChgs!G$2:H$411,2,FALSE)),"")</f>
        <v/>
      </c>
      <c r="X1428" t="str">
        <f t="shared" si="139"/>
        <v>Tauchman,M*hCHN</v>
      </c>
    </row>
    <row r="1429" spans="1:24" x14ac:dyDescent="0.25">
      <c r="A1429" s="7" t="str">
        <f t="shared" si="140"/>
        <v/>
      </c>
      <c r="B1429" s="4" t="str">
        <f>IF(copyYourOldExportHere!G1429="x",IF(copyYourOldExportHere!A1429="","",copyYourOldExportHere!A1429),"")</f>
        <v/>
      </c>
      <c r="C1429" s="4" t="str">
        <f>IF(copyYourOldExportHere!G1429="x",IF(copyYourOldExportHere!B1429="","",copyYourOldExportHere!B1429),"")</f>
        <v/>
      </c>
      <c r="D1429" s="4" t="str">
        <f>IF(copyYourOldExportHere!G1429="x",IF(copyYourOldExportHere!C1429="","",copyYourOldExportHere!C1429),"")</f>
        <v/>
      </c>
      <c r="E1429" s="4" t="str">
        <f>IF(copyYourOldExportHere!G1429="x",IF(copyYourOldExportHere!D1429="","",copyYourOldExportHere!D1429),"")</f>
        <v/>
      </c>
      <c r="F1429" s="4" t="str">
        <f>IF(copyYourOldExportHere!G1429="x",IF(copyYourOldExportHere!E1429="","",copyYourOldExportHere!E1429),"")</f>
        <v/>
      </c>
      <c r="G1429" s="4" t="str">
        <f>IF(copyYourOldExportHere!G1429="x",IF(copyYourOldExportHere!F1429="","",copyYourOldExportHere!F1429),"")</f>
        <v/>
      </c>
      <c r="H1429" s="4" t="str">
        <f>IF(copyYourOldExportHere!G1429="x",IF(copyYourOldExportHere!G1429="","",copyYourOldExportHere!G1429),"")</f>
        <v/>
      </c>
      <c r="I1429" s="4" t="str">
        <f>IF(copyYourOldExportHere!G1429="x",IF(copyYourOldExportHere!H1429="","",copyYourOldExportHere!H1429),"")</f>
        <v/>
      </c>
      <c r="J1429" s="4" t="str">
        <f>IF(copyYourOldExportHere!G1429="x",IF(copyYourOldExportHere!I1429="","",copyYourOldExportHere!I1429),"")</f>
        <v/>
      </c>
      <c r="K1429">
        <v>1428</v>
      </c>
      <c r="L1429" t="s">
        <v>39</v>
      </c>
      <c r="M1429" t="s">
        <v>583</v>
      </c>
      <c r="N1429" t="s">
        <v>27</v>
      </c>
      <c r="O1429">
        <v>480</v>
      </c>
      <c r="P1429" t="s">
        <v>610</v>
      </c>
      <c r="Q1429" t="str">
        <f t="shared" si="135"/>
        <v/>
      </c>
      <c r="R1429" t="str">
        <f t="shared" si="136"/>
        <v/>
      </c>
      <c r="S1429" t="str">
        <f t="shared" si="137"/>
        <v/>
      </c>
      <c r="V1429" t="str">
        <f t="shared" si="138"/>
        <v>Taveras,L+hTEA</v>
      </c>
      <c r="W1429" t="str">
        <f>IF(T1429&lt;&gt;"multiple",IF(ISERROR(VLOOKUP(SUBSTITUTE(SUBSTITUTE(V1429,"*","~*"),"+","~+"),playerChgs!G$2:H$411,2,FALSE)),"",VLOOKUP(SUBSTITUTE(SUBSTITUTE(V1429,"*","~*"),"+","~+"),playerChgs!G$2:H$411,2,FALSE)),"")</f>
        <v/>
      </c>
      <c r="X1429" t="str">
        <f t="shared" si="139"/>
        <v>Taveras,L+hTEA</v>
      </c>
    </row>
    <row r="1430" spans="1:24" x14ac:dyDescent="0.25">
      <c r="A1430" s="7" t="str">
        <f t="shared" si="140"/>
        <v/>
      </c>
      <c r="B1430" s="4" t="str">
        <f>IF(copyYourOldExportHere!G1430="x",IF(copyYourOldExportHere!A1430="","",copyYourOldExportHere!A1430),"")</f>
        <v/>
      </c>
      <c r="C1430" s="4" t="str">
        <f>IF(copyYourOldExportHere!G1430="x",IF(copyYourOldExportHere!B1430="","",copyYourOldExportHere!B1430),"")</f>
        <v/>
      </c>
      <c r="D1430" s="4" t="str">
        <f>IF(copyYourOldExportHere!G1430="x",IF(copyYourOldExportHere!C1430="","",copyYourOldExportHere!C1430),"")</f>
        <v/>
      </c>
      <c r="E1430" s="4" t="str">
        <f>IF(copyYourOldExportHere!G1430="x",IF(copyYourOldExportHere!D1430="","",copyYourOldExportHere!D1430),"")</f>
        <v/>
      </c>
      <c r="F1430" s="4" t="str">
        <f>IF(copyYourOldExportHere!G1430="x",IF(copyYourOldExportHere!E1430="","",copyYourOldExportHere!E1430),"")</f>
        <v/>
      </c>
      <c r="G1430" s="4" t="str">
        <f>IF(copyYourOldExportHere!G1430="x",IF(copyYourOldExportHere!F1430="","",copyYourOldExportHere!F1430),"")</f>
        <v/>
      </c>
      <c r="H1430" s="4" t="str">
        <f>IF(copyYourOldExportHere!G1430="x",IF(copyYourOldExportHere!G1430="","",copyYourOldExportHere!G1430),"")</f>
        <v/>
      </c>
      <c r="I1430" s="4" t="str">
        <f>IF(copyYourOldExportHere!G1430="x",IF(copyYourOldExportHere!H1430="","",copyYourOldExportHere!H1430),"")</f>
        <v/>
      </c>
      <c r="J1430" s="4" t="str">
        <f>IF(copyYourOldExportHere!G1430="x",IF(copyYourOldExportHere!I1430="","",copyYourOldExportHere!I1430),"")</f>
        <v/>
      </c>
      <c r="K1430">
        <v>1429</v>
      </c>
      <c r="L1430" t="s">
        <v>29</v>
      </c>
      <c r="M1430" t="s">
        <v>180</v>
      </c>
      <c r="N1430" t="s">
        <v>27</v>
      </c>
      <c r="O1430">
        <v>213</v>
      </c>
      <c r="P1430" t="s">
        <v>2079</v>
      </c>
      <c r="Q1430" t="str">
        <f t="shared" si="135"/>
        <v/>
      </c>
      <c r="R1430" t="str">
        <f t="shared" si="136"/>
        <v/>
      </c>
      <c r="S1430" t="str">
        <f t="shared" si="137"/>
        <v/>
      </c>
      <c r="V1430" t="str">
        <f t="shared" si="138"/>
        <v>Taylor,ChLAN</v>
      </c>
      <c r="W1430" t="str">
        <f>IF(T1430&lt;&gt;"multiple",IF(ISERROR(VLOOKUP(SUBSTITUTE(SUBSTITUTE(V1430,"*","~*"),"+","~+"),playerChgs!G$2:H$411,2,FALSE)),"",VLOOKUP(SUBSTITUTE(SUBSTITUTE(V1430,"*","~*"),"+","~+"),playerChgs!G$2:H$411,2,FALSE)),"")</f>
        <v/>
      </c>
      <c r="X1430" t="str">
        <f t="shared" si="139"/>
        <v>Taylor,ChLAN</v>
      </c>
    </row>
    <row r="1431" spans="1:24" x14ac:dyDescent="0.25">
      <c r="A1431" s="7" t="str">
        <f t="shared" si="140"/>
        <v/>
      </c>
      <c r="B1431" s="4" t="str">
        <f>IF(copyYourOldExportHere!G1431="x",IF(copyYourOldExportHere!A1431="","",copyYourOldExportHere!A1431),"")</f>
        <v/>
      </c>
      <c r="C1431" s="4" t="str">
        <f>IF(copyYourOldExportHere!G1431="x",IF(copyYourOldExportHere!B1431="","",copyYourOldExportHere!B1431),"")</f>
        <v/>
      </c>
      <c r="D1431" s="4" t="str">
        <f>IF(copyYourOldExportHere!G1431="x",IF(copyYourOldExportHere!C1431="","",copyYourOldExportHere!C1431),"")</f>
        <v/>
      </c>
      <c r="E1431" s="4" t="str">
        <f>IF(copyYourOldExportHere!G1431="x",IF(copyYourOldExportHere!D1431="","",copyYourOldExportHere!D1431),"")</f>
        <v/>
      </c>
      <c r="F1431" s="4" t="str">
        <f>IF(copyYourOldExportHere!G1431="x",IF(copyYourOldExportHere!E1431="","",copyYourOldExportHere!E1431),"")</f>
        <v/>
      </c>
      <c r="G1431" s="4" t="str">
        <f>IF(copyYourOldExportHere!G1431="x",IF(copyYourOldExportHere!F1431="","",copyYourOldExportHere!F1431),"")</f>
        <v/>
      </c>
      <c r="H1431" s="4" t="str">
        <f>IF(copyYourOldExportHere!G1431="x",IF(copyYourOldExportHere!G1431="","",copyYourOldExportHere!G1431),"")</f>
        <v/>
      </c>
      <c r="I1431" s="4" t="str">
        <f>IF(copyYourOldExportHere!G1431="x",IF(copyYourOldExportHere!H1431="","",copyYourOldExportHere!H1431),"")</f>
        <v/>
      </c>
      <c r="J1431" s="4" t="str">
        <f>IF(copyYourOldExportHere!G1431="x",IF(copyYourOldExportHere!I1431="","",copyYourOldExportHere!I1431),"")</f>
        <v/>
      </c>
      <c r="K1431">
        <v>1430</v>
      </c>
      <c r="L1431" t="s">
        <v>32</v>
      </c>
      <c r="M1431" t="s">
        <v>100</v>
      </c>
      <c r="N1431" t="s">
        <v>27</v>
      </c>
      <c r="O1431">
        <v>269</v>
      </c>
      <c r="P1431" t="s">
        <v>2080</v>
      </c>
      <c r="Q1431" t="str">
        <f t="shared" si="135"/>
        <v/>
      </c>
      <c r="R1431" t="str">
        <f t="shared" si="136"/>
        <v/>
      </c>
      <c r="S1431" t="str">
        <f t="shared" si="137"/>
        <v/>
      </c>
      <c r="V1431" t="str">
        <f t="shared" si="138"/>
        <v>Taylor,MhPIN</v>
      </c>
      <c r="W1431" t="str">
        <f>IF(T1431&lt;&gt;"multiple",IF(ISERROR(VLOOKUP(SUBSTITUTE(SUBSTITUTE(V1431,"*","~*"),"+","~+"),playerChgs!G$2:H$411,2,FALSE)),"",VLOOKUP(SUBSTITUTE(SUBSTITUTE(V1431,"*","~*"),"+","~+"),playerChgs!G$2:H$411,2,FALSE)),"")</f>
        <v/>
      </c>
      <c r="X1431" t="str">
        <f t="shared" si="139"/>
        <v>Taylor,MhPIN</v>
      </c>
    </row>
    <row r="1432" spans="1:24" x14ac:dyDescent="0.25">
      <c r="A1432" s="7" t="str">
        <f t="shared" si="140"/>
        <v/>
      </c>
      <c r="B1432" s="4" t="str">
        <f>IF(copyYourOldExportHere!G1432="x",IF(copyYourOldExportHere!A1432="","",copyYourOldExportHere!A1432),"")</f>
        <v/>
      </c>
      <c r="C1432" s="4" t="str">
        <f>IF(copyYourOldExportHere!G1432="x",IF(copyYourOldExportHere!B1432="","",copyYourOldExportHere!B1432),"")</f>
        <v/>
      </c>
      <c r="D1432" s="4" t="str">
        <f>IF(copyYourOldExportHere!G1432="x",IF(copyYourOldExportHere!C1432="","",copyYourOldExportHere!C1432),"")</f>
        <v/>
      </c>
      <c r="E1432" s="4" t="str">
        <f>IF(copyYourOldExportHere!G1432="x",IF(copyYourOldExportHere!D1432="","",copyYourOldExportHere!D1432),"")</f>
        <v/>
      </c>
      <c r="F1432" s="4" t="str">
        <f>IF(copyYourOldExportHere!G1432="x",IF(copyYourOldExportHere!E1432="","",copyYourOldExportHere!E1432),"")</f>
        <v/>
      </c>
      <c r="G1432" s="4" t="str">
        <f>IF(copyYourOldExportHere!G1432="x",IF(copyYourOldExportHere!F1432="","",copyYourOldExportHere!F1432),"")</f>
        <v/>
      </c>
      <c r="H1432" s="4" t="str">
        <f>IF(copyYourOldExportHere!G1432="x",IF(copyYourOldExportHere!G1432="","",copyYourOldExportHere!G1432),"")</f>
        <v/>
      </c>
      <c r="I1432" s="4" t="str">
        <f>IF(copyYourOldExportHere!G1432="x",IF(copyYourOldExportHere!H1432="","",copyYourOldExportHere!H1432),"")</f>
        <v/>
      </c>
      <c r="J1432" s="4" t="str">
        <f>IF(copyYourOldExportHere!G1432="x",IF(copyYourOldExportHere!I1432="","",copyYourOldExportHere!I1432),"")</f>
        <v/>
      </c>
      <c r="K1432">
        <v>1431</v>
      </c>
      <c r="L1432" t="s">
        <v>41</v>
      </c>
      <c r="M1432" t="s">
        <v>1187</v>
      </c>
      <c r="N1432" t="s">
        <v>27</v>
      </c>
      <c r="O1432">
        <v>5</v>
      </c>
      <c r="P1432" t="s">
        <v>2081</v>
      </c>
      <c r="Q1432" t="str">
        <f t="shared" si="135"/>
        <v/>
      </c>
      <c r="R1432" t="str">
        <f t="shared" si="136"/>
        <v/>
      </c>
      <c r="S1432" t="str">
        <f t="shared" si="137"/>
        <v/>
      </c>
      <c r="T1432" t="s">
        <v>6</v>
      </c>
      <c r="V1432" t="str">
        <f t="shared" si="138"/>
        <v>Taylor,ShSEA</v>
      </c>
      <c r="W1432" t="str">
        <f>IF(T1432&lt;&gt;"multiple",IF(ISERROR(VLOOKUP(SUBSTITUTE(SUBSTITUTE(V1432,"*","~*"),"+","~+"),playerChgs!G$2:H$411,2,FALSE)),"",VLOOKUP(SUBSTITUTE(SUBSTITUTE(V1432,"*","~*"),"+","~+"),playerChgs!G$2:H$411,2,FALSE)),"")</f>
        <v/>
      </c>
      <c r="X1432" t="str">
        <f t="shared" si="139"/>
        <v>Taylor,ShSEA</v>
      </c>
    </row>
    <row r="1433" spans="1:24" x14ac:dyDescent="0.25">
      <c r="A1433" s="7" t="str">
        <f t="shared" si="140"/>
        <v/>
      </c>
      <c r="B1433" s="4" t="str">
        <f>IF(copyYourOldExportHere!G1433="x",IF(copyYourOldExportHere!A1433="","",copyYourOldExportHere!A1433),"")</f>
        <v/>
      </c>
      <c r="C1433" s="4" t="str">
        <f>IF(copyYourOldExportHere!G1433="x",IF(copyYourOldExportHere!B1433="","",copyYourOldExportHere!B1433),"")</f>
        <v/>
      </c>
      <c r="D1433" s="4" t="str">
        <f>IF(copyYourOldExportHere!G1433="x",IF(copyYourOldExportHere!C1433="","",copyYourOldExportHere!C1433),"")</f>
        <v/>
      </c>
      <c r="E1433" s="4" t="str">
        <f>IF(copyYourOldExportHere!G1433="x",IF(copyYourOldExportHere!D1433="","",copyYourOldExportHere!D1433),"")</f>
        <v/>
      </c>
      <c r="F1433" s="4" t="str">
        <f>IF(copyYourOldExportHere!G1433="x",IF(copyYourOldExportHere!E1433="","",copyYourOldExportHere!E1433),"")</f>
        <v/>
      </c>
      <c r="G1433" s="4" t="str">
        <f>IF(copyYourOldExportHere!G1433="x",IF(copyYourOldExportHere!F1433="","",copyYourOldExportHere!F1433),"")</f>
        <v/>
      </c>
      <c r="H1433" s="4" t="str">
        <f>IF(copyYourOldExportHere!G1433="x",IF(copyYourOldExportHere!G1433="","",copyYourOldExportHere!G1433),"")</f>
        <v/>
      </c>
      <c r="I1433" s="4" t="str">
        <f>IF(copyYourOldExportHere!G1433="x",IF(copyYourOldExportHere!H1433="","",copyYourOldExportHere!H1433),"")</f>
        <v/>
      </c>
      <c r="J1433" s="4" t="str">
        <f>IF(copyYourOldExportHere!G1433="x",IF(copyYourOldExportHere!I1433="","",copyYourOldExportHere!I1433),"")</f>
        <v/>
      </c>
      <c r="K1433">
        <v>1432</v>
      </c>
      <c r="L1433" t="s">
        <v>25</v>
      </c>
      <c r="M1433" t="s">
        <v>495</v>
      </c>
      <c r="N1433" t="s">
        <v>27</v>
      </c>
      <c r="O1433">
        <v>319</v>
      </c>
      <c r="P1433" t="s">
        <v>2082</v>
      </c>
      <c r="Q1433" t="str">
        <f t="shared" si="135"/>
        <v/>
      </c>
      <c r="R1433" t="str">
        <f t="shared" si="136"/>
        <v/>
      </c>
      <c r="S1433" t="str">
        <f t="shared" si="137"/>
        <v/>
      </c>
      <c r="V1433" t="str">
        <f t="shared" si="138"/>
        <v>Taylor,ThNYN</v>
      </c>
      <c r="W1433" t="str">
        <f>IF(T1433&lt;&gt;"multiple",IF(ISERROR(VLOOKUP(SUBSTITUTE(SUBSTITUTE(V1433,"*","~*"),"+","~+"),playerChgs!G$2:H$411,2,FALSE)),"",VLOOKUP(SUBSTITUTE(SUBSTITUTE(V1433,"*","~*"),"+","~+"),playerChgs!G$2:H$411,2,FALSE)),"")</f>
        <v/>
      </c>
      <c r="X1433" t="str">
        <f t="shared" si="139"/>
        <v>Taylor,ThNYN</v>
      </c>
    </row>
    <row r="1434" spans="1:24" x14ac:dyDescent="0.25">
      <c r="A1434" s="7" t="str">
        <f t="shared" si="140"/>
        <v/>
      </c>
      <c r="B1434" s="4" t="str">
        <f>IF(copyYourOldExportHere!G1434="x",IF(copyYourOldExportHere!A1434="","",copyYourOldExportHere!A1434),"")</f>
        <v/>
      </c>
      <c r="C1434" s="4" t="str">
        <f>IF(copyYourOldExportHere!G1434="x",IF(copyYourOldExportHere!B1434="","",copyYourOldExportHere!B1434),"")</f>
        <v/>
      </c>
      <c r="D1434" s="4" t="str">
        <f>IF(copyYourOldExportHere!G1434="x",IF(copyYourOldExportHere!C1434="","",copyYourOldExportHere!C1434),"")</f>
        <v/>
      </c>
      <c r="E1434" s="4" t="str">
        <f>IF(copyYourOldExportHere!G1434="x",IF(copyYourOldExportHere!D1434="","",copyYourOldExportHere!D1434),"")</f>
        <v/>
      </c>
      <c r="F1434" s="4" t="str">
        <f>IF(copyYourOldExportHere!G1434="x",IF(copyYourOldExportHere!E1434="","",copyYourOldExportHere!E1434),"")</f>
        <v/>
      </c>
      <c r="G1434" s="4" t="str">
        <f>IF(copyYourOldExportHere!G1434="x",IF(copyYourOldExportHere!F1434="","",copyYourOldExportHere!F1434),"")</f>
        <v/>
      </c>
      <c r="H1434" s="4" t="str">
        <f>IF(copyYourOldExportHere!G1434="x",IF(copyYourOldExportHere!G1434="","",copyYourOldExportHere!G1434),"")</f>
        <v/>
      </c>
      <c r="I1434" s="4" t="str">
        <f>IF(copyYourOldExportHere!G1434="x",IF(copyYourOldExportHere!H1434="","",copyYourOldExportHere!H1434),"")</f>
        <v/>
      </c>
      <c r="J1434" s="4" t="str">
        <f>IF(copyYourOldExportHere!G1434="x",IF(copyYourOldExportHere!I1434="","",copyYourOldExportHere!I1434),"")</f>
        <v/>
      </c>
      <c r="K1434">
        <v>1433</v>
      </c>
      <c r="L1434" t="s">
        <v>41</v>
      </c>
      <c r="M1434" t="s">
        <v>495</v>
      </c>
      <c r="N1434" t="s">
        <v>22</v>
      </c>
      <c r="O1434">
        <v>19</v>
      </c>
      <c r="P1434" t="s">
        <v>66</v>
      </c>
      <c r="Q1434" t="str">
        <f t="shared" si="135"/>
        <v/>
      </c>
      <c r="R1434" t="str">
        <f t="shared" si="136"/>
        <v/>
      </c>
      <c r="S1434" t="str">
        <f t="shared" si="137"/>
        <v/>
      </c>
      <c r="V1434" t="str">
        <f t="shared" si="138"/>
        <v>Taylor,TpSEA</v>
      </c>
      <c r="W1434" t="str">
        <f>IF(T1434&lt;&gt;"multiple",IF(ISERROR(VLOOKUP(SUBSTITUTE(SUBSTITUTE(V1434,"*","~*"),"+","~+"),playerChgs!G$2:H$411,2,FALSE)),"",VLOOKUP(SUBSTITUTE(SUBSTITUTE(V1434,"*","~*"),"+","~+"),playerChgs!G$2:H$411,2,FALSE)),"")</f>
        <v/>
      </c>
      <c r="X1434" t="str">
        <f t="shared" si="139"/>
        <v>Taylor,TpSEA</v>
      </c>
    </row>
    <row r="1435" spans="1:24" x14ac:dyDescent="0.25">
      <c r="A1435" s="7" t="str">
        <f t="shared" si="140"/>
        <v/>
      </c>
      <c r="B1435" s="4" t="str">
        <f>IF(copyYourOldExportHere!G1435="x",IF(copyYourOldExportHere!A1435="","",copyYourOldExportHere!A1435),"")</f>
        <v/>
      </c>
      <c r="C1435" s="4" t="str">
        <f>IF(copyYourOldExportHere!G1435="x",IF(copyYourOldExportHere!B1435="","",copyYourOldExportHere!B1435),"")</f>
        <v/>
      </c>
      <c r="D1435" s="4" t="str">
        <f>IF(copyYourOldExportHere!G1435="x",IF(copyYourOldExportHere!C1435="","",copyYourOldExportHere!C1435),"")</f>
        <v/>
      </c>
      <c r="E1435" s="4" t="str">
        <f>IF(copyYourOldExportHere!G1435="x",IF(copyYourOldExportHere!D1435="","",copyYourOldExportHere!D1435),"")</f>
        <v/>
      </c>
      <c r="F1435" s="4" t="str">
        <f>IF(copyYourOldExportHere!G1435="x",IF(copyYourOldExportHere!E1435="","",copyYourOldExportHere!E1435),"")</f>
        <v/>
      </c>
      <c r="G1435" s="4" t="str">
        <f>IF(copyYourOldExportHere!G1435="x",IF(copyYourOldExportHere!F1435="","",copyYourOldExportHere!F1435),"")</f>
        <v/>
      </c>
      <c r="H1435" s="4" t="str">
        <f>IF(copyYourOldExportHere!G1435="x",IF(copyYourOldExportHere!G1435="","",copyYourOldExportHere!G1435),"")</f>
        <v/>
      </c>
      <c r="I1435" s="4" t="str">
        <f>IF(copyYourOldExportHere!G1435="x",IF(copyYourOldExportHere!H1435="","",copyYourOldExportHere!H1435),"")</f>
        <v/>
      </c>
      <c r="J1435" s="4" t="str">
        <f>IF(copyYourOldExportHere!G1435="x",IF(copyYourOldExportHere!I1435="","",copyYourOldExportHere!I1435),"")</f>
        <v/>
      </c>
      <c r="K1435">
        <v>1434</v>
      </c>
      <c r="L1435" t="s">
        <v>25</v>
      </c>
      <c r="M1435" t="s">
        <v>1188</v>
      </c>
      <c r="N1435" t="s">
        <v>22</v>
      </c>
      <c r="O1435">
        <v>3</v>
      </c>
      <c r="P1435" t="s">
        <v>339</v>
      </c>
      <c r="Q1435" t="str">
        <f t="shared" si="135"/>
        <v/>
      </c>
      <c r="R1435" t="str">
        <f t="shared" si="136"/>
        <v/>
      </c>
      <c r="S1435" t="str">
        <f t="shared" si="137"/>
        <v/>
      </c>
      <c r="T1435" t="s">
        <v>6</v>
      </c>
      <c r="V1435" t="str">
        <f t="shared" si="138"/>
        <v>Teheran,JpNYN</v>
      </c>
      <c r="W1435" t="str">
        <f>IF(T1435&lt;&gt;"multiple",IF(ISERROR(VLOOKUP(SUBSTITUTE(SUBSTITUTE(V1435,"*","~*"),"+","~+"),playerChgs!G$2:H$411,2,FALSE)),"",VLOOKUP(SUBSTITUTE(SUBSTITUTE(V1435,"*","~*"),"+","~+"),playerChgs!G$2:H$411,2,FALSE)),"")</f>
        <v/>
      </c>
      <c r="X1435" t="str">
        <f t="shared" si="139"/>
        <v>Teheran,JpNYN</v>
      </c>
    </row>
    <row r="1436" spans="1:24" x14ac:dyDescent="0.25">
      <c r="A1436" s="7" t="str">
        <f t="shared" si="140"/>
        <v/>
      </c>
      <c r="B1436" s="4" t="str">
        <f>IF(copyYourOldExportHere!G1436="x",IF(copyYourOldExportHere!A1436="","",copyYourOldExportHere!A1436),"")</f>
        <v/>
      </c>
      <c r="C1436" s="4" t="str">
        <f>IF(copyYourOldExportHere!G1436="x",IF(copyYourOldExportHere!B1436="","",copyYourOldExportHere!B1436),"")</f>
        <v/>
      </c>
      <c r="D1436" s="4" t="str">
        <f>IF(copyYourOldExportHere!G1436="x",IF(copyYourOldExportHere!C1436="","",copyYourOldExportHere!C1436),"")</f>
        <v/>
      </c>
      <c r="E1436" s="4" t="str">
        <f>IF(copyYourOldExportHere!G1436="x",IF(copyYourOldExportHere!D1436="","",copyYourOldExportHere!D1436),"")</f>
        <v/>
      </c>
      <c r="F1436" s="4" t="str">
        <f>IF(copyYourOldExportHere!G1436="x",IF(copyYourOldExportHere!E1436="","",copyYourOldExportHere!E1436),"")</f>
        <v/>
      </c>
      <c r="G1436" s="4" t="str">
        <f>IF(copyYourOldExportHere!G1436="x",IF(copyYourOldExportHere!F1436="","",copyYourOldExportHere!F1436),"")</f>
        <v/>
      </c>
      <c r="H1436" s="4" t="str">
        <f>IF(copyYourOldExportHere!G1436="x",IF(copyYourOldExportHere!G1436="","",copyYourOldExportHere!G1436),"")</f>
        <v/>
      </c>
      <c r="I1436" s="4" t="str">
        <f>IF(copyYourOldExportHere!G1436="x",IF(copyYourOldExportHere!H1436="","",copyYourOldExportHere!H1436),"")</f>
        <v/>
      </c>
      <c r="J1436" s="4" t="str">
        <f>IF(copyYourOldExportHere!G1436="x",IF(copyYourOldExportHere!I1436="","",copyYourOldExportHere!I1436),"")</f>
        <v/>
      </c>
      <c r="K1436">
        <v>1435</v>
      </c>
      <c r="L1436" t="s">
        <v>32</v>
      </c>
      <c r="M1436" t="s">
        <v>395</v>
      </c>
      <c r="N1436" t="s">
        <v>27</v>
      </c>
      <c r="O1436">
        <v>383</v>
      </c>
      <c r="P1436" t="s">
        <v>1772</v>
      </c>
      <c r="Q1436" t="str">
        <f t="shared" si="135"/>
        <v/>
      </c>
      <c r="R1436" t="str">
        <f t="shared" si="136"/>
        <v/>
      </c>
      <c r="S1436" t="str">
        <f t="shared" si="137"/>
        <v/>
      </c>
      <c r="V1436" t="str">
        <f t="shared" si="138"/>
        <v>Tellez,R*hPIN</v>
      </c>
      <c r="W1436" t="str">
        <f>IF(T1436&lt;&gt;"multiple",IF(ISERROR(VLOOKUP(SUBSTITUTE(SUBSTITUTE(V1436,"*","~*"),"+","~+"),playerChgs!G$2:H$411,2,FALSE)),"",VLOOKUP(SUBSTITUTE(SUBSTITUTE(V1436,"*","~*"),"+","~+"),playerChgs!G$2:H$411,2,FALSE)),"")</f>
        <v/>
      </c>
      <c r="X1436" t="str">
        <f t="shared" si="139"/>
        <v>Tellez,R*hPIN</v>
      </c>
    </row>
    <row r="1437" spans="1:24" x14ac:dyDescent="0.25">
      <c r="A1437" s="7" t="str">
        <f t="shared" si="140"/>
        <v/>
      </c>
      <c r="B1437" s="4" t="str">
        <f>IF(copyYourOldExportHere!G1437="x",IF(copyYourOldExportHere!A1437="","",copyYourOldExportHere!A1437),"")</f>
        <v/>
      </c>
      <c r="C1437" s="4" t="str">
        <f>IF(copyYourOldExportHere!G1437="x",IF(copyYourOldExportHere!B1437="","",copyYourOldExportHere!B1437),"")</f>
        <v/>
      </c>
      <c r="D1437" s="4" t="str">
        <f>IF(copyYourOldExportHere!G1437="x",IF(copyYourOldExportHere!C1437="","",copyYourOldExportHere!C1437),"")</f>
        <v/>
      </c>
      <c r="E1437" s="4" t="str">
        <f>IF(copyYourOldExportHere!G1437="x",IF(copyYourOldExportHere!D1437="","",copyYourOldExportHere!D1437),"")</f>
        <v/>
      </c>
      <c r="F1437" s="4" t="str">
        <f>IF(copyYourOldExportHere!G1437="x",IF(copyYourOldExportHere!E1437="","",copyYourOldExportHere!E1437),"")</f>
        <v/>
      </c>
      <c r="G1437" s="4" t="str">
        <f>IF(copyYourOldExportHere!G1437="x",IF(copyYourOldExportHere!F1437="","",copyYourOldExportHere!F1437),"")</f>
        <v/>
      </c>
      <c r="H1437" s="4" t="str">
        <f>IF(copyYourOldExportHere!G1437="x",IF(copyYourOldExportHere!G1437="","",copyYourOldExportHere!G1437),"")</f>
        <v/>
      </c>
      <c r="I1437" s="4" t="str">
        <f>IF(copyYourOldExportHere!G1437="x",IF(copyYourOldExportHere!H1437="","",copyYourOldExportHere!H1437),"")</f>
        <v/>
      </c>
      <c r="J1437" s="4" t="str">
        <f>IF(copyYourOldExportHere!G1437="x",IF(copyYourOldExportHere!I1437="","",copyYourOldExportHere!I1437),"")</f>
        <v/>
      </c>
      <c r="K1437">
        <v>1436</v>
      </c>
      <c r="L1437" t="s">
        <v>33</v>
      </c>
      <c r="M1437" t="s">
        <v>1189</v>
      </c>
      <c r="N1437" t="s">
        <v>27</v>
      </c>
      <c r="O1437">
        <v>161</v>
      </c>
      <c r="P1437" t="s">
        <v>2083</v>
      </c>
      <c r="Q1437" t="str">
        <f t="shared" si="135"/>
        <v/>
      </c>
      <c r="R1437" t="str">
        <f t="shared" si="136"/>
        <v/>
      </c>
      <c r="S1437" t="str">
        <f t="shared" si="137"/>
        <v/>
      </c>
      <c r="V1437" t="str">
        <f t="shared" si="138"/>
        <v>Tena,J*hWAN</v>
      </c>
      <c r="W1437" t="str">
        <f>IF(T1437&lt;&gt;"multiple",IF(ISERROR(VLOOKUP(SUBSTITUTE(SUBSTITUTE(V1437,"*","~*"),"+","~+"),playerChgs!G$2:H$411,2,FALSE)),"",VLOOKUP(SUBSTITUTE(SUBSTITUTE(V1437,"*","~*"),"+","~+"),playerChgs!G$2:H$411,2,FALSE)),"")</f>
        <v/>
      </c>
      <c r="X1437" t="str">
        <f t="shared" si="139"/>
        <v>Tena,J*hWAN</v>
      </c>
    </row>
    <row r="1438" spans="1:24" x14ac:dyDescent="0.25">
      <c r="A1438" s="7" t="str">
        <f t="shared" si="140"/>
        <v/>
      </c>
      <c r="B1438" s="4" t="str">
        <f>IF(copyYourOldExportHere!G1438="x",IF(copyYourOldExportHere!A1438="","",copyYourOldExportHere!A1438),"")</f>
        <v/>
      </c>
      <c r="C1438" s="4" t="str">
        <f>IF(copyYourOldExportHere!G1438="x",IF(copyYourOldExportHere!B1438="","",copyYourOldExportHere!B1438),"")</f>
        <v/>
      </c>
      <c r="D1438" s="4" t="str">
        <f>IF(copyYourOldExportHere!G1438="x",IF(copyYourOldExportHere!C1438="","",copyYourOldExportHere!C1438),"")</f>
        <v/>
      </c>
      <c r="E1438" s="4" t="str">
        <f>IF(copyYourOldExportHere!G1438="x",IF(copyYourOldExportHere!D1438="","",copyYourOldExportHere!D1438),"")</f>
        <v/>
      </c>
      <c r="F1438" s="4" t="str">
        <f>IF(copyYourOldExportHere!G1438="x",IF(copyYourOldExportHere!E1438="","",copyYourOldExportHere!E1438),"")</f>
        <v/>
      </c>
      <c r="G1438" s="4" t="str">
        <f>IF(copyYourOldExportHere!G1438="x",IF(copyYourOldExportHere!F1438="","",copyYourOldExportHere!F1438),"")</f>
        <v/>
      </c>
      <c r="H1438" s="4" t="str">
        <f>IF(copyYourOldExportHere!G1438="x",IF(copyYourOldExportHere!G1438="","",copyYourOldExportHere!G1438),"")</f>
        <v/>
      </c>
      <c r="I1438" s="4" t="str">
        <f>IF(copyYourOldExportHere!G1438="x",IF(copyYourOldExportHere!H1438="","",copyYourOldExportHere!H1438),"")</f>
        <v/>
      </c>
      <c r="J1438" s="4" t="str">
        <f>IF(copyYourOldExportHere!G1438="x",IF(copyYourOldExportHere!I1438="","",copyYourOldExportHere!I1438),"")</f>
        <v/>
      </c>
      <c r="K1438">
        <v>1437</v>
      </c>
      <c r="L1438" t="s">
        <v>33</v>
      </c>
      <c r="M1438" t="s">
        <v>1189</v>
      </c>
      <c r="N1438" t="s">
        <v>27</v>
      </c>
      <c r="O1438">
        <v>157</v>
      </c>
      <c r="P1438" t="s">
        <v>2084</v>
      </c>
      <c r="Q1438" t="str">
        <f t="shared" si="135"/>
        <v/>
      </c>
      <c r="R1438" t="str">
        <f t="shared" si="136"/>
        <v/>
      </c>
      <c r="S1438" t="str">
        <f t="shared" si="137"/>
        <v/>
      </c>
      <c r="T1438" t="s">
        <v>7</v>
      </c>
      <c r="V1438" t="str">
        <f t="shared" si="138"/>
        <v>Tena,J*hWAN</v>
      </c>
      <c r="W1438" t="str">
        <f>IF(T1438&lt;&gt;"multiple",IF(ISERROR(VLOOKUP(SUBSTITUTE(SUBSTITUTE(V1438,"*","~*"),"+","~+"),playerChgs!G$2:H$411,2,FALSE)),"",VLOOKUP(SUBSTITUTE(SUBSTITUTE(V1438,"*","~*"),"+","~+"),playerChgs!G$2:H$411,2,FALSE)),"")</f>
        <v/>
      </c>
      <c r="X1438" t="str">
        <f t="shared" si="139"/>
        <v>Tena,J*hWAN</v>
      </c>
    </row>
    <row r="1439" spans="1:24" x14ac:dyDescent="0.25">
      <c r="A1439" s="7" t="str">
        <f t="shared" si="140"/>
        <v/>
      </c>
      <c r="B1439" s="4" t="str">
        <f>IF(copyYourOldExportHere!G1439="x",IF(copyYourOldExportHere!A1439="","",copyYourOldExportHere!A1439),"")</f>
        <v/>
      </c>
      <c r="C1439" s="4" t="str">
        <f>IF(copyYourOldExportHere!G1439="x",IF(copyYourOldExportHere!B1439="","",copyYourOldExportHere!B1439),"")</f>
        <v/>
      </c>
      <c r="D1439" s="4" t="str">
        <f>IF(copyYourOldExportHere!G1439="x",IF(copyYourOldExportHere!C1439="","",copyYourOldExportHere!C1439),"")</f>
        <v/>
      </c>
      <c r="E1439" s="4" t="str">
        <f>IF(copyYourOldExportHere!G1439="x",IF(copyYourOldExportHere!D1439="","",copyYourOldExportHere!D1439),"")</f>
        <v/>
      </c>
      <c r="F1439" s="4" t="str">
        <f>IF(copyYourOldExportHere!G1439="x",IF(copyYourOldExportHere!E1439="","",copyYourOldExportHere!E1439),"")</f>
        <v/>
      </c>
      <c r="G1439" s="4" t="str">
        <f>IF(copyYourOldExportHere!G1439="x",IF(copyYourOldExportHere!F1439="","",copyYourOldExportHere!F1439),"")</f>
        <v/>
      </c>
      <c r="H1439" s="4" t="str">
        <f>IF(copyYourOldExportHere!G1439="x",IF(copyYourOldExportHere!G1439="","",copyYourOldExportHere!G1439),"")</f>
        <v/>
      </c>
      <c r="I1439" s="4" t="str">
        <f>IF(copyYourOldExportHere!G1439="x",IF(copyYourOldExportHere!H1439="","",copyYourOldExportHere!H1439),"")</f>
        <v/>
      </c>
      <c r="J1439" s="4" t="str">
        <f>IF(copyYourOldExportHere!G1439="x",IF(copyYourOldExportHere!I1439="","",copyYourOldExportHere!I1439),"")</f>
        <v/>
      </c>
      <c r="K1439">
        <v>1438</v>
      </c>
      <c r="L1439" t="s">
        <v>40</v>
      </c>
      <c r="M1439" t="s">
        <v>1189</v>
      </c>
      <c r="N1439" t="s">
        <v>27</v>
      </c>
      <c r="O1439">
        <v>4</v>
      </c>
      <c r="P1439" t="s">
        <v>2085</v>
      </c>
      <c r="Q1439" t="str">
        <f t="shared" si="135"/>
        <v/>
      </c>
      <c r="R1439" t="str">
        <f t="shared" si="136"/>
        <v/>
      </c>
      <c r="S1439" t="str">
        <f t="shared" si="137"/>
        <v/>
      </c>
      <c r="T1439" t="s">
        <v>7</v>
      </c>
      <c r="V1439" t="str">
        <f t="shared" si="138"/>
        <v>Tena,J*hCLA</v>
      </c>
      <c r="W1439" t="str">
        <f>IF(T1439&lt;&gt;"multiple",IF(ISERROR(VLOOKUP(SUBSTITUTE(SUBSTITUTE(V1439,"*","~*"),"+","~+"),playerChgs!G$2:H$411,2,FALSE)),"",VLOOKUP(SUBSTITUTE(SUBSTITUTE(V1439,"*","~*"),"+","~+"),playerChgs!G$2:H$411,2,FALSE)),"")</f>
        <v/>
      </c>
      <c r="X1439" t="str">
        <f t="shared" si="139"/>
        <v>Tena,J*hCLA</v>
      </c>
    </row>
    <row r="1440" spans="1:24" x14ac:dyDescent="0.25">
      <c r="A1440" s="7" t="str">
        <f t="shared" si="140"/>
        <v/>
      </c>
      <c r="B1440" s="4" t="str">
        <f>IF(copyYourOldExportHere!G1440="x",IF(copyYourOldExportHere!A1440="","",copyYourOldExportHere!A1440),"")</f>
        <v/>
      </c>
      <c r="C1440" s="4" t="str">
        <f>IF(copyYourOldExportHere!G1440="x",IF(copyYourOldExportHere!B1440="","",copyYourOldExportHere!B1440),"")</f>
        <v/>
      </c>
      <c r="D1440" s="4" t="str">
        <f>IF(copyYourOldExportHere!G1440="x",IF(copyYourOldExportHere!C1440="","",copyYourOldExportHere!C1440),"")</f>
        <v/>
      </c>
      <c r="E1440" s="4" t="str">
        <f>IF(copyYourOldExportHere!G1440="x",IF(copyYourOldExportHere!D1440="","",copyYourOldExportHere!D1440),"")</f>
        <v/>
      </c>
      <c r="F1440" s="4" t="str">
        <f>IF(copyYourOldExportHere!G1440="x",IF(copyYourOldExportHere!E1440="","",copyYourOldExportHere!E1440),"")</f>
        <v/>
      </c>
      <c r="G1440" s="4" t="str">
        <f>IF(copyYourOldExportHere!G1440="x",IF(copyYourOldExportHere!F1440="","",copyYourOldExportHere!F1440),"")</f>
        <v/>
      </c>
      <c r="H1440" s="4" t="str">
        <f>IF(copyYourOldExportHere!G1440="x",IF(copyYourOldExportHere!G1440="","",copyYourOldExportHere!G1440),"")</f>
        <v/>
      </c>
      <c r="I1440" s="4" t="str">
        <f>IF(copyYourOldExportHere!G1440="x",IF(copyYourOldExportHere!H1440="","",copyYourOldExportHere!H1440),"")</f>
        <v/>
      </c>
      <c r="J1440" s="4" t="str">
        <f>IF(copyYourOldExportHere!G1440="x",IF(copyYourOldExportHere!I1440="","",copyYourOldExportHere!I1440),"")</f>
        <v/>
      </c>
      <c r="K1440">
        <v>1439</v>
      </c>
      <c r="L1440" t="s">
        <v>28</v>
      </c>
      <c r="M1440" t="s">
        <v>2086</v>
      </c>
      <c r="N1440" t="s">
        <v>22</v>
      </c>
      <c r="O1440">
        <v>11</v>
      </c>
      <c r="P1440" t="s">
        <v>71</v>
      </c>
      <c r="Q1440" t="str">
        <f t="shared" si="135"/>
        <v/>
      </c>
      <c r="R1440" t="str">
        <f t="shared" si="136"/>
        <v/>
      </c>
      <c r="S1440" t="str">
        <f t="shared" si="137"/>
        <v/>
      </c>
      <c r="T1440" t="s">
        <v>6</v>
      </c>
      <c r="V1440" t="str">
        <f t="shared" si="138"/>
        <v>Teng,KpSFN</v>
      </c>
      <c r="W1440" t="str">
        <f>IF(T1440&lt;&gt;"multiple",IF(ISERROR(VLOOKUP(SUBSTITUTE(SUBSTITUTE(V1440,"*","~*"),"+","~+"),playerChgs!G$2:H$411,2,FALSE)),"",VLOOKUP(SUBSTITUTE(SUBSTITUTE(V1440,"*","~*"),"+","~+"),playerChgs!G$2:H$411,2,FALSE)),"")</f>
        <v/>
      </c>
      <c r="X1440" t="str">
        <f t="shared" si="139"/>
        <v>Teng,KpSFN</v>
      </c>
    </row>
    <row r="1441" spans="1:24" x14ac:dyDescent="0.25">
      <c r="A1441" s="7" t="str">
        <f t="shared" si="140"/>
        <v/>
      </c>
      <c r="B1441" s="4" t="str">
        <f>IF(copyYourOldExportHere!G1441="x",IF(copyYourOldExportHere!A1441="","",copyYourOldExportHere!A1441),"")</f>
        <v/>
      </c>
      <c r="C1441" s="4" t="str">
        <f>IF(copyYourOldExportHere!G1441="x",IF(copyYourOldExportHere!B1441="","",copyYourOldExportHere!B1441),"")</f>
        <v/>
      </c>
      <c r="D1441" s="4" t="str">
        <f>IF(copyYourOldExportHere!G1441="x",IF(copyYourOldExportHere!C1441="","",copyYourOldExportHere!C1441),"")</f>
        <v/>
      </c>
      <c r="E1441" s="4" t="str">
        <f>IF(copyYourOldExportHere!G1441="x",IF(copyYourOldExportHere!D1441="","",copyYourOldExportHere!D1441),"")</f>
        <v/>
      </c>
      <c r="F1441" s="4" t="str">
        <f>IF(copyYourOldExportHere!G1441="x",IF(copyYourOldExportHere!E1441="","",copyYourOldExportHere!E1441),"")</f>
        <v/>
      </c>
      <c r="G1441" s="4" t="str">
        <f>IF(copyYourOldExportHere!G1441="x",IF(copyYourOldExportHere!F1441="","",copyYourOldExportHere!F1441),"")</f>
        <v/>
      </c>
      <c r="H1441" s="4" t="str">
        <f>IF(copyYourOldExportHere!G1441="x",IF(copyYourOldExportHere!G1441="","",copyYourOldExportHere!G1441),"")</f>
        <v/>
      </c>
      <c r="I1441" s="4" t="str">
        <f>IF(copyYourOldExportHere!G1441="x",IF(copyYourOldExportHere!H1441="","",copyYourOldExportHere!H1441),"")</f>
        <v/>
      </c>
      <c r="J1441" s="4" t="str">
        <f>IF(copyYourOldExportHere!G1441="x",IF(copyYourOldExportHere!I1441="","",copyYourOldExportHere!I1441),"")</f>
        <v/>
      </c>
      <c r="K1441">
        <v>1440</v>
      </c>
      <c r="L1441" t="s">
        <v>51</v>
      </c>
      <c r="M1441" t="s">
        <v>2087</v>
      </c>
      <c r="N1441" t="s">
        <v>27</v>
      </c>
      <c r="O1441">
        <v>12</v>
      </c>
      <c r="P1441" t="s">
        <v>2088</v>
      </c>
      <c r="Q1441" t="str">
        <f t="shared" si="135"/>
        <v/>
      </c>
      <c r="R1441" t="str">
        <f t="shared" si="136"/>
        <v/>
      </c>
      <c r="S1441" t="str">
        <f t="shared" si="137"/>
        <v/>
      </c>
      <c r="T1441" t="s">
        <v>6</v>
      </c>
      <c r="V1441" t="str">
        <f t="shared" si="138"/>
        <v>Teodosio,BhLAA</v>
      </c>
      <c r="W1441" t="str">
        <f>IF(T1441&lt;&gt;"multiple",IF(ISERROR(VLOOKUP(SUBSTITUTE(SUBSTITUTE(V1441,"*","~*"),"+","~+"),playerChgs!G$2:H$411,2,FALSE)),"",VLOOKUP(SUBSTITUTE(SUBSTITUTE(V1441,"*","~*"),"+","~+"),playerChgs!G$2:H$411,2,FALSE)),"")</f>
        <v/>
      </c>
      <c r="X1441" t="str">
        <f t="shared" si="139"/>
        <v>Teodosio,BhLAA</v>
      </c>
    </row>
    <row r="1442" spans="1:24" x14ac:dyDescent="0.25">
      <c r="A1442" s="7" t="str">
        <f t="shared" si="140"/>
        <v/>
      </c>
      <c r="B1442" s="4" t="str">
        <f>IF(copyYourOldExportHere!G1442="x",IF(copyYourOldExportHere!A1442="","",copyYourOldExportHere!A1442),"")</f>
        <v/>
      </c>
      <c r="C1442" s="4" t="str">
        <f>IF(copyYourOldExportHere!G1442="x",IF(copyYourOldExportHere!B1442="","",copyYourOldExportHere!B1442),"")</f>
        <v/>
      </c>
      <c r="D1442" s="4" t="str">
        <f>IF(copyYourOldExportHere!G1442="x",IF(copyYourOldExportHere!C1442="","",copyYourOldExportHere!C1442),"")</f>
        <v/>
      </c>
      <c r="E1442" s="4" t="str">
        <f>IF(copyYourOldExportHere!G1442="x",IF(copyYourOldExportHere!D1442="","",copyYourOldExportHere!D1442),"")</f>
        <v/>
      </c>
      <c r="F1442" s="4" t="str">
        <f>IF(copyYourOldExportHere!G1442="x",IF(copyYourOldExportHere!E1442="","",copyYourOldExportHere!E1442),"")</f>
        <v/>
      </c>
      <c r="G1442" s="4" t="str">
        <f>IF(copyYourOldExportHere!G1442="x",IF(copyYourOldExportHere!F1442="","",copyYourOldExportHere!F1442),"")</f>
        <v/>
      </c>
      <c r="H1442" s="4" t="str">
        <f>IF(copyYourOldExportHere!G1442="x",IF(copyYourOldExportHere!G1442="","",copyYourOldExportHere!G1442),"")</f>
        <v/>
      </c>
      <c r="I1442" s="4" t="str">
        <f>IF(copyYourOldExportHere!G1442="x",IF(copyYourOldExportHere!H1442="","",copyYourOldExportHere!H1442),"")</f>
        <v/>
      </c>
      <c r="J1442" s="4" t="str">
        <f>IF(copyYourOldExportHere!G1442="x",IF(copyYourOldExportHere!I1442="","",copyYourOldExportHere!I1442),"")</f>
        <v/>
      </c>
      <c r="K1442">
        <v>1441</v>
      </c>
      <c r="L1442" t="s">
        <v>51</v>
      </c>
      <c r="M1442" t="s">
        <v>496</v>
      </c>
      <c r="N1442" t="s">
        <v>27</v>
      </c>
      <c r="O1442">
        <v>157</v>
      </c>
      <c r="P1442" t="s">
        <v>2089</v>
      </c>
      <c r="Q1442" t="str">
        <f t="shared" si="135"/>
        <v/>
      </c>
      <c r="R1442" t="str">
        <f t="shared" si="136"/>
        <v/>
      </c>
      <c r="S1442" t="str">
        <f t="shared" si="137"/>
        <v/>
      </c>
      <c r="V1442" t="str">
        <f t="shared" si="138"/>
        <v>Thaiss,M*hLAA</v>
      </c>
      <c r="W1442" t="str">
        <f>IF(T1442&lt;&gt;"multiple",IF(ISERROR(VLOOKUP(SUBSTITUTE(SUBSTITUTE(V1442,"*","~*"),"+","~+"),playerChgs!G$2:H$411,2,FALSE)),"",VLOOKUP(SUBSTITUTE(SUBSTITUTE(V1442,"*","~*"),"+","~+"),playerChgs!G$2:H$411,2,FALSE)),"")</f>
        <v/>
      </c>
      <c r="X1442" t="str">
        <f t="shared" si="139"/>
        <v>Thaiss,M*hLAA</v>
      </c>
    </row>
    <row r="1443" spans="1:24" x14ac:dyDescent="0.25">
      <c r="A1443" s="7" t="str">
        <f t="shared" si="140"/>
        <v/>
      </c>
      <c r="B1443" s="4" t="str">
        <f>IF(copyYourOldExportHere!G1443="x",IF(copyYourOldExportHere!A1443="","",copyYourOldExportHere!A1443),"")</f>
        <v/>
      </c>
      <c r="C1443" s="4" t="str">
        <f>IF(copyYourOldExportHere!G1443="x",IF(copyYourOldExportHere!B1443="","",copyYourOldExportHere!B1443),"")</f>
        <v/>
      </c>
      <c r="D1443" s="4" t="str">
        <f>IF(copyYourOldExportHere!G1443="x",IF(copyYourOldExportHere!C1443="","",copyYourOldExportHere!C1443),"")</f>
        <v/>
      </c>
      <c r="E1443" s="4" t="str">
        <f>IF(copyYourOldExportHere!G1443="x",IF(copyYourOldExportHere!D1443="","",copyYourOldExportHere!D1443),"")</f>
        <v/>
      </c>
      <c r="F1443" s="4" t="str">
        <f>IF(copyYourOldExportHere!G1443="x",IF(copyYourOldExportHere!E1443="","",copyYourOldExportHere!E1443),"")</f>
        <v/>
      </c>
      <c r="G1443" s="4" t="str">
        <f>IF(copyYourOldExportHere!G1443="x",IF(copyYourOldExportHere!F1443="","",copyYourOldExportHere!F1443),"")</f>
        <v/>
      </c>
      <c r="H1443" s="4" t="str">
        <f>IF(copyYourOldExportHere!G1443="x",IF(copyYourOldExportHere!G1443="","",copyYourOldExportHere!G1443),"")</f>
        <v/>
      </c>
      <c r="I1443" s="4" t="str">
        <f>IF(copyYourOldExportHere!G1443="x",IF(copyYourOldExportHere!H1443="","",copyYourOldExportHere!H1443),"")</f>
        <v/>
      </c>
      <c r="J1443" s="4" t="str">
        <f>IF(copyYourOldExportHere!G1443="x",IF(copyYourOldExportHere!I1443="","",copyYourOldExportHere!I1443),"")</f>
        <v/>
      </c>
      <c r="K1443">
        <v>1442</v>
      </c>
      <c r="L1443" t="s">
        <v>42</v>
      </c>
      <c r="M1443" t="s">
        <v>584</v>
      </c>
      <c r="N1443" t="s">
        <v>22</v>
      </c>
      <c r="O1443">
        <v>47</v>
      </c>
      <c r="P1443" t="s">
        <v>68</v>
      </c>
      <c r="Q1443" t="str">
        <f t="shared" si="135"/>
        <v/>
      </c>
      <c r="R1443" t="str">
        <f t="shared" si="136"/>
        <v/>
      </c>
      <c r="S1443" t="str">
        <f t="shared" si="137"/>
        <v/>
      </c>
      <c r="V1443" t="str">
        <f t="shared" si="138"/>
        <v>Thielbar,C*pMNA</v>
      </c>
      <c r="W1443" t="str">
        <f>IF(T1443&lt;&gt;"multiple",IF(ISERROR(VLOOKUP(SUBSTITUTE(SUBSTITUTE(V1443,"*","~*"),"+","~+"),playerChgs!G$2:H$411,2,FALSE)),"",VLOOKUP(SUBSTITUTE(SUBSTITUTE(V1443,"*","~*"),"+","~+"),playerChgs!G$2:H$411,2,FALSE)),"")</f>
        <v/>
      </c>
      <c r="X1443" t="str">
        <f t="shared" si="139"/>
        <v>Thielbar,C*pMNA</v>
      </c>
    </row>
    <row r="1444" spans="1:24" x14ac:dyDescent="0.25">
      <c r="A1444" s="7" t="str">
        <f t="shared" si="140"/>
        <v/>
      </c>
      <c r="B1444" s="4" t="str">
        <f>IF(copyYourOldExportHere!G1444="x",IF(copyYourOldExportHere!A1444="","",copyYourOldExportHere!A1444),"")</f>
        <v/>
      </c>
      <c r="C1444" s="4" t="str">
        <f>IF(copyYourOldExportHere!G1444="x",IF(copyYourOldExportHere!B1444="","",copyYourOldExportHere!B1444),"")</f>
        <v/>
      </c>
      <c r="D1444" s="4" t="str">
        <f>IF(copyYourOldExportHere!G1444="x",IF(copyYourOldExportHere!C1444="","",copyYourOldExportHere!C1444),"")</f>
        <v/>
      </c>
      <c r="E1444" s="4" t="str">
        <f>IF(copyYourOldExportHere!G1444="x",IF(copyYourOldExportHere!D1444="","",copyYourOldExportHere!D1444),"")</f>
        <v/>
      </c>
      <c r="F1444" s="4" t="str">
        <f>IF(copyYourOldExportHere!G1444="x",IF(copyYourOldExportHere!E1444="","",copyYourOldExportHere!E1444),"")</f>
        <v/>
      </c>
      <c r="G1444" s="4" t="str">
        <f>IF(copyYourOldExportHere!G1444="x",IF(copyYourOldExportHere!F1444="","",copyYourOldExportHere!F1444),"")</f>
        <v/>
      </c>
      <c r="H1444" s="4" t="str">
        <f>IF(copyYourOldExportHere!G1444="x",IF(copyYourOldExportHere!G1444="","",copyYourOldExportHere!G1444),"")</f>
        <v/>
      </c>
      <c r="I1444" s="4" t="str">
        <f>IF(copyYourOldExportHere!G1444="x",IF(copyYourOldExportHere!H1444="","",copyYourOldExportHere!H1444),"")</f>
        <v/>
      </c>
      <c r="J1444" s="4" t="str">
        <f>IF(copyYourOldExportHere!G1444="x",IF(copyYourOldExportHere!I1444="","",copyYourOldExportHere!I1444),"")</f>
        <v/>
      </c>
      <c r="K1444">
        <v>1443</v>
      </c>
      <c r="L1444" t="s">
        <v>31</v>
      </c>
      <c r="M1444" t="s">
        <v>922</v>
      </c>
      <c r="N1444" t="s">
        <v>27</v>
      </c>
      <c r="O1444">
        <v>95</v>
      </c>
      <c r="P1444" t="s">
        <v>2090</v>
      </c>
      <c r="Q1444" t="str">
        <f t="shared" si="135"/>
        <v/>
      </c>
      <c r="R1444" t="str">
        <f t="shared" si="136"/>
        <v/>
      </c>
      <c r="S1444" t="str">
        <f t="shared" si="137"/>
        <v/>
      </c>
      <c r="V1444" t="str">
        <f t="shared" si="138"/>
        <v>Thomas,A*hARN</v>
      </c>
      <c r="W1444" t="str">
        <f>IF(T1444&lt;&gt;"multiple",IF(ISERROR(VLOOKUP(SUBSTITUTE(SUBSTITUTE(V1444,"*","~*"),"+","~+"),playerChgs!G$2:H$411,2,FALSE)),"",VLOOKUP(SUBSTITUTE(SUBSTITUTE(V1444,"*","~*"),"+","~+"),playerChgs!G$2:H$411,2,FALSE)),"")</f>
        <v/>
      </c>
      <c r="X1444" t="str">
        <f t="shared" si="139"/>
        <v>Thomas,A*hARN</v>
      </c>
    </row>
    <row r="1445" spans="1:24" x14ac:dyDescent="0.25">
      <c r="A1445" s="7" t="str">
        <f t="shared" si="140"/>
        <v/>
      </c>
      <c r="B1445" s="4" t="str">
        <f>IF(copyYourOldExportHere!G1445="x",IF(copyYourOldExportHere!A1445="","",copyYourOldExportHere!A1445),"")</f>
        <v/>
      </c>
      <c r="C1445" s="4" t="str">
        <f>IF(copyYourOldExportHere!G1445="x",IF(copyYourOldExportHere!B1445="","",copyYourOldExportHere!B1445),"")</f>
        <v/>
      </c>
      <c r="D1445" s="4" t="str">
        <f>IF(copyYourOldExportHere!G1445="x",IF(copyYourOldExportHere!C1445="","",copyYourOldExportHere!C1445),"")</f>
        <v/>
      </c>
      <c r="E1445" s="4" t="str">
        <f>IF(copyYourOldExportHere!G1445="x",IF(copyYourOldExportHere!D1445="","",copyYourOldExportHere!D1445),"")</f>
        <v/>
      </c>
      <c r="F1445" s="4" t="str">
        <f>IF(copyYourOldExportHere!G1445="x",IF(copyYourOldExportHere!E1445="","",copyYourOldExportHere!E1445),"")</f>
        <v/>
      </c>
      <c r="G1445" s="4" t="str">
        <f>IF(copyYourOldExportHere!G1445="x",IF(copyYourOldExportHere!F1445="","",copyYourOldExportHere!F1445),"")</f>
        <v/>
      </c>
      <c r="H1445" s="4" t="str">
        <f>IF(copyYourOldExportHere!G1445="x",IF(copyYourOldExportHere!G1445="","",copyYourOldExportHere!G1445),"")</f>
        <v/>
      </c>
      <c r="I1445" s="4" t="str">
        <f>IF(copyYourOldExportHere!G1445="x",IF(copyYourOldExportHere!H1445="","",copyYourOldExportHere!H1445),"")</f>
        <v/>
      </c>
      <c r="J1445" s="4" t="str">
        <f>IF(copyYourOldExportHere!G1445="x",IF(copyYourOldExportHere!I1445="","",copyYourOldExportHere!I1445),"")</f>
        <v/>
      </c>
      <c r="K1445">
        <v>1444</v>
      </c>
      <c r="L1445" t="s">
        <v>40</v>
      </c>
      <c r="M1445" t="s">
        <v>497</v>
      </c>
      <c r="N1445" t="s">
        <v>27</v>
      </c>
      <c r="O1445">
        <v>472</v>
      </c>
      <c r="P1445" t="s">
        <v>2091</v>
      </c>
      <c r="Q1445" t="str">
        <f t="shared" si="135"/>
        <v/>
      </c>
      <c r="R1445" t="str">
        <f t="shared" si="136"/>
        <v/>
      </c>
      <c r="S1445" t="str">
        <f t="shared" si="137"/>
        <v/>
      </c>
      <c r="V1445" t="str">
        <f t="shared" si="138"/>
        <v>Thomas,LhCLA</v>
      </c>
      <c r="W1445" t="str">
        <f>IF(T1445&lt;&gt;"multiple",IF(ISERROR(VLOOKUP(SUBSTITUTE(SUBSTITUTE(V1445,"*","~*"),"+","~+"),playerChgs!G$2:H$411,2,FALSE)),"",VLOOKUP(SUBSTITUTE(SUBSTITUTE(V1445,"*","~*"),"+","~+"),playerChgs!G$2:H$411,2,FALSE)),"")</f>
        <v/>
      </c>
      <c r="X1445" t="str">
        <f t="shared" si="139"/>
        <v>Thomas,LhCLA</v>
      </c>
    </row>
    <row r="1446" spans="1:24" x14ac:dyDescent="0.25">
      <c r="A1446" s="7" t="str">
        <f t="shared" si="140"/>
        <v/>
      </c>
      <c r="B1446" s="4" t="str">
        <f>IF(copyYourOldExportHere!G1446="x",IF(copyYourOldExportHere!A1446="","",copyYourOldExportHere!A1446),"")</f>
        <v/>
      </c>
      <c r="C1446" s="4" t="str">
        <f>IF(copyYourOldExportHere!G1446="x",IF(copyYourOldExportHere!B1446="","",copyYourOldExportHere!B1446),"")</f>
        <v/>
      </c>
      <c r="D1446" s="4" t="str">
        <f>IF(copyYourOldExportHere!G1446="x",IF(copyYourOldExportHere!C1446="","",copyYourOldExportHere!C1446),"")</f>
        <v/>
      </c>
      <c r="E1446" s="4" t="str">
        <f>IF(copyYourOldExportHere!G1446="x",IF(copyYourOldExportHere!D1446="","",copyYourOldExportHere!D1446),"")</f>
        <v/>
      </c>
      <c r="F1446" s="4" t="str">
        <f>IF(copyYourOldExportHere!G1446="x",IF(copyYourOldExportHere!E1446="","",copyYourOldExportHere!E1446),"")</f>
        <v/>
      </c>
      <c r="G1446" s="4" t="str">
        <f>IF(copyYourOldExportHere!G1446="x",IF(copyYourOldExportHere!F1446="","",copyYourOldExportHere!F1446),"")</f>
        <v/>
      </c>
      <c r="H1446" s="4" t="str">
        <f>IF(copyYourOldExportHere!G1446="x",IF(copyYourOldExportHere!G1446="","",copyYourOldExportHere!G1446),"")</f>
        <v/>
      </c>
      <c r="I1446" s="4" t="str">
        <f>IF(copyYourOldExportHere!G1446="x",IF(copyYourOldExportHere!H1446="","",copyYourOldExportHere!H1446),"")</f>
        <v/>
      </c>
      <c r="J1446" s="4" t="str">
        <f>IF(copyYourOldExportHere!G1446="x",IF(copyYourOldExportHere!I1446="","",copyYourOldExportHere!I1446),"")</f>
        <v/>
      </c>
      <c r="K1446">
        <v>1445</v>
      </c>
      <c r="L1446" t="s">
        <v>33</v>
      </c>
      <c r="M1446" t="s">
        <v>497</v>
      </c>
      <c r="N1446" t="s">
        <v>27</v>
      </c>
      <c r="O1446">
        <v>300</v>
      </c>
      <c r="P1446" t="s">
        <v>2091</v>
      </c>
      <c r="Q1446" t="str">
        <f t="shared" si="135"/>
        <v/>
      </c>
      <c r="R1446" t="str">
        <f t="shared" si="136"/>
        <v/>
      </c>
      <c r="S1446" t="str">
        <f t="shared" si="137"/>
        <v/>
      </c>
      <c r="T1446" t="s">
        <v>7</v>
      </c>
      <c r="V1446" t="str">
        <f t="shared" si="138"/>
        <v>Thomas,LhWAN</v>
      </c>
      <c r="W1446" t="str">
        <f>IF(T1446&lt;&gt;"multiple",IF(ISERROR(VLOOKUP(SUBSTITUTE(SUBSTITUTE(V1446,"*","~*"),"+","~+"),playerChgs!G$2:H$411,2,FALSE)),"",VLOOKUP(SUBSTITUTE(SUBSTITUTE(V1446,"*","~*"),"+","~+"),playerChgs!G$2:H$411,2,FALSE)),"")</f>
        <v/>
      </c>
      <c r="X1446" t="str">
        <f t="shared" si="139"/>
        <v>Thomas,LhWAN</v>
      </c>
    </row>
    <row r="1447" spans="1:24" x14ac:dyDescent="0.25">
      <c r="A1447" s="7" t="str">
        <f t="shared" si="140"/>
        <v/>
      </c>
      <c r="B1447" s="4" t="str">
        <f>IF(copyYourOldExportHere!G1447="x",IF(copyYourOldExportHere!A1447="","",copyYourOldExportHere!A1447),"")</f>
        <v/>
      </c>
      <c r="C1447" s="4" t="str">
        <f>IF(copyYourOldExportHere!G1447="x",IF(copyYourOldExportHere!B1447="","",copyYourOldExportHere!B1447),"")</f>
        <v/>
      </c>
      <c r="D1447" s="4" t="str">
        <f>IF(copyYourOldExportHere!G1447="x",IF(copyYourOldExportHere!C1447="","",copyYourOldExportHere!C1447),"")</f>
        <v/>
      </c>
      <c r="E1447" s="4" t="str">
        <f>IF(copyYourOldExportHere!G1447="x",IF(copyYourOldExportHere!D1447="","",copyYourOldExportHere!D1447),"")</f>
        <v/>
      </c>
      <c r="F1447" s="4" t="str">
        <f>IF(copyYourOldExportHere!G1447="x",IF(copyYourOldExportHere!E1447="","",copyYourOldExportHere!E1447),"")</f>
        <v/>
      </c>
      <c r="G1447" s="4" t="str">
        <f>IF(copyYourOldExportHere!G1447="x",IF(copyYourOldExportHere!F1447="","",copyYourOldExportHere!F1447),"")</f>
        <v/>
      </c>
      <c r="H1447" s="4" t="str">
        <f>IF(copyYourOldExportHere!G1447="x",IF(copyYourOldExportHere!G1447="","",copyYourOldExportHere!G1447),"")</f>
        <v/>
      </c>
      <c r="I1447" s="4" t="str">
        <f>IF(copyYourOldExportHere!G1447="x",IF(copyYourOldExportHere!H1447="","",copyYourOldExportHere!H1447),"")</f>
        <v/>
      </c>
      <c r="J1447" s="4" t="str">
        <f>IF(copyYourOldExportHere!G1447="x",IF(copyYourOldExportHere!I1447="","",copyYourOldExportHere!I1447),"")</f>
        <v/>
      </c>
      <c r="K1447">
        <v>1446</v>
      </c>
      <c r="L1447" t="s">
        <v>40</v>
      </c>
      <c r="M1447" t="s">
        <v>497</v>
      </c>
      <c r="N1447" t="s">
        <v>27</v>
      </c>
      <c r="O1447">
        <v>172</v>
      </c>
      <c r="P1447" t="s">
        <v>2092</v>
      </c>
      <c r="Q1447" t="str">
        <f t="shared" si="135"/>
        <v/>
      </c>
      <c r="R1447" t="str">
        <f t="shared" si="136"/>
        <v/>
      </c>
      <c r="S1447" t="str">
        <f t="shared" si="137"/>
        <v/>
      </c>
      <c r="T1447" t="s">
        <v>7</v>
      </c>
      <c r="V1447" t="str">
        <f t="shared" si="138"/>
        <v>Thomas,LhCLA</v>
      </c>
      <c r="W1447" t="str">
        <f>IF(T1447&lt;&gt;"multiple",IF(ISERROR(VLOOKUP(SUBSTITUTE(SUBSTITUTE(V1447,"*","~*"),"+","~+"),playerChgs!G$2:H$411,2,FALSE)),"",VLOOKUP(SUBSTITUTE(SUBSTITUTE(V1447,"*","~*"),"+","~+"),playerChgs!G$2:H$411,2,FALSE)),"")</f>
        <v/>
      </c>
      <c r="X1447" t="str">
        <f t="shared" si="139"/>
        <v>Thomas,LhCLA</v>
      </c>
    </row>
    <row r="1448" spans="1:24" x14ac:dyDescent="0.25">
      <c r="A1448" s="7" t="str">
        <f t="shared" si="140"/>
        <v/>
      </c>
      <c r="B1448" s="4" t="str">
        <f>IF(copyYourOldExportHere!G1448="x",IF(copyYourOldExportHere!A1448="","",copyYourOldExportHere!A1448),"")</f>
        <v/>
      </c>
      <c r="C1448" s="4" t="str">
        <f>IF(copyYourOldExportHere!G1448="x",IF(copyYourOldExportHere!B1448="","",copyYourOldExportHere!B1448),"")</f>
        <v/>
      </c>
      <c r="D1448" s="4" t="str">
        <f>IF(copyYourOldExportHere!G1448="x",IF(copyYourOldExportHere!C1448="","",copyYourOldExportHere!C1448),"")</f>
        <v/>
      </c>
      <c r="E1448" s="4" t="str">
        <f>IF(copyYourOldExportHere!G1448="x",IF(copyYourOldExportHere!D1448="","",copyYourOldExportHere!D1448),"")</f>
        <v/>
      </c>
      <c r="F1448" s="4" t="str">
        <f>IF(copyYourOldExportHere!G1448="x",IF(copyYourOldExportHere!E1448="","",copyYourOldExportHere!E1448),"")</f>
        <v/>
      </c>
      <c r="G1448" s="4" t="str">
        <f>IF(copyYourOldExportHere!G1448="x",IF(copyYourOldExportHere!F1448="","",copyYourOldExportHere!F1448),"")</f>
        <v/>
      </c>
      <c r="H1448" s="4" t="str">
        <f>IF(copyYourOldExportHere!G1448="x",IF(copyYourOldExportHere!G1448="","",copyYourOldExportHere!G1448),"")</f>
        <v/>
      </c>
      <c r="I1448" s="4" t="str">
        <f>IF(copyYourOldExportHere!G1448="x",IF(copyYourOldExportHere!H1448="","",copyYourOldExportHere!H1448),"")</f>
        <v/>
      </c>
      <c r="J1448" s="4" t="str">
        <f>IF(copyYourOldExportHere!G1448="x",IF(copyYourOldExportHere!I1448="","",copyYourOldExportHere!I1448),"")</f>
        <v/>
      </c>
      <c r="K1448">
        <v>1447</v>
      </c>
      <c r="L1448" t="s">
        <v>34</v>
      </c>
      <c r="M1448" t="s">
        <v>923</v>
      </c>
      <c r="N1448" t="s">
        <v>27</v>
      </c>
      <c r="O1448">
        <v>18</v>
      </c>
      <c r="P1448" t="s">
        <v>1177</v>
      </c>
      <c r="Q1448" t="str">
        <f t="shared" si="135"/>
        <v/>
      </c>
      <c r="R1448" t="str">
        <f t="shared" si="136"/>
        <v/>
      </c>
      <c r="S1448" t="str">
        <f t="shared" si="137"/>
        <v/>
      </c>
      <c r="T1448" t="s">
        <v>6</v>
      </c>
      <c r="V1448" t="str">
        <f t="shared" si="138"/>
        <v>Thompson,BhCIN</v>
      </c>
      <c r="W1448" t="str">
        <f>IF(T1448&lt;&gt;"multiple",IF(ISERROR(VLOOKUP(SUBSTITUTE(SUBSTITUTE(V1448,"*","~*"),"+","~+"),playerChgs!G$2:H$411,2,FALSE)),"",VLOOKUP(SUBSTITUTE(SUBSTITUTE(V1448,"*","~*"),"+","~+"),playerChgs!G$2:H$411,2,FALSE)),"")</f>
        <v/>
      </c>
      <c r="X1448" t="str">
        <f t="shared" si="139"/>
        <v>Thompson,BhCIN</v>
      </c>
    </row>
    <row r="1449" spans="1:24" x14ac:dyDescent="0.25">
      <c r="A1449" s="7" t="str">
        <f t="shared" si="140"/>
        <v/>
      </c>
      <c r="B1449" s="4" t="str">
        <f>IF(copyYourOldExportHere!G1449="x",IF(copyYourOldExportHere!A1449="","",copyYourOldExportHere!A1449),"")</f>
        <v/>
      </c>
      <c r="C1449" s="4" t="str">
        <f>IF(copyYourOldExportHere!G1449="x",IF(copyYourOldExportHere!B1449="","",copyYourOldExportHere!B1449),"")</f>
        <v/>
      </c>
      <c r="D1449" s="4" t="str">
        <f>IF(copyYourOldExportHere!G1449="x",IF(copyYourOldExportHere!C1449="","",copyYourOldExportHere!C1449),"")</f>
        <v/>
      </c>
      <c r="E1449" s="4" t="str">
        <f>IF(copyYourOldExportHere!G1449="x",IF(copyYourOldExportHere!D1449="","",copyYourOldExportHere!D1449),"")</f>
        <v/>
      </c>
      <c r="F1449" s="4" t="str">
        <f>IF(copyYourOldExportHere!G1449="x",IF(copyYourOldExportHere!E1449="","",copyYourOldExportHere!E1449),"")</f>
        <v/>
      </c>
      <c r="G1449" s="4" t="str">
        <f>IF(copyYourOldExportHere!G1449="x",IF(copyYourOldExportHere!F1449="","",copyYourOldExportHere!F1449),"")</f>
        <v/>
      </c>
      <c r="H1449" s="4" t="str">
        <f>IF(copyYourOldExportHere!G1449="x",IF(copyYourOldExportHere!G1449="","",copyYourOldExportHere!G1449),"")</f>
        <v/>
      </c>
      <c r="I1449" s="4" t="str">
        <f>IF(copyYourOldExportHere!G1449="x",IF(copyYourOldExportHere!H1449="","",copyYourOldExportHere!H1449),"")</f>
        <v/>
      </c>
      <c r="J1449" s="4" t="str">
        <f>IF(copyYourOldExportHere!G1449="x",IF(copyYourOldExportHere!I1449="","",copyYourOldExportHere!I1449),"")</f>
        <v/>
      </c>
      <c r="K1449">
        <v>1448</v>
      </c>
      <c r="L1449" t="s">
        <v>24</v>
      </c>
      <c r="M1449" t="s">
        <v>722</v>
      </c>
      <c r="N1449" t="s">
        <v>22</v>
      </c>
      <c r="O1449">
        <v>30</v>
      </c>
      <c r="P1449" t="s">
        <v>70</v>
      </c>
      <c r="Q1449" t="str">
        <f t="shared" si="135"/>
        <v/>
      </c>
      <c r="R1449" t="str">
        <f t="shared" si="136"/>
        <v/>
      </c>
      <c r="S1449" t="str">
        <f t="shared" si="137"/>
        <v/>
      </c>
      <c r="V1449" t="str">
        <f t="shared" si="138"/>
        <v>Thompson,KpCHN</v>
      </c>
      <c r="W1449" t="str">
        <f>IF(T1449&lt;&gt;"multiple",IF(ISERROR(VLOOKUP(SUBSTITUTE(SUBSTITUTE(V1449,"*","~*"),"+","~+"),playerChgs!G$2:H$411,2,FALSE)),"",VLOOKUP(SUBSTITUTE(SUBSTITUTE(V1449,"*","~*"),"+","~+"),playerChgs!G$2:H$411,2,FALSE)),"")</f>
        <v/>
      </c>
      <c r="X1449" t="str">
        <f t="shared" si="139"/>
        <v>Thompson,KpCHN</v>
      </c>
    </row>
    <row r="1450" spans="1:24" x14ac:dyDescent="0.25">
      <c r="A1450" s="7" t="str">
        <f t="shared" si="140"/>
        <v/>
      </c>
      <c r="B1450" s="4" t="str">
        <f>IF(copyYourOldExportHere!G1450="x",IF(copyYourOldExportHere!A1450="","",copyYourOldExportHere!A1450),"")</f>
        <v/>
      </c>
      <c r="C1450" s="4" t="str">
        <f>IF(copyYourOldExportHere!G1450="x",IF(copyYourOldExportHere!B1450="","",copyYourOldExportHere!B1450),"")</f>
        <v/>
      </c>
      <c r="D1450" s="4" t="str">
        <f>IF(copyYourOldExportHere!G1450="x",IF(copyYourOldExportHere!C1450="","",copyYourOldExportHere!C1450),"")</f>
        <v/>
      </c>
      <c r="E1450" s="4" t="str">
        <f>IF(copyYourOldExportHere!G1450="x",IF(copyYourOldExportHere!D1450="","",copyYourOldExportHere!D1450),"")</f>
        <v/>
      </c>
      <c r="F1450" s="4" t="str">
        <f>IF(copyYourOldExportHere!G1450="x",IF(copyYourOldExportHere!E1450="","",copyYourOldExportHere!E1450),"")</f>
        <v/>
      </c>
      <c r="G1450" s="4" t="str">
        <f>IF(copyYourOldExportHere!G1450="x",IF(copyYourOldExportHere!F1450="","",copyYourOldExportHere!F1450),"")</f>
        <v/>
      </c>
      <c r="H1450" s="4" t="str">
        <f>IF(copyYourOldExportHere!G1450="x",IF(copyYourOldExportHere!G1450="","",copyYourOldExportHere!G1450),"")</f>
        <v/>
      </c>
      <c r="I1450" s="4" t="str">
        <f>IF(copyYourOldExportHere!G1450="x",IF(copyYourOldExportHere!H1450="","",copyYourOldExportHere!H1450),"")</f>
        <v/>
      </c>
      <c r="J1450" s="4" t="str">
        <f>IF(copyYourOldExportHere!G1450="x",IF(copyYourOldExportHere!I1450="","",copyYourOldExportHere!I1450),"")</f>
        <v/>
      </c>
      <c r="K1450">
        <v>1449</v>
      </c>
      <c r="L1450" t="s">
        <v>31</v>
      </c>
      <c r="M1450" t="s">
        <v>585</v>
      </c>
      <c r="N1450" t="s">
        <v>22</v>
      </c>
      <c r="O1450">
        <v>66</v>
      </c>
      <c r="P1450" t="s">
        <v>74</v>
      </c>
      <c r="Q1450" t="str">
        <f t="shared" si="135"/>
        <v/>
      </c>
      <c r="R1450" t="str">
        <f t="shared" si="136"/>
        <v/>
      </c>
      <c r="S1450" t="str">
        <f t="shared" si="137"/>
        <v/>
      </c>
      <c r="V1450" t="str">
        <f t="shared" si="138"/>
        <v>Thompson,RpARN</v>
      </c>
      <c r="W1450" t="str">
        <f>IF(T1450&lt;&gt;"multiple",IF(ISERROR(VLOOKUP(SUBSTITUTE(SUBSTITUTE(V1450,"*","~*"),"+","~+"),playerChgs!G$2:H$411,2,FALSE)),"",VLOOKUP(SUBSTITUTE(SUBSTITUTE(V1450,"*","~*"),"+","~+"),playerChgs!G$2:H$411,2,FALSE)),"")</f>
        <v/>
      </c>
      <c r="X1450" t="str">
        <f t="shared" si="139"/>
        <v>Thompson,RpARN</v>
      </c>
    </row>
    <row r="1451" spans="1:24" x14ac:dyDescent="0.25">
      <c r="A1451" s="7" t="str">
        <f t="shared" si="140"/>
        <v/>
      </c>
      <c r="B1451" s="4" t="str">
        <f>IF(copyYourOldExportHere!G1451="x",IF(copyYourOldExportHere!A1451="","",copyYourOldExportHere!A1451),"")</f>
        <v/>
      </c>
      <c r="C1451" s="4" t="str">
        <f>IF(copyYourOldExportHere!G1451="x",IF(copyYourOldExportHere!B1451="","",copyYourOldExportHere!B1451),"")</f>
        <v/>
      </c>
      <c r="D1451" s="4" t="str">
        <f>IF(copyYourOldExportHere!G1451="x",IF(copyYourOldExportHere!C1451="","",copyYourOldExportHere!C1451),"")</f>
        <v/>
      </c>
      <c r="E1451" s="4" t="str">
        <f>IF(copyYourOldExportHere!G1451="x",IF(copyYourOldExportHere!D1451="","",copyYourOldExportHere!D1451),"")</f>
        <v/>
      </c>
      <c r="F1451" s="4" t="str">
        <f>IF(copyYourOldExportHere!G1451="x",IF(copyYourOldExportHere!E1451="","",copyYourOldExportHere!E1451),"")</f>
        <v/>
      </c>
      <c r="G1451" s="4" t="str">
        <f>IF(copyYourOldExportHere!G1451="x",IF(copyYourOldExportHere!F1451="","",copyYourOldExportHere!F1451),"")</f>
        <v/>
      </c>
      <c r="H1451" s="4" t="str">
        <f>IF(copyYourOldExportHere!G1451="x",IF(copyYourOldExportHere!G1451="","",copyYourOldExportHere!G1451),"")</f>
        <v/>
      </c>
      <c r="I1451" s="4" t="str">
        <f>IF(copyYourOldExportHere!G1451="x",IF(copyYourOldExportHere!H1451="","",copyYourOldExportHere!H1451),"")</f>
        <v/>
      </c>
      <c r="J1451" s="4" t="str">
        <f>IF(copyYourOldExportHere!G1451="x",IF(copyYourOldExportHere!I1451="","",copyYourOldExportHere!I1451),"")</f>
        <v/>
      </c>
      <c r="K1451">
        <v>1450</v>
      </c>
      <c r="L1451" t="s">
        <v>43</v>
      </c>
      <c r="M1451" t="s">
        <v>742</v>
      </c>
      <c r="N1451" t="s">
        <v>22</v>
      </c>
      <c r="O1451">
        <v>17</v>
      </c>
      <c r="P1451" t="s">
        <v>333</v>
      </c>
      <c r="Q1451" t="str">
        <f t="shared" si="135"/>
        <v/>
      </c>
      <c r="R1451" t="str">
        <f t="shared" si="136"/>
        <v/>
      </c>
      <c r="S1451" t="str">
        <f t="shared" si="137"/>
        <v/>
      </c>
      <c r="T1451" t="s">
        <v>6</v>
      </c>
      <c r="V1451" t="str">
        <f t="shared" si="138"/>
        <v>Thompson,Z*pSLN</v>
      </c>
      <c r="W1451" t="str">
        <f>IF(T1451&lt;&gt;"multiple",IF(ISERROR(VLOOKUP(SUBSTITUTE(SUBSTITUTE(V1451,"*","~*"),"+","~+"),playerChgs!G$2:H$411,2,FALSE)),"",VLOOKUP(SUBSTITUTE(SUBSTITUTE(V1451,"*","~*"),"+","~+"),playerChgs!G$2:H$411,2,FALSE)),"")</f>
        <v/>
      </c>
      <c r="X1451" t="str">
        <f t="shared" si="139"/>
        <v>Thompson,Z*pSLN</v>
      </c>
    </row>
    <row r="1452" spans="1:24" x14ac:dyDescent="0.25">
      <c r="A1452" s="7" t="str">
        <f t="shared" si="140"/>
        <v/>
      </c>
      <c r="B1452" s="4" t="str">
        <f>IF(copyYourOldExportHere!G1452="x",IF(copyYourOldExportHere!A1452="","",copyYourOldExportHere!A1452),"")</f>
        <v/>
      </c>
      <c r="C1452" s="4" t="str">
        <f>IF(copyYourOldExportHere!G1452="x",IF(copyYourOldExportHere!B1452="","",copyYourOldExportHere!B1452),"")</f>
        <v/>
      </c>
      <c r="D1452" s="4" t="str">
        <f>IF(copyYourOldExportHere!G1452="x",IF(copyYourOldExportHere!C1452="","",copyYourOldExportHere!C1452),"")</f>
        <v/>
      </c>
      <c r="E1452" s="4" t="str">
        <f>IF(copyYourOldExportHere!G1452="x",IF(copyYourOldExportHere!D1452="","",copyYourOldExportHere!D1452),"")</f>
        <v/>
      </c>
      <c r="F1452" s="4" t="str">
        <f>IF(copyYourOldExportHere!G1452="x",IF(copyYourOldExportHere!E1452="","",copyYourOldExportHere!E1452),"")</f>
        <v/>
      </c>
      <c r="G1452" s="4" t="str">
        <f>IF(copyYourOldExportHere!G1452="x",IF(copyYourOldExportHere!F1452="","",copyYourOldExportHere!F1452),"")</f>
        <v/>
      </c>
      <c r="H1452" s="4" t="str">
        <f>IF(copyYourOldExportHere!G1452="x",IF(copyYourOldExportHere!G1452="","",copyYourOldExportHere!G1452),"")</f>
        <v/>
      </c>
      <c r="I1452" s="4" t="str">
        <f>IF(copyYourOldExportHere!G1452="x",IF(copyYourOldExportHere!H1452="","",copyYourOldExportHere!H1452),"")</f>
        <v/>
      </c>
      <c r="J1452" s="4" t="str">
        <f>IF(copyYourOldExportHere!G1452="x",IF(copyYourOldExportHere!I1452="","",copyYourOldExportHere!I1452),"")</f>
        <v/>
      </c>
      <c r="K1452">
        <v>1451</v>
      </c>
      <c r="L1452" t="s">
        <v>41</v>
      </c>
      <c r="M1452" t="s">
        <v>498</v>
      </c>
      <c r="N1452" t="s">
        <v>22</v>
      </c>
      <c r="O1452">
        <v>72</v>
      </c>
      <c r="P1452" t="s">
        <v>66</v>
      </c>
      <c r="Q1452" t="str">
        <f t="shared" si="135"/>
        <v/>
      </c>
      <c r="R1452" t="str">
        <f t="shared" si="136"/>
        <v/>
      </c>
      <c r="S1452" t="str">
        <f t="shared" si="137"/>
        <v/>
      </c>
      <c r="V1452" t="str">
        <f t="shared" si="138"/>
        <v>Thornton,TpSEA</v>
      </c>
      <c r="W1452" t="str">
        <f>IF(T1452&lt;&gt;"multiple",IF(ISERROR(VLOOKUP(SUBSTITUTE(SUBSTITUTE(V1452,"*","~*"),"+","~+"),playerChgs!G$2:H$411,2,FALSE)),"",VLOOKUP(SUBSTITUTE(SUBSTITUTE(V1452,"*","~*"),"+","~+"),playerChgs!G$2:H$411,2,FALSE)),"")</f>
        <v/>
      </c>
      <c r="X1452" t="str">
        <f t="shared" si="139"/>
        <v>Thornton,TpSEA</v>
      </c>
    </row>
    <row r="1453" spans="1:24" x14ac:dyDescent="0.25">
      <c r="A1453" s="7" t="str">
        <f t="shared" si="140"/>
        <v/>
      </c>
      <c r="B1453" s="4" t="str">
        <f>IF(copyYourOldExportHere!G1453="x",IF(copyYourOldExportHere!A1453="","",copyYourOldExportHere!A1453),"")</f>
        <v/>
      </c>
      <c r="C1453" s="4" t="str">
        <f>IF(copyYourOldExportHere!G1453="x",IF(copyYourOldExportHere!B1453="","",copyYourOldExportHere!B1453),"")</f>
        <v/>
      </c>
      <c r="D1453" s="4" t="str">
        <f>IF(copyYourOldExportHere!G1453="x",IF(copyYourOldExportHere!C1453="","",copyYourOldExportHere!C1453),"")</f>
        <v/>
      </c>
      <c r="E1453" s="4" t="str">
        <f>IF(copyYourOldExportHere!G1453="x",IF(copyYourOldExportHere!D1453="","",copyYourOldExportHere!D1453),"")</f>
        <v/>
      </c>
      <c r="F1453" s="4" t="str">
        <f>IF(copyYourOldExportHere!G1453="x",IF(copyYourOldExportHere!E1453="","",copyYourOldExportHere!E1453),"")</f>
        <v/>
      </c>
      <c r="G1453" s="4" t="str">
        <f>IF(copyYourOldExportHere!G1453="x",IF(copyYourOldExportHere!F1453="","",copyYourOldExportHere!F1453),"")</f>
        <v/>
      </c>
      <c r="H1453" s="4" t="str">
        <f>IF(copyYourOldExportHere!G1453="x",IF(copyYourOldExportHere!G1453="","",copyYourOldExportHere!G1453),"")</f>
        <v/>
      </c>
      <c r="I1453" s="4" t="str">
        <f>IF(copyYourOldExportHere!G1453="x",IF(copyYourOldExportHere!H1453="","",copyYourOldExportHere!H1453),"")</f>
        <v/>
      </c>
      <c r="J1453" s="4" t="str">
        <f>IF(copyYourOldExportHere!G1453="x",IF(copyYourOldExportHere!I1453="","",copyYourOldExportHere!I1453),"")</f>
        <v/>
      </c>
      <c r="K1453">
        <v>1452</v>
      </c>
      <c r="L1453" t="s">
        <v>23</v>
      </c>
      <c r="M1453" t="s">
        <v>2093</v>
      </c>
      <c r="N1453" t="s">
        <v>22</v>
      </c>
      <c r="O1453">
        <v>44</v>
      </c>
      <c r="P1453" t="s">
        <v>69</v>
      </c>
      <c r="Q1453" t="str">
        <f t="shared" si="135"/>
        <v/>
      </c>
      <c r="R1453" t="str">
        <f t="shared" si="136"/>
        <v/>
      </c>
      <c r="S1453" t="str">
        <f t="shared" si="137"/>
        <v/>
      </c>
      <c r="V1453" t="str">
        <f t="shared" si="138"/>
        <v>Thorpe,DpCHA</v>
      </c>
      <c r="W1453" t="str">
        <f>IF(T1453&lt;&gt;"multiple",IF(ISERROR(VLOOKUP(SUBSTITUTE(SUBSTITUTE(V1453,"*","~*"),"+","~+"),playerChgs!G$2:H$411,2,FALSE)),"",VLOOKUP(SUBSTITUTE(SUBSTITUTE(V1453,"*","~*"),"+","~+"),playerChgs!G$2:H$411,2,FALSE)),"")</f>
        <v/>
      </c>
      <c r="X1453" t="str">
        <f t="shared" si="139"/>
        <v>Thorpe,DpCHA</v>
      </c>
    </row>
    <row r="1454" spans="1:24" x14ac:dyDescent="0.25">
      <c r="A1454" s="7" t="str">
        <f t="shared" si="140"/>
        <v/>
      </c>
      <c r="B1454" s="4" t="str">
        <f>IF(copyYourOldExportHere!G1454="x",IF(copyYourOldExportHere!A1454="","",copyYourOldExportHere!A1454),"")</f>
        <v/>
      </c>
      <c r="C1454" s="4" t="str">
        <f>IF(copyYourOldExportHere!G1454="x",IF(copyYourOldExportHere!B1454="","",copyYourOldExportHere!B1454),"")</f>
        <v/>
      </c>
      <c r="D1454" s="4" t="str">
        <f>IF(copyYourOldExportHere!G1454="x",IF(copyYourOldExportHere!C1454="","",copyYourOldExportHere!C1454),"")</f>
        <v/>
      </c>
      <c r="E1454" s="4" t="str">
        <f>IF(copyYourOldExportHere!G1454="x",IF(copyYourOldExportHere!D1454="","",copyYourOldExportHere!D1454),"")</f>
        <v/>
      </c>
      <c r="F1454" s="4" t="str">
        <f>IF(copyYourOldExportHere!G1454="x",IF(copyYourOldExportHere!E1454="","",copyYourOldExportHere!E1454),"")</f>
        <v/>
      </c>
      <c r="G1454" s="4" t="str">
        <f>IF(copyYourOldExportHere!G1454="x",IF(copyYourOldExportHere!F1454="","",copyYourOldExportHere!F1454),"")</f>
        <v/>
      </c>
      <c r="H1454" s="4" t="str">
        <f>IF(copyYourOldExportHere!G1454="x",IF(copyYourOldExportHere!G1454="","",copyYourOldExportHere!G1454),"")</f>
        <v/>
      </c>
      <c r="I1454" s="4" t="str">
        <f>IF(copyYourOldExportHere!G1454="x",IF(copyYourOldExportHere!H1454="","",copyYourOldExportHere!H1454),"")</f>
        <v/>
      </c>
      <c r="J1454" s="4" t="str">
        <f>IF(copyYourOldExportHere!G1454="x",IF(copyYourOldExportHere!I1454="","",copyYourOldExportHere!I1454),"")</f>
        <v/>
      </c>
      <c r="K1454">
        <v>1453</v>
      </c>
      <c r="L1454" t="s">
        <v>102</v>
      </c>
      <c r="M1454" t="s">
        <v>2094</v>
      </c>
      <c r="N1454" t="s">
        <v>22</v>
      </c>
      <c r="O1454">
        <v>41</v>
      </c>
      <c r="P1454" t="s">
        <v>600</v>
      </c>
      <c r="Q1454" t="str">
        <f t="shared" si="135"/>
        <v/>
      </c>
      <c r="R1454" t="str">
        <f t="shared" si="136"/>
        <v/>
      </c>
      <c r="S1454" t="str">
        <f t="shared" si="137"/>
        <v/>
      </c>
      <c r="V1454" t="str">
        <f t="shared" si="138"/>
        <v>Tinoco,JpMMN</v>
      </c>
      <c r="W1454" t="str">
        <f>IF(T1454&lt;&gt;"multiple",IF(ISERROR(VLOOKUP(SUBSTITUTE(SUBSTITUTE(V1454,"*","~*"),"+","~+"),playerChgs!G$2:H$411,2,FALSE)),"",VLOOKUP(SUBSTITUTE(SUBSTITUTE(V1454,"*","~*"),"+","~+"),playerChgs!G$2:H$411,2,FALSE)),"")</f>
        <v/>
      </c>
      <c r="X1454" t="str">
        <f t="shared" si="139"/>
        <v>Tinoco,JpMMN</v>
      </c>
    </row>
    <row r="1455" spans="1:24" x14ac:dyDescent="0.25">
      <c r="A1455" s="7" t="str">
        <f t="shared" si="140"/>
        <v/>
      </c>
      <c r="B1455" s="4" t="str">
        <f>IF(copyYourOldExportHere!G1455="x",IF(copyYourOldExportHere!A1455="","",copyYourOldExportHere!A1455),"")</f>
        <v/>
      </c>
      <c r="C1455" s="4" t="str">
        <f>IF(copyYourOldExportHere!G1455="x",IF(copyYourOldExportHere!B1455="","",copyYourOldExportHere!B1455),"")</f>
        <v/>
      </c>
      <c r="D1455" s="4" t="str">
        <f>IF(copyYourOldExportHere!G1455="x",IF(copyYourOldExportHere!C1455="","",copyYourOldExportHere!C1455),"")</f>
        <v/>
      </c>
      <c r="E1455" s="4" t="str">
        <f>IF(copyYourOldExportHere!G1455="x",IF(copyYourOldExportHere!D1455="","",copyYourOldExportHere!D1455),"")</f>
        <v/>
      </c>
      <c r="F1455" s="4" t="str">
        <f>IF(copyYourOldExportHere!G1455="x",IF(copyYourOldExportHere!E1455="","",copyYourOldExportHere!E1455),"")</f>
        <v/>
      </c>
      <c r="G1455" s="4" t="str">
        <f>IF(copyYourOldExportHere!G1455="x",IF(copyYourOldExportHere!F1455="","",copyYourOldExportHere!F1455),"")</f>
        <v/>
      </c>
      <c r="H1455" s="4" t="str">
        <f>IF(copyYourOldExportHere!G1455="x",IF(copyYourOldExportHere!G1455="","",copyYourOldExportHere!G1455),"")</f>
        <v/>
      </c>
      <c r="I1455" s="4" t="str">
        <f>IF(copyYourOldExportHere!G1455="x",IF(copyYourOldExportHere!H1455="","",copyYourOldExportHere!H1455),"")</f>
        <v/>
      </c>
      <c r="J1455" s="4" t="str">
        <f>IF(copyYourOldExportHere!G1455="x",IF(copyYourOldExportHere!I1455="","",copyYourOldExportHere!I1455),"")</f>
        <v/>
      </c>
      <c r="K1455">
        <v>1454</v>
      </c>
      <c r="L1455" t="s">
        <v>102</v>
      </c>
      <c r="M1455" t="s">
        <v>2094</v>
      </c>
      <c r="N1455" t="s">
        <v>22</v>
      </c>
      <c r="O1455">
        <v>31</v>
      </c>
      <c r="P1455" t="s">
        <v>600</v>
      </c>
      <c r="Q1455" t="str">
        <f t="shared" si="135"/>
        <v/>
      </c>
      <c r="R1455" t="str">
        <f t="shared" si="136"/>
        <v/>
      </c>
      <c r="S1455" t="str">
        <f t="shared" si="137"/>
        <v/>
      </c>
      <c r="T1455" t="s">
        <v>7</v>
      </c>
      <c r="V1455" t="str">
        <f t="shared" si="138"/>
        <v>Tinoco,JpMMN</v>
      </c>
      <c r="W1455" t="str">
        <f>IF(T1455&lt;&gt;"multiple",IF(ISERROR(VLOOKUP(SUBSTITUTE(SUBSTITUTE(V1455,"*","~*"),"+","~+"),playerChgs!G$2:H$411,2,FALSE)),"",VLOOKUP(SUBSTITUTE(SUBSTITUTE(V1455,"*","~*"),"+","~+"),playerChgs!G$2:H$411,2,FALSE)),"")</f>
        <v/>
      </c>
      <c r="X1455" t="str">
        <f t="shared" si="139"/>
        <v>Tinoco,JpMMN</v>
      </c>
    </row>
    <row r="1456" spans="1:24" x14ac:dyDescent="0.25">
      <c r="A1456" s="7" t="str">
        <f t="shared" si="140"/>
        <v/>
      </c>
      <c r="B1456" s="4" t="str">
        <f>IF(copyYourOldExportHere!G1456="x",IF(copyYourOldExportHere!A1456="","",copyYourOldExportHere!A1456),"")</f>
        <v/>
      </c>
      <c r="C1456" s="4" t="str">
        <f>IF(copyYourOldExportHere!G1456="x",IF(copyYourOldExportHere!B1456="","",copyYourOldExportHere!B1456),"")</f>
        <v/>
      </c>
      <c r="D1456" s="4" t="str">
        <f>IF(copyYourOldExportHere!G1456="x",IF(copyYourOldExportHere!C1456="","",copyYourOldExportHere!C1456),"")</f>
        <v/>
      </c>
      <c r="E1456" s="4" t="str">
        <f>IF(copyYourOldExportHere!G1456="x",IF(copyYourOldExportHere!D1456="","",copyYourOldExportHere!D1456),"")</f>
        <v/>
      </c>
      <c r="F1456" s="4" t="str">
        <f>IF(copyYourOldExportHere!G1456="x",IF(copyYourOldExportHere!E1456="","",copyYourOldExportHere!E1456),"")</f>
        <v/>
      </c>
      <c r="G1456" s="4" t="str">
        <f>IF(copyYourOldExportHere!G1456="x",IF(copyYourOldExportHere!F1456="","",copyYourOldExportHere!F1456),"")</f>
        <v/>
      </c>
      <c r="H1456" s="4" t="str">
        <f>IF(copyYourOldExportHere!G1456="x",IF(copyYourOldExportHere!G1456="","",copyYourOldExportHere!G1456),"")</f>
        <v/>
      </c>
      <c r="I1456" s="4" t="str">
        <f>IF(copyYourOldExportHere!G1456="x",IF(copyYourOldExportHere!H1456="","",copyYourOldExportHere!H1456),"")</f>
        <v/>
      </c>
      <c r="J1456" s="4" t="str">
        <f>IF(copyYourOldExportHere!G1456="x",IF(copyYourOldExportHere!I1456="","",copyYourOldExportHere!I1456),"")</f>
        <v/>
      </c>
      <c r="K1456">
        <v>1455</v>
      </c>
      <c r="L1456" t="s">
        <v>39</v>
      </c>
      <c r="M1456" t="s">
        <v>2094</v>
      </c>
      <c r="N1456" t="s">
        <v>22</v>
      </c>
      <c r="O1456">
        <v>10</v>
      </c>
      <c r="P1456" t="s">
        <v>60</v>
      </c>
      <c r="Q1456" t="str">
        <f t="shared" si="135"/>
        <v/>
      </c>
      <c r="R1456" t="str">
        <f t="shared" si="136"/>
        <v/>
      </c>
      <c r="S1456" t="str">
        <f t="shared" si="137"/>
        <v/>
      </c>
      <c r="T1456" t="s">
        <v>7</v>
      </c>
      <c r="V1456" t="str">
        <f t="shared" si="138"/>
        <v>Tinoco,JpTEA</v>
      </c>
      <c r="W1456" t="str">
        <f>IF(T1456&lt;&gt;"multiple",IF(ISERROR(VLOOKUP(SUBSTITUTE(SUBSTITUTE(V1456,"*","~*"),"+","~+"),playerChgs!G$2:H$411,2,FALSE)),"",VLOOKUP(SUBSTITUTE(SUBSTITUTE(V1456,"*","~*"),"+","~+"),playerChgs!G$2:H$411,2,FALSE)),"")</f>
        <v/>
      </c>
      <c r="X1456" t="str">
        <f t="shared" si="139"/>
        <v>Tinoco,JpTEA</v>
      </c>
    </row>
    <row r="1457" spans="1:24" x14ac:dyDescent="0.25">
      <c r="A1457" s="7" t="str">
        <f t="shared" si="140"/>
        <v/>
      </c>
      <c r="B1457" s="4" t="str">
        <f>IF(copyYourOldExportHere!G1457="x",IF(copyYourOldExportHere!A1457="","",copyYourOldExportHere!A1457),"")</f>
        <v/>
      </c>
      <c r="C1457" s="4" t="str">
        <f>IF(copyYourOldExportHere!G1457="x",IF(copyYourOldExportHere!B1457="","",copyYourOldExportHere!B1457),"")</f>
        <v/>
      </c>
      <c r="D1457" s="4" t="str">
        <f>IF(copyYourOldExportHere!G1457="x",IF(copyYourOldExportHere!C1457="","",copyYourOldExportHere!C1457),"")</f>
        <v/>
      </c>
      <c r="E1457" s="4" t="str">
        <f>IF(copyYourOldExportHere!G1457="x",IF(copyYourOldExportHere!D1457="","",copyYourOldExportHere!D1457),"")</f>
        <v/>
      </c>
      <c r="F1457" s="4" t="str">
        <f>IF(copyYourOldExportHere!G1457="x",IF(copyYourOldExportHere!E1457="","",copyYourOldExportHere!E1457),"")</f>
        <v/>
      </c>
      <c r="G1457" s="4" t="str">
        <f>IF(copyYourOldExportHere!G1457="x",IF(copyYourOldExportHere!F1457="","",copyYourOldExportHere!F1457),"")</f>
        <v/>
      </c>
      <c r="H1457" s="4" t="str">
        <f>IF(copyYourOldExportHere!G1457="x",IF(copyYourOldExportHere!G1457="","",copyYourOldExportHere!G1457),"")</f>
        <v/>
      </c>
      <c r="I1457" s="4" t="str">
        <f>IF(copyYourOldExportHere!G1457="x",IF(copyYourOldExportHere!H1457="","",copyYourOldExportHere!H1457),"")</f>
        <v/>
      </c>
      <c r="J1457" s="4" t="str">
        <f>IF(copyYourOldExportHere!G1457="x",IF(copyYourOldExportHere!I1457="","",copyYourOldExportHere!I1457),"")</f>
        <v/>
      </c>
      <c r="K1457">
        <v>1456</v>
      </c>
      <c r="L1457" t="s">
        <v>46</v>
      </c>
      <c r="M1457" t="s">
        <v>924</v>
      </c>
      <c r="N1457" t="s">
        <v>27</v>
      </c>
      <c r="O1457">
        <v>399</v>
      </c>
      <c r="P1457" t="s">
        <v>2095</v>
      </c>
      <c r="Q1457" t="str">
        <f t="shared" si="135"/>
        <v/>
      </c>
      <c r="R1457" t="str">
        <f t="shared" si="136"/>
        <v/>
      </c>
      <c r="S1457" t="str">
        <f t="shared" si="137"/>
        <v/>
      </c>
      <c r="V1457" t="str">
        <f t="shared" si="138"/>
        <v>Toglia,M+hCON</v>
      </c>
      <c r="W1457" t="str">
        <f>IF(T1457&lt;&gt;"multiple",IF(ISERROR(VLOOKUP(SUBSTITUTE(SUBSTITUTE(V1457,"*","~*"),"+","~+"),playerChgs!G$2:H$411,2,FALSE)),"",VLOOKUP(SUBSTITUTE(SUBSTITUTE(V1457,"*","~*"),"+","~+"),playerChgs!G$2:H$411,2,FALSE)),"")</f>
        <v/>
      </c>
      <c r="X1457" t="str">
        <f t="shared" si="139"/>
        <v>Toglia,M+hCON</v>
      </c>
    </row>
    <row r="1458" spans="1:24" x14ac:dyDescent="0.25">
      <c r="A1458" s="7" t="str">
        <f t="shared" si="140"/>
        <v/>
      </c>
      <c r="B1458" s="4" t="str">
        <f>IF(copyYourOldExportHere!G1458="x",IF(copyYourOldExportHere!A1458="","",copyYourOldExportHere!A1458),"")</f>
        <v/>
      </c>
      <c r="C1458" s="4" t="str">
        <f>IF(copyYourOldExportHere!G1458="x",IF(copyYourOldExportHere!B1458="","",copyYourOldExportHere!B1458),"")</f>
        <v/>
      </c>
      <c r="D1458" s="4" t="str">
        <f>IF(copyYourOldExportHere!G1458="x",IF(copyYourOldExportHere!C1458="","",copyYourOldExportHere!C1458),"")</f>
        <v/>
      </c>
      <c r="E1458" s="4" t="str">
        <f>IF(copyYourOldExportHere!G1458="x",IF(copyYourOldExportHere!D1458="","",copyYourOldExportHere!D1458),"")</f>
        <v/>
      </c>
      <c r="F1458" s="4" t="str">
        <f>IF(copyYourOldExportHere!G1458="x",IF(copyYourOldExportHere!E1458="","",copyYourOldExportHere!E1458),"")</f>
        <v/>
      </c>
      <c r="G1458" s="4" t="str">
        <f>IF(copyYourOldExportHere!G1458="x",IF(copyYourOldExportHere!F1458="","",copyYourOldExportHere!F1458),"")</f>
        <v/>
      </c>
      <c r="H1458" s="4" t="str">
        <f>IF(copyYourOldExportHere!G1458="x",IF(copyYourOldExportHere!G1458="","",copyYourOldExportHere!G1458),"")</f>
        <v/>
      </c>
      <c r="I1458" s="4" t="str">
        <f>IF(copyYourOldExportHere!G1458="x",IF(copyYourOldExportHere!H1458="","",copyYourOldExportHere!H1458),"")</f>
        <v/>
      </c>
      <c r="J1458" s="4" t="str">
        <f>IF(copyYourOldExportHere!G1458="x",IF(copyYourOldExportHere!I1458="","",copyYourOldExportHere!I1458),"")</f>
        <v/>
      </c>
      <c r="K1458">
        <v>1457</v>
      </c>
      <c r="L1458" t="s">
        <v>42</v>
      </c>
      <c r="M1458" t="s">
        <v>1190</v>
      </c>
      <c r="N1458" t="s">
        <v>22</v>
      </c>
      <c r="O1458">
        <v>79</v>
      </c>
      <c r="P1458" t="s">
        <v>70</v>
      </c>
      <c r="Q1458" t="str">
        <f t="shared" si="135"/>
        <v/>
      </c>
      <c r="R1458" t="str">
        <f t="shared" si="136"/>
        <v/>
      </c>
      <c r="S1458" t="str">
        <f t="shared" si="137"/>
        <v/>
      </c>
      <c r="V1458" t="str">
        <f t="shared" si="138"/>
        <v>Tonkin,MpMNA</v>
      </c>
      <c r="W1458" t="str">
        <f>IF(T1458&lt;&gt;"multiple",IF(ISERROR(VLOOKUP(SUBSTITUTE(SUBSTITUTE(V1458,"*","~*"),"+","~+"),playerChgs!G$2:H$411,2,FALSE)),"",VLOOKUP(SUBSTITUTE(SUBSTITUTE(V1458,"*","~*"),"+","~+"),playerChgs!G$2:H$411,2,FALSE)),"")</f>
        <v/>
      </c>
      <c r="X1458" t="str">
        <f t="shared" si="139"/>
        <v>Tonkin,MpMNA</v>
      </c>
    </row>
    <row r="1459" spans="1:24" x14ac:dyDescent="0.25">
      <c r="A1459" s="7" t="str">
        <f t="shared" ref="A1459:A1494" si="141">CONCATENATE(LEFT(D1459,LEN(D1459)),E1459,C1459)</f>
        <v/>
      </c>
      <c r="B1459" s="4" t="str">
        <f>IF(copyYourOldExportHere!G1459="x",IF(copyYourOldExportHere!A1459="","",copyYourOldExportHere!A1459),"")</f>
        <v/>
      </c>
      <c r="C1459" s="4" t="str">
        <f>IF(copyYourOldExportHere!G1459="x",IF(copyYourOldExportHere!B1459="","",copyYourOldExportHere!B1459),"")</f>
        <v/>
      </c>
      <c r="D1459" s="4" t="str">
        <f>IF(copyYourOldExportHere!G1459="x",IF(copyYourOldExportHere!C1459="","",copyYourOldExportHere!C1459),"")</f>
        <v/>
      </c>
      <c r="E1459" s="4" t="str">
        <f>IF(copyYourOldExportHere!G1459="x",IF(copyYourOldExportHere!D1459="","",copyYourOldExportHere!D1459),"")</f>
        <v/>
      </c>
      <c r="F1459" s="4" t="str">
        <f>IF(copyYourOldExportHere!G1459="x",IF(copyYourOldExportHere!E1459="","",copyYourOldExportHere!E1459),"")</f>
        <v/>
      </c>
      <c r="G1459" s="4" t="str">
        <f>IF(copyYourOldExportHere!G1459="x",IF(copyYourOldExportHere!F1459="","",copyYourOldExportHere!F1459),"")</f>
        <v/>
      </c>
      <c r="H1459" s="4" t="str">
        <f>IF(copyYourOldExportHere!G1459="x",IF(copyYourOldExportHere!G1459="","",copyYourOldExportHere!G1459),"")</f>
        <v/>
      </c>
      <c r="I1459" s="4" t="str">
        <f>IF(copyYourOldExportHere!G1459="x",IF(copyYourOldExportHere!H1459="","",copyYourOldExportHere!H1459),"")</f>
        <v/>
      </c>
      <c r="J1459" s="4" t="str">
        <f>IF(copyYourOldExportHere!G1459="x",IF(copyYourOldExportHere!I1459="","",copyYourOldExportHere!I1459),"")</f>
        <v/>
      </c>
      <c r="K1459">
        <v>1458</v>
      </c>
      <c r="L1459" t="s">
        <v>42</v>
      </c>
      <c r="M1459" t="s">
        <v>1190</v>
      </c>
      <c r="N1459" t="s">
        <v>22</v>
      </c>
      <c r="O1459">
        <v>72</v>
      </c>
      <c r="P1459" t="s">
        <v>70</v>
      </c>
      <c r="Q1459" t="str">
        <f t="shared" si="135"/>
        <v/>
      </c>
      <c r="R1459" t="str">
        <f t="shared" si="136"/>
        <v/>
      </c>
      <c r="S1459" t="str">
        <f t="shared" si="137"/>
        <v/>
      </c>
      <c r="T1459" t="s">
        <v>7</v>
      </c>
      <c r="V1459" t="str">
        <f t="shared" si="138"/>
        <v>Tonkin,MpMNA</v>
      </c>
      <c r="W1459" t="str">
        <f>IF(T1459&lt;&gt;"multiple",IF(ISERROR(VLOOKUP(SUBSTITUTE(SUBSTITUTE(V1459,"*","~*"),"+","~+"),playerChgs!G$2:H$411,2,FALSE)),"",VLOOKUP(SUBSTITUTE(SUBSTITUTE(V1459,"*","~*"),"+","~+"),playerChgs!G$2:H$411,2,FALSE)),"")</f>
        <v/>
      </c>
      <c r="X1459" t="str">
        <f t="shared" si="139"/>
        <v>Tonkin,MpMNA</v>
      </c>
    </row>
    <row r="1460" spans="1:24" x14ac:dyDescent="0.25">
      <c r="A1460" s="7" t="str">
        <f t="shared" si="141"/>
        <v/>
      </c>
      <c r="B1460" s="4" t="str">
        <f>IF(copyYourOldExportHere!G1460="x",IF(copyYourOldExportHere!A1460="","",copyYourOldExportHere!A1460),"")</f>
        <v/>
      </c>
      <c r="C1460" s="4" t="str">
        <f>IF(copyYourOldExportHere!G1460="x",IF(copyYourOldExportHere!B1460="","",copyYourOldExportHere!B1460),"")</f>
        <v/>
      </c>
      <c r="D1460" s="4" t="str">
        <f>IF(copyYourOldExportHere!G1460="x",IF(copyYourOldExportHere!C1460="","",copyYourOldExportHere!C1460),"")</f>
        <v/>
      </c>
      <c r="E1460" s="4" t="str">
        <f>IF(copyYourOldExportHere!G1460="x",IF(copyYourOldExportHere!D1460="","",copyYourOldExportHere!D1460),"")</f>
        <v/>
      </c>
      <c r="F1460" s="4" t="str">
        <f>IF(copyYourOldExportHere!G1460="x",IF(copyYourOldExportHere!E1460="","",copyYourOldExportHere!E1460),"")</f>
        <v/>
      </c>
      <c r="G1460" s="4" t="str">
        <f>IF(copyYourOldExportHere!G1460="x",IF(copyYourOldExportHere!F1460="","",copyYourOldExportHere!F1460),"")</f>
        <v/>
      </c>
      <c r="H1460" s="4" t="str">
        <f>IF(copyYourOldExportHere!G1460="x",IF(copyYourOldExportHere!G1460="","",copyYourOldExportHere!G1460),"")</f>
        <v/>
      </c>
      <c r="I1460" s="4" t="str">
        <f>IF(copyYourOldExportHere!G1460="x",IF(copyYourOldExportHere!H1460="","",copyYourOldExportHere!H1460),"")</f>
        <v/>
      </c>
      <c r="J1460" s="4" t="str">
        <f>IF(copyYourOldExportHere!G1460="x",IF(copyYourOldExportHere!I1460="","",copyYourOldExportHere!I1460),"")</f>
        <v/>
      </c>
      <c r="K1460">
        <v>1459</v>
      </c>
      <c r="L1460" t="s">
        <v>25</v>
      </c>
      <c r="M1460" t="s">
        <v>1190</v>
      </c>
      <c r="N1460" t="s">
        <v>22</v>
      </c>
      <c r="O1460">
        <v>7</v>
      </c>
      <c r="P1460" t="s">
        <v>60</v>
      </c>
      <c r="Q1460" t="str">
        <f t="shared" si="135"/>
        <v/>
      </c>
      <c r="R1460" t="str">
        <f t="shared" si="136"/>
        <v/>
      </c>
      <c r="S1460" t="str">
        <f t="shared" si="137"/>
        <v/>
      </c>
      <c r="T1460" t="s">
        <v>7</v>
      </c>
      <c r="V1460" t="str">
        <f t="shared" si="138"/>
        <v>Tonkin,MpNYN</v>
      </c>
      <c r="W1460" t="str">
        <f>IF(T1460&lt;&gt;"multiple",IF(ISERROR(VLOOKUP(SUBSTITUTE(SUBSTITUTE(V1460,"*","~*"),"+","~+"),playerChgs!G$2:H$411,2,FALSE)),"",VLOOKUP(SUBSTITUTE(SUBSTITUTE(V1460,"*","~*"),"+","~+"),playerChgs!G$2:H$411,2,FALSE)),"")</f>
        <v/>
      </c>
      <c r="X1460" t="str">
        <f t="shared" si="139"/>
        <v>Tonkin,MpNYN</v>
      </c>
    </row>
    <row r="1461" spans="1:24" x14ac:dyDescent="0.25">
      <c r="A1461" s="7" t="str">
        <f t="shared" si="141"/>
        <v/>
      </c>
      <c r="B1461" s="4" t="str">
        <f>IF(copyYourOldExportHere!G1461="x",IF(copyYourOldExportHere!A1461="","",copyYourOldExportHere!A1461),"")</f>
        <v/>
      </c>
      <c r="C1461" s="4" t="str">
        <f>IF(copyYourOldExportHere!G1461="x",IF(copyYourOldExportHere!B1461="","",copyYourOldExportHere!B1461),"")</f>
        <v/>
      </c>
      <c r="D1461" s="4" t="str">
        <f>IF(copyYourOldExportHere!G1461="x",IF(copyYourOldExportHere!C1461="","",copyYourOldExportHere!C1461),"")</f>
        <v/>
      </c>
      <c r="E1461" s="4" t="str">
        <f>IF(copyYourOldExportHere!G1461="x",IF(copyYourOldExportHere!D1461="","",copyYourOldExportHere!D1461),"")</f>
        <v/>
      </c>
      <c r="F1461" s="4" t="str">
        <f>IF(copyYourOldExportHere!G1461="x",IF(copyYourOldExportHere!E1461="","",copyYourOldExportHere!E1461),"")</f>
        <v/>
      </c>
      <c r="G1461" s="4" t="str">
        <f>IF(copyYourOldExportHere!G1461="x",IF(copyYourOldExportHere!F1461="","",copyYourOldExportHere!F1461),"")</f>
        <v/>
      </c>
      <c r="H1461" s="4" t="str">
        <f>IF(copyYourOldExportHere!G1461="x",IF(copyYourOldExportHere!G1461="","",copyYourOldExportHere!G1461),"")</f>
        <v/>
      </c>
      <c r="I1461" s="4" t="str">
        <f>IF(copyYourOldExportHere!G1461="x",IF(copyYourOldExportHere!H1461="","",copyYourOldExportHere!H1461),"")</f>
        <v/>
      </c>
      <c r="J1461" s="4" t="str">
        <f>IF(copyYourOldExportHere!G1461="x",IF(copyYourOldExportHere!I1461="","",copyYourOldExportHere!I1461),"")</f>
        <v/>
      </c>
      <c r="K1461">
        <v>1460</v>
      </c>
      <c r="L1461" t="s">
        <v>42</v>
      </c>
      <c r="M1461" t="s">
        <v>586</v>
      </c>
      <c r="N1461" t="s">
        <v>22</v>
      </c>
      <c r="O1461">
        <v>2</v>
      </c>
      <c r="P1461" t="s">
        <v>62</v>
      </c>
      <c r="Q1461" t="str">
        <f t="shared" si="135"/>
        <v/>
      </c>
      <c r="R1461" t="str">
        <f t="shared" si="136"/>
        <v/>
      </c>
      <c r="S1461" t="str">
        <f t="shared" si="137"/>
        <v/>
      </c>
      <c r="T1461" t="s">
        <v>6</v>
      </c>
      <c r="V1461" t="str">
        <f t="shared" si="138"/>
        <v>Topa,JpMNA</v>
      </c>
      <c r="W1461" t="str">
        <f>IF(T1461&lt;&gt;"multiple",IF(ISERROR(VLOOKUP(SUBSTITUTE(SUBSTITUTE(V1461,"*","~*"),"+","~+"),playerChgs!G$2:H$411,2,FALSE)),"",VLOOKUP(SUBSTITUTE(SUBSTITUTE(V1461,"*","~*"),"+","~+"),playerChgs!G$2:H$411,2,FALSE)),"")</f>
        <v/>
      </c>
      <c r="X1461" t="str">
        <f t="shared" si="139"/>
        <v>Topa,JpMNA</v>
      </c>
    </row>
    <row r="1462" spans="1:24" x14ac:dyDescent="0.25">
      <c r="A1462" s="7" t="str">
        <f t="shared" si="141"/>
        <v/>
      </c>
      <c r="B1462" s="4" t="str">
        <f>IF(copyYourOldExportHere!G1462="x",IF(copyYourOldExportHere!A1462="","",copyYourOldExportHere!A1462),"")</f>
        <v/>
      </c>
      <c r="C1462" s="4" t="str">
        <f>IF(copyYourOldExportHere!G1462="x",IF(copyYourOldExportHere!B1462="","",copyYourOldExportHere!B1462),"")</f>
        <v/>
      </c>
      <c r="D1462" s="4" t="str">
        <f>IF(copyYourOldExportHere!G1462="x",IF(copyYourOldExportHere!C1462="","",copyYourOldExportHere!C1462),"")</f>
        <v/>
      </c>
      <c r="E1462" s="4" t="str">
        <f>IF(copyYourOldExportHere!G1462="x",IF(copyYourOldExportHere!D1462="","",copyYourOldExportHere!D1462),"")</f>
        <v/>
      </c>
      <c r="F1462" s="4" t="str">
        <f>IF(copyYourOldExportHere!G1462="x",IF(copyYourOldExportHere!E1462="","",copyYourOldExportHere!E1462),"")</f>
        <v/>
      </c>
      <c r="G1462" s="4" t="str">
        <f>IF(copyYourOldExportHere!G1462="x",IF(copyYourOldExportHere!F1462="","",copyYourOldExportHere!F1462),"")</f>
        <v/>
      </c>
      <c r="H1462" s="4" t="str">
        <f>IF(copyYourOldExportHere!G1462="x",IF(copyYourOldExportHere!G1462="","",copyYourOldExportHere!G1462),"")</f>
        <v/>
      </c>
      <c r="I1462" s="4" t="str">
        <f>IF(copyYourOldExportHere!G1462="x",IF(copyYourOldExportHere!H1462="","",copyYourOldExportHere!H1462),"")</f>
        <v/>
      </c>
      <c r="J1462" s="4" t="str">
        <f>IF(copyYourOldExportHere!G1462="x",IF(copyYourOldExportHere!I1462="","",copyYourOldExportHere!I1462),"")</f>
        <v/>
      </c>
      <c r="K1462">
        <v>1461</v>
      </c>
      <c r="L1462" t="s">
        <v>48</v>
      </c>
      <c r="M1462" t="s">
        <v>925</v>
      </c>
      <c r="N1462" t="s">
        <v>27</v>
      </c>
      <c r="O1462">
        <v>342</v>
      </c>
      <c r="P1462" t="s">
        <v>2096</v>
      </c>
      <c r="Q1462" t="str">
        <f t="shared" si="135"/>
        <v/>
      </c>
      <c r="R1462" t="str">
        <f t="shared" si="136"/>
        <v/>
      </c>
      <c r="S1462" t="str">
        <f t="shared" si="137"/>
        <v/>
      </c>
      <c r="V1462" t="str">
        <f t="shared" si="138"/>
        <v>Torkelson,ShDEA</v>
      </c>
      <c r="W1462" t="str">
        <f>IF(T1462&lt;&gt;"multiple",IF(ISERROR(VLOOKUP(SUBSTITUTE(SUBSTITUTE(V1462,"*","~*"),"+","~+"),playerChgs!G$2:H$411,2,FALSE)),"",VLOOKUP(SUBSTITUTE(SUBSTITUTE(V1462,"*","~*"),"+","~+"),playerChgs!G$2:H$411,2,FALSE)),"")</f>
        <v/>
      </c>
      <c r="X1462" t="str">
        <f t="shared" si="139"/>
        <v>Torkelson,ShDEA</v>
      </c>
    </row>
    <row r="1463" spans="1:24" x14ac:dyDescent="0.25">
      <c r="A1463" s="7" t="str">
        <f t="shared" si="141"/>
        <v/>
      </c>
      <c r="B1463" s="4" t="str">
        <f>IF(copyYourOldExportHere!G1463="x",IF(copyYourOldExportHere!A1463="","",copyYourOldExportHere!A1463),"")</f>
        <v/>
      </c>
      <c r="C1463" s="4" t="str">
        <f>IF(copyYourOldExportHere!G1463="x",IF(copyYourOldExportHere!B1463="","",copyYourOldExportHere!B1463),"")</f>
        <v/>
      </c>
      <c r="D1463" s="4" t="str">
        <f>IF(copyYourOldExportHere!G1463="x",IF(copyYourOldExportHere!C1463="","",copyYourOldExportHere!C1463),"")</f>
        <v/>
      </c>
      <c r="E1463" s="4" t="str">
        <f>IF(copyYourOldExportHere!G1463="x",IF(copyYourOldExportHere!D1463="","",copyYourOldExportHere!D1463),"")</f>
        <v/>
      </c>
      <c r="F1463" s="4" t="str">
        <f>IF(copyYourOldExportHere!G1463="x",IF(copyYourOldExportHere!E1463="","",copyYourOldExportHere!E1463),"")</f>
        <v/>
      </c>
      <c r="G1463" s="4" t="str">
        <f>IF(copyYourOldExportHere!G1463="x",IF(copyYourOldExportHere!F1463="","",copyYourOldExportHere!F1463),"")</f>
        <v/>
      </c>
      <c r="H1463" s="4" t="str">
        <f>IF(copyYourOldExportHere!G1463="x",IF(copyYourOldExportHere!G1463="","",copyYourOldExportHere!G1463),"")</f>
        <v/>
      </c>
      <c r="I1463" s="4" t="str">
        <f>IF(copyYourOldExportHere!G1463="x",IF(copyYourOldExportHere!H1463="","",copyYourOldExportHere!H1463),"")</f>
        <v/>
      </c>
      <c r="J1463" s="4" t="str">
        <f>IF(copyYourOldExportHere!G1463="x",IF(copyYourOldExportHere!I1463="","",copyYourOldExportHere!I1463),"")</f>
        <v/>
      </c>
      <c r="K1463">
        <v>1462</v>
      </c>
      <c r="L1463" t="s">
        <v>45</v>
      </c>
      <c r="M1463" t="s">
        <v>499</v>
      </c>
      <c r="N1463" t="s">
        <v>27</v>
      </c>
      <c r="O1463">
        <v>337</v>
      </c>
      <c r="P1463" t="s">
        <v>2097</v>
      </c>
      <c r="Q1463" t="str">
        <f t="shared" si="135"/>
        <v/>
      </c>
      <c r="R1463" t="str">
        <f t="shared" si="136"/>
        <v/>
      </c>
      <c r="S1463" t="str">
        <f t="shared" si="137"/>
        <v/>
      </c>
      <c r="V1463" t="str">
        <f t="shared" si="138"/>
        <v>Toro,A+hOAA</v>
      </c>
      <c r="W1463" t="str">
        <f>IF(T1463&lt;&gt;"multiple",IF(ISERROR(VLOOKUP(SUBSTITUTE(SUBSTITUTE(V1463,"*","~*"),"+","~+"),playerChgs!G$2:H$411,2,FALSE)),"",VLOOKUP(SUBSTITUTE(SUBSTITUTE(V1463,"*","~*"),"+","~+"),playerChgs!G$2:H$411,2,FALSE)),"")</f>
        <v/>
      </c>
      <c r="X1463" t="str">
        <f t="shared" si="139"/>
        <v>Toro,A+hOAA</v>
      </c>
    </row>
    <row r="1464" spans="1:24" x14ac:dyDescent="0.25">
      <c r="A1464" s="7" t="str">
        <f t="shared" si="141"/>
        <v/>
      </c>
      <c r="B1464" s="4" t="str">
        <f>IF(copyYourOldExportHere!G1464="x",IF(copyYourOldExportHere!A1464="","",copyYourOldExportHere!A1464),"")</f>
        <v/>
      </c>
      <c r="C1464" s="4" t="str">
        <f>IF(copyYourOldExportHere!G1464="x",IF(copyYourOldExportHere!B1464="","",copyYourOldExportHere!B1464),"")</f>
        <v/>
      </c>
      <c r="D1464" s="4" t="str">
        <f>IF(copyYourOldExportHere!G1464="x",IF(copyYourOldExportHere!C1464="","",copyYourOldExportHere!C1464),"")</f>
        <v/>
      </c>
      <c r="E1464" s="4" t="str">
        <f>IF(copyYourOldExportHere!G1464="x",IF(copyYourOldExportHere!D1464="","",copyYourOldExportHere!D1464),"")</f>
        <v/>
      </c>
      <c r="F1464" s="4" t="str">
        <f>IF(copyYourOldExportHere!G1464="x",IF(copyYourOldExportHere!E1464="","",copyYourOldExportHere!E1464),"")</f>
        <v/>
      </c>
      <c r="G1464" s="4" t="str">
        <f>IF(copyYourOldExportHere!G1464="x",IF(copyYourOldExportHere!F1464="","",copyYourOldExportHere!F1464),"")</f>
        <v/>
      </c>
      <c r="H1464" s="4" t="str">
        <f>IF(copyYourOldExportHere!G1464="x",IF(copyYourOldExportHere!G1464="","",copyYourOldExportHere!G1464),"")</f>
        <v/>
      </c>
      <c r="I1464" s="4" t="str">
        <f>IF(copyYourOldExportHere!G1464="x",IF(copyYourOldExportHere!H1464="","",copyYourOldExportHere!H1464),"")</f>
        <v/>
      </c>
      <c r="J1464" s="4" t="str">
        <f>IF(copyYourOldExportHere!G1464="x",IF(copyYourOldExportHere!I1464="","",copyYourOldExportHere!I1464),"")</f>
        <v/>
      </c>
      <c r="K1464">
        <v>1463</v>
      </c>
      <c r="L1464" t="s">
        <v>25</v>
      </c>
      <c r="M1464" t="s">
        <v>500</v>
      </c>
      <c r="N1464" t="s">
        <v>27</v>
      </c>
      <c r="O1464">
        <v>118</v>
      </c>
      <c r="P1464" t="s">
        <v>2098</v>
      </c>
      <c r="Q1464" t="str">
        <f t="shared" si="135"/>
        <v/>
      </c>
      <c r="R1464" t="str">
        <f t="shared" si="136"/>
        <v/>
      </c>
      <c r="S1464" t="str">
        <f t="shared" si="137"/>
        <v/>
      </c>
      <c r="V1464" t="str">
        <f t="shared" si="138"/>
        <v>Torrens,LhNYN</v>
      </c>
      <c r="W1464" t="str">
        <f>IF(T1464&lt;&gt;"multiple",IF(ISERROR(VLOOKUP(SUBSTITUTE(SUBSTITUTE(V1464,"*","~*"),"+","~+"),playerChgs!G$2:H$411,2,FALSE)),"",VLOOKUP(SUBSTITUTE(SUBSTITUTE(V1464,"*","~*"),"+","~+"),playerChgs!G$2:H$411,2,FALSE)),"")</f>
        <v/>
      </c>
      <c r="X1464" t="str">
        <f t="shared" si="139"/>
        <v>Torrens,LhNYN</v>
      </c>
    </row>
    <row r="1465" spans="1:24" x14ac:dyDescent="0.25">
      <c r="A1465" s="7" t="str">
        <f t="shared" si="141"/>
        <v/>
      </c>
      <c r="B1465" s="4" t="str">
        <f>IF(copyYourOldExportHere!G1465="x",IF(copyYourOldExportHere!A1465="","",copyYourOldExportHere!A1465),"")</f>
        <v/>
      </c>
      <c r="C1465" s="4" t="str">
        <f>IF(copyYourOldExportHere!G1465="x",IF(copyYourOldExportHere!B1465="","",copyYourOldExportHere!B1465),"")</f>
        <v/>
      </c>
      <c r="D1465" s="4" t="str">
        <f>IF(copyYourOldExportHere!G1465="x",IF(copyYourOldExportHere!C1465="","",copyYourOldExportHere!C1465),"")</f>
        <v/>
      </c>
      <c r="E1465" s="4" t="str">
        <f>IF(copyYourOldExportHere!G1465="x",IF(copyYourOldExportHere!D1465="","",copyYourOldExportHere!D1465),"")</f>
        <v/>
      </c>
      <c r="F1465" s="4" t="str">
        <f>IF(copyYourOldExportHere!G1465="x",IF(copyYourOldExportHere!E1465="","",copyYourOldExportHere!E1465),"")</f>
        <v/>
      </c>
      <c r="G1465" s="4" t="str">
        <f>IF(copyYourOldExportHere!G1465="x",IF(copyYourOldExportHere!F1465="","",copyYourOldExportHere!F1465),"")</f>
        <v/>
      </c>
      <c r="H1465" s="4" t="str">
        <f>IF(copyYourOldExportHere!G1465="x",IF(copyYourOldExportHere!G1465="","",copyYourOldExportHere!G1465),"")</f>
        <v/>
      </c>
      <c r="I1465" s="4" t="str">
        <f>IF(copyYourOldExportHere!G1465="x",IF(copyYourOldExportHere!H1465="","",copyYourOldExportHere!H1465),"")</f>
        <v/>
      </c>
      <c r="J1465" s="4" t="str">
        <f>IF(copyYourOldExportHere!G1465="x",IF(copyYourOldExportHere!I1465="","",copyYourOldExportHere!I1465),"")</f>
        <v/>
      </c>
      <c r="K1465">
        <v>1464</v>
      </c>
      <c r="L1465" t="s">
        <v>44</v>
      </c>
      <c r="M1465" t="s">
        <v>396</v>
      </c>
      <c r="N1465" t="s">
        <v>27</v>
      </c>
      <c r="O1465">
        <v>587</v>
      </c>
      <c r="P1465" t="s">
        <v>2099</v>
      </c>
      <c r="Q1465" t="str">
        <f t="shared" si="135"/>
        <v/>
      </c>
      <c r="R1465" t="str">
        <f t="shared" si="136"/>
        <v/>
      </c>
      <c r="S1465" t="str">
        <f t="shared" si="137"/>
        <v/>
      </c>
      <c r="V1465" t="str">
        <f t="shared" si="138"/>
        <v>Torres,GhNYA</v>
      </c>
      <c r="W1465" t="str">
        <f>IF(T1465&lt;&gt;"multiple",IF(ISERROR(VLOOKUP(SUBSTITUTE(SUBSTITUTE(V1465,"*","~*"),"+","~+"),playerChgs!G$2:H$411,2,FALSE)),"",VLOOKUP(SUBSTITUTE(SUBSTITUTE(V1465,"*","~*"),"+","~+"),playerChgs!G$2:H$411,2,FALSE)),"")</f>
        <v/>
      </c>
      <c r="X1465" t="str">
        <f t="shared" si="139"/>
        <v>Torres,GhNYA</v>
      </c>
    </row>
    <row r="1466" spans="1:24" x14ac:dyDescent="0.25">
      <c r="A1466" s="7" t="str">
        <f t="shared" si="141"/>
        <v/>
      </c>
      <c r="B1466" s="4" t="str">
        <f>IF(copyYourOldExportHere!G1466="x",IF(copyYourOldExportHere!A1466="","",copyYourOldExportHere!A1466),"")</f>
        <v/>
      </c>
      <c r="C1466" s="4" t="str">
        <f>IF(copyYourOldExportHere!G1466="x",IF(copyYourOldExportHere!B1466="","",copyYourOldExportHere!B1466),"")</f>
        <v/>
      </c>
      <c r="D1466" s="4" t="str">
        <f>IF(copyYourOldExportHere!G1466="x",IF(copyYourOldExportHere!C1466="","",copyYourOldExportHere!C1466),"")</f>
        <v/>
      </c>
      <c r="E1466" s="4" t="str">
        <f>IF(copyYourOldExportHere!G1466="x",IF(copyYourOldExportHere!D1466="","",copyYourOldExportHere!D1466),"")</f>
        <v/>
      </c>
      <c r="F1466" s="4" t="str">
        <f>IF(copyYourOldExportHere!G1466="x",IF(copyYourOldExportHere!E1466="","",copyYourOldExportHere!E1466),"")</f>
        <v/>
      </c>
      <c r="G1466" s="4" t="str">
        <f>IF(copyYourOldExportHere!G1466="x",IF(copyYourOldExportHere!F1466="","",copyYourOldExportHere!F1466),"")</f>
        <v/>
      </c>
      <c r="H1466" s="4" t="str">
        <f>IF(copyYourOldExportHere!G1466="x",IF(copyYourOldExportHere!G1466="","",copyYourOldExportHere!G1466),"")</f>
        <v/>
      </c>
      <c r="I1466" s="4" t="str">
        <f>IF(copyYourOldExportHere!G1466="x",IF(copyYourOldExportHere!H1466="","",copyYourOldExportHere!H1466),"")</f>
        <v/>
      </c>
      <c r="J1466" s="4" t="str">
        <f>IF(copyYourOldExportHere!G1466="x",IF(copyYourOldExportHere!I1466="","",copyYourOldExportHere!I1466),"")</f>
        <v/>
      </c>
      <c r="K1466">
        <v>1465</v>
      </c>
      <c r="L1466" t="s">
        <v>23</v>
      </c>
      <c r="M1466" t="s">
        <v>397</v>
      </c>
      <c r="N1466" t="s">
        <v>22</v>
      </c>
      <c r="O1466">
        <v>23</v>
      </c>
      <c r="P1466" t="s">
        <v>71</v>
      </c>
      <c r="Q1466" t="str">
        <f t="shared" si="135"/>
        <v/>
      </c>
      <c r="R1466" t="str">
        <f t="shared" si="136"/>
        <v/>
      </c>
      <c r="S1466" t="str">
        <f t="shared" si="137"/>
        <v/>
      </c>
      <c r="V1466" t="str">
        <f t="shared" si="138"/>
        <v>Toussaint,TpCHA</v>
      </c>
      <c r="W1466" t="str">
        <f>IF(T1466&lt;&gt;"multiple",IF(ISERROR(VLOOKUP(SUBSTITUTE(SUBSTITUTE(V1466,"*","~*"),"+","~+"),playerChgs!G$2:H$411,2,FALSE)),"",VLOOKUP(SUBSTITUTE(SUBSTITUTE(V1466,"*","~*"),"+","~+"),playerChgs!G$2:H$411,2,FALSE)),"")</f>
        <v/>
      </c>
      <c r="X1466" t="str">
        <f t="shared" si="139"/>
        <v>Toussaint,TpCHA</v>
      </c>
    </row>
    <row r="1467" spans="1:24" x14ac:dyDescent="0.25">
      <c r="A1467" s="7" t="str">
        <f t="shared" si="141"/>
        <v/>
      </c>
      <c r="B1467" s="4" t="str">
        <f>IF(copyYourOldExportHere!G1467="x",IF(copyYourOldExportHere!A1467="","",copyYourOldExportHere!A1467),"")</f>
        <v/>
      </c>
      <c r="C1467" s="4" t="str">
        <f>IF(copyYourOldExportHere!G1467="x",IF(copyYourOldExportHere!B1467="","",copyYourOldExportHere!B1467),"")</f>
        <v/>
      </c>
      <c r="D1467" s="4" t="str">
        <f>IF(copyYourOldExportHere!G1467="x",IF(copyYourOldExportHere!C1467="","",copyYourOldExportHere!C1467),"")</f>
        <v/>
      </c>
      <c r="E1467" s="4" t="str">
        <f>IF(copyYourOldExportHere!G1467="x",IF(copyYourOldExportHere!D1467="","",copyYourOldExportHere!D1467),"")</f>
        <v/>
      </c>
      <c r="F1467" s="4" t="str">
        <f>IF(copyYourOldExportHere!G1467="x",IF(copyYourOldExportHere!E1467="","",copyYourOldExportHere!E1467),"")</f>
        <v/>
      </c>
      <c r="G1467" s="4" t="str">
        <f>IF(copyYourOldExportHere!G1467="x",IF(copyYourOldExportHere!F1467="","",copyYourOldExportHere!F1467),"")</f>
        <v/>
      </c>
      <c r="H1467" s="4" t="str">
        <f>IF(copyYourOldExportHere!G1467="x",IF(copyYourOldExportHere!G1467="","",copyYourOldExportHere!G1467),"")</f>
        <v/>
      </c>
      <c r="I1467" s="4" t="str">
        <f>IF(copyYourOldExportHere!G1467="x",IF(copyYourOldExportHere!H1467="","",copyYourOldExportHere!H1467),"")</f>
        <v/>
      </c>
      <c r="J1467" s="4" t="str">
        <f>IF(copyYourOldExportHere!G1467="x",IF(copyYourOldExportHere!I1467="","",copyYourOldExportHere!I1467),"")</f>
        <v/>
      </c>
      <c r="K1467">
        <v>1466</v>
      </c>
      <c r="L1467" t="s">
        <v>46</v>
      </c>
      <c r="M1467" t="s">
        <v>926</v>
      </c>
      <c r="N1467" t="s">
        <v>27</v>
      </c>
      <c r="O1467">
        <v>655</v>
      </c>
      <c r="P1467" t="s">
        <v>2100</v>
      </c>
      <c r="Q1467" t="str">
        <f t="shared" si="135"/>
        <v/>
      </c>
      <c r="R1467" t="str">
        <f t="shared" si="136"/>
        <v/>
      </c>
      <c r="S1467" t="str">
        <f t="shared" si="137"/>
        <v/>
      </c>
      <c r="V1467" t="str">
        <f t="shared" si="138"/>
        <v>Tovar,EhCON</v>
      </c>
      <c r="W1467" t="str">
        <f>IF(T1467&lt;&gt;"multiple",IF(ISERROR(VLOOKUP(SUBSTITUTE(SUBSTITUTE(V1467,"*","~*"),"+","~+"),playerChgs!G$2:H$411,2,FALSE)),"",VLOOKUP(SUBSTITUTE(SUBSTITUTE(V1467,"*","~*"),"+","~+"),playerChgs!G$2:H$411,2,FALSE)),"")</f>
        <v/>
      </c>
      <c r="X1467" t="str">
        <f t="shared" si="139"/>
        <v>Tovar,EhCON</v>
      </c>
    </row>
    <row r="1468" spans="1:24" x14ac:dyDescent="0.25">
      <c r="A1468" s="7" t="str">
        <f t="shared" si="141"/>
        <v/>
      </c>
      <c r="B1468" s="4" t="str">
        <f>IF(copyYourOldExportHere!G1468="x",IF(copyYourOldExportHere!A1468="","",copyYourOldExportHere!A1468),"")</f>
        <v/>
      </c>
      <c r="C1468" s="4" t="str">
        <f>IF(copyYourOldExportHere!G1468="x",IF(copyYourOldExportHere!B1468="","",copyYourOldExportHere!B1468),"")</f>
        <v/>
      </c>
      <c r="D1468" s="4" t="str">
        <f>IF(copyYourOldExportHere!G1468="x",IF(copyYourOldExportHere!C1468="","",copyYourOldExportHere!C1468),"")</f>
        <v/>
      </c>
      <c r="E1468" s="4" t="str">
        <f>IF(copyYourOldExportHere!G1468="x",IF(copyYourOldExportHere!D1468="","",copyYourOldExportHere!D1468),"")</f>
        <v/>
      </c>
      <c r="F1468" s="4" t="str">
        <f>IF(copyYourOldExportHere!G1468="x",IF(copyYourOldExportHere!E1468="","",copyYourOldExportHere!E1468),"")</f>
        <v/>
      </c>
      <c r="G1468" s="4" t="str">
        <f>IF(copyYourOldExportHere!G1468="x",IF(copyYourOldExportHere!F1468="","",copyYourOldExportHere!F1468),"")</f>
        <v/>
      </c>
      <c r="H1468" s="4" t="str">
        <f>IF(copyYourOldExportHere!G1468="x",IF(copyYourOldExportHere!G1468="","",copyYourOldExportHere!G1468),"")</f>
        <v/>
      </c>
      <c r="I1468" s="4" t="str">
        <f>IF(copyYourOldExportHere!G1468="x",IF(copyYourOldExportHere!H1468="","",copyYourOldExportHere!H1468),"")</f>
        <v/>
      </c>
      <c r="J1468" s="4" t="str">
        <f>IF(copyYourOldExportHere!G1468="x",IF(copyYourOldExportHere!I1468="","",copyYourOldExportHere!I1468),"")</f>
        <v/>
      </c>
      <c r="K1468">
        <v>1467</v>
      </c>
      <c r="L1468" t="s">
        <v>44</v>
      </c>
      <c r="M1468" t="s">
        <v>723</v>
      </c>
      <c r="N1468" t="s">
        <v>27</v>
      </c>
      <c r="O1468">
        <v>7</v>
      </c>
      <c r="P1468" t="s">
        <v>2101</v>
      </c>
      <c r="Q1468" t="str">
        <f t="shared" si="135"/>
        <v/>
      </c>
      <c r="R1468" t="str">
        <f t="shared" si="136"/>
        <v/>
      </c>
      <c r="S1468" t="str">
        <f t="shared" si="137"/>
        <v/>
      </c>
      <c r="T1468" t="s">
        <v>6</v>
      </c>
      <c r="V1468" t="str">
        <f t="shared" si="138"/>
        <v>Trammell,T*hNYA</v>
      </c>
      <c r="W1468" t="str">
        <f>IF(T1468&lt;&gt;"multiple",IF(ISERROR(VLOOKUP(SUBSTITUTE(SUBSTITUTE(V1468,"*","~*"),"+","~+"),playerChgs!G$2:H$411,2,FALSE)),"",VLOOKUP(SUBSTITUTE(SUBSTITUTE(V1468,"*","~*"),"+","~+"),playerChgs!G$2:H$411,2,FALSE)),"")</f>
        <v/>
      </c>
      <c r="X1468" t="str">
        <f t="shared" si="139"/>
        <v>Trammell,T*hNYA</v>
      </c>
    </row>
    <row r="1469" spans="1:24" x14ac:dyDescent="0.25">
      <c r="A1469" s="7" t="str">
        <f t="shared" si="141"/>
        <v/>
      </c>
      <c r="B1469" s="4" t="str">
        <f>IF(copyYourOldExportHere!G1469="x",IF(copyYourOldExportHere!A1469="","",copyYourOldExportHere!A1469),"")</f>
        <v/>
      </c>
      <c r="C1469" s="4" t="str">
        <f>IF(copyYourOldExportHere!G1469="x",IF(copyYourOldExportHere!B1469="","",copyYourOldExportHere!B1469),"")</f>
        <v/>
      </c>
      <c r="D1469" s="4" t="str">
        <f>IF(copyYourOldExportHere!G1469="x",IF(copyYourOldExportHere!C1469="","",copyYourOldExportHere!C1469),"")</f>
        <v/>
      </c>
      <c r="E1469" s="4" t="str">
        <f>IF(copyYourOldExportHere!G1469="x",IF(copyYourOldExportHere!D1469="","",copyYourOldExportHere!D1469),"")</f>
        <v/>
      </c>
      <c r="F1469" s="4" t="str">
        <f>IF(copyYourOldExportHere!G1469="x",IF(copyYourOldExportHere!E1469="","",copyYourOldExportHere!E1469),"")</f>
        <v/>
      </c>
      <c r="G1469" s="4" t="str">
        <f>IF(copyYourOldExportHere!G1469="x",IF(copyYourOldExportHere!F1469="","",copyYourOldExportHere!F1469),"")</f>
        <v/>
      </c>
      <c r="H1469" s="4" t="str">
        <f>IF(copyYourOldExportHere!G1469="x",IF(copyYourOldExportHere!G1469="","",copyYourOldExportHere!G1469),"")</f>
        <v/>
      </c>
      <c r="I1469" s="4" t="str">
        <f>IF(copyYourOldExportHere!G1469="x",IF(copyYourOldExportHere!H1469="","",copyYourOldExportHere!H1469),"")</f>
        <v/>
      </c>
      <c r="J1469" s="4" t="str">
        <f>IF(copyYourOldExportHere!G1469="x",IF(copyYourOldExportHere!I1469="","",copyYourOldExportHere!I1469),"")</f>
        <v/>
      </c>
      <c r="K1469">
        <v>1468</v>
      </c>
      <c r="L1469" t="s">
        <v>29</v>
      </c>
      <c r="M1469" t="s">
        <v>723</v>
      </c>
      <c r="N1469" t="s">
        <v>27</v>
      </c>
      <c r="O1469">
        <v>6</v>
      </c>
      <c r="P1469" t="s">
        <v>1229</v>
      </c>
      <c r="Q1469" t="str">
        <f t="shared" si="135"/>
        <v/>
      </c>
      <c r="R1469" t="str">
        <f t="shared" si="136"/>
        <v/>
      </c>
      <c r="S1469" t="str">
        <f t="shared" si="137"/>
        <v/>
      </c>
      <c r="T1469" t="s">
        <v>7</v>
      </c>
      <c r="V1469" t="str">
        <f t="shared" si="138"/>
        <v>Trammell,T*hLAN</v>
      </c>
      <c r="W1469" t="str">
        <f>IF(T1469&lt;&gt;"multiple",IF(ISERROR(VLOOKUP(SUBSTITUTE(SUBSTITUTE(V1469,"*","~*"),"+","~+"),playerChgs!G$2:H$411,2,FALSE)),"",VLOOKUP(SUBSTITUTE(SUBSTITUTE(V1469,"*","~*"),"+","~+"),playerChgs!G$2:H$411,2,FALSE)),"")</f>
        <v/>
      </c>
      <c r="X1469" t="str">
        <f t="shared" si="139"/>
        <v>Trammell,T*hLAN</v>
      </c>
    </row>
    <row r="1470" spans="1:24" x14ac:dyDescent="0.25">
      <c r="A1470" s="7" t="str">
        <f t="shared" si="141"/>
        <v/>
      </c>
      <c r="B1470" s="4" t="str">
        <f>IF(copyYourOldExportHere!G1470="x",IF(copyYourOldExportHere!A1470="","",copyYourOldExportHere!A1470),"")</f>
        <v/>
      </c>
      <c r="C1470" s="4" t="str">
        <f>IF(copyYourOldExportHere!G1470="x",IF(copyYourOldExportHere!B1470="","",copyYourOldExportHere!B1470),"")</f>
        <v/>
      </c>
      <c r="D1470" s="4" t="str">
        <f>IF(copyYourOldExportHere!G1470="x",IF(copyYourOldExportHere!C1470="","",copyYourOldExportHere!C1470),"")</f>
        <v/>
      </c>
      <c r="E1470" s="4" t="str">
        <f>IF(copyYourOldExportHere!G1470="x",IF(copyYourOldExportHere!D1470="","",copyYourOldExportHere!D1470),"")</f>
        <v/>
      </c>
      <c r="F1470" s="4" t="str">
        <f>IF(copyYourOldExportHere!G1470="x",IF(copyYourOldExportHere!E1470="","",copyYourOldExportHere!E1470),"")</f>
        <v/>
      </c>
      <c r="G1470" s="4" t="str">
        <f>IF(copyYourOldExportHere!G1470="x",IF(copyYourOldExportHere!F1470="","",copyYourOldExportHere!F1470),"")</f>
        <v/>
      </c>
      <c r="H1470" s="4" t="str">
        <f>IF(copyYourOldExportHere!G1470="x",IF(copyYourOldExportHere!G1470="","",copyYourOldExportHere!G1470),"")</f>
        <v/>
      </c>
      <c r="I1470" s="4" t="str">
        <f>IF(copyYourOldExportHere!G1470="x",IF(copyYourOldExportHere!H1470="","",copyYourOldExportHere!H1470),"")</f>
        <v/>
      </c>
      <c r="J1470" s="4" t="str">
        <f>IF(copyYourOldExportHere!G1470="x",IF(copyYourOldExportHere!I1470="","",copyYourOldExportHere!I1470),"")</f>
        <v/>
      </c>
      <c r="K1470">
        <v>1469</v>
      </c>
      <c r="L1470" t="s">
        <v>44</v>
      </c>
      <c r="M1470" t="s">
        <v>723</v>
      </c>
      <c r="N1470" t="s">
        <v>27</v>
      </c>
      <c r="O1470">
        <v>1</v>
      </c>
      <c r="P1470" t="s">
        <v>2101</v>
      </c>
      <c r="Q1470" t="str">
        <f t="shared" si="135"/>
        <v/>
      </c>
      <c r="R1470" t="str">
        <f t="shared" si="136"/>
        <v/>
      </c>
      <c r="S1470" t="str">
        <f t="shared" si="137"/>
        <v/>
      </c>
      <c r="T1470" t="s">
        <v>7</v>
      </c>
      <c r="V1470" t="str">
        <f t="shared" si="138"/>
        <v>Trammell,T*hNYA</v>
      </c>
      <c r="W1470" t="str">
        <f>IF(T1470&lt;&gt;"multiple",IF(ISERROR(VLOOKUP(SUBSTITUTE(SUBSTITUTE(V1470,"*","~*"),"+","~+"),playerChgs!G$2:H$411,2,FALSE)),"",VLOOKUP(SUBSTITUTE(SUBSTITUTE(V1470,"*","~*"),"+","~+"),playerChgs!G$2:H$411,2,FALSE)),"")</f>
        <v/>
      </c>
      <c r="X1470" t="str">
        <f t="shared" si="139"/>
        <v>Trammell,T*hNYA</v>
      </c>
    </row>
    <row r="1471" spans="1:24" x14ac:dyDescent="0.25">
      <c r="A1471" s="7" t="str">
        <f t="shared" si="141"/>
        <v/>
      </c>
      <c r="B1471" s="4" t="str">
        <f>IF(copyYourOldExportHere!G1471="x",IF(copyYourOldExportHere!A1471="","",copyYourOldExportHere!A1471),"")</f>
        <v/>
      </c>
      <c r="C1471" s="4" t="str">
        <f>IF(copyYourOldExportHere!G1471="x",IF(copyYourOldExportHere!B1471="","",copyYourOldExportHere!B1471),"")</f>
        <v/>
      </c>
      <c r="D1471" s="4" t="str">
        <f>IF(copyYourOldExportHere!G1471="x",IF(copyYourOldExportHere!C1471="","",copyYourOldExportHere!C1471),"")</f>
        <v/>
      </c>
      <c r="E1471" s="4" t="str">
        <f>IF(copyYourOldExportHere!G1471="x",IF(copyYourOldExportHere!D1471="","",copyYourOldExportHere!D1471),"")</f>
        <v/>
      </c>
      <c r="F1471" s="4" t="str">
        <f>IF(copyYourOldExportHere!G1471="x",IF(copyYourOldExportHere!E1471="","",copyYourOldExportHere!E1471),"")</f>
        <v/>
      </c>
      <c r="G1471" s="4" t="str">
        <f>IF(copyYourOldExportHere!G1471="x",IF(copyYourOldExportHere!F1471="","",copyYourOldExportHere!F1471),"")</f>
        <v/>
      </c>
      <c r="H1471" s="4" t="str">
        <f>IF(copyYourOldExportHere!G1471="x",IF(copyYourOldExportHere!G1471="","",copyYourOldExportHere!G1471),"")</f>
        <v/>
      </c>
      <c r="I1471" s="4" t="str">
        <f>IF(copyYourOldExportHere!G1471="x",IF(copyYourOldExportHere!H1471="","",copyYourOldExportHere!H1471),"")</f>
        <v/>
      </c>
      <c r="J1471" s="4" t="str">
        <f>IF(copyYourOldExportHere!G1471="x",IF(copyYourOldExportHere!I1471="","",copyYourOldExportHere!I1471),"")</f>
        <v/>
      </c>
      <c r="K1471">
        <v>1470</v>
      </c>
      <c r="L1471" t="s">
        <v>29</v>
      </c>
      <c r="M1471" t="s">
        <v>2102</v>
      </c>
      <c r="N1471" t="s">
        <v>22</v>
      </c>
      <c r="O1471">
        <v>47</v>
      </c>
      <c r="P1471" t="s">
        <v>66</v>
      </c>
      <c r="Q1471" t="str">
        <f t="shared" si="135"/>
        <v/>
      </c>
      <c r="R1471" t="str">
        <f t="shared" si="136"/>
        <v/>
      </c>
      <c r="S1471" t="str">
        <f t="shared" si="137"/>
        <v/>
      </c>
      <c r="V1471" t="str">
        <f t="shared" si="138"/>
        <v>Treinen,BpLAN</v>
      </c>
      <c r="W1471" t="str">
        <f>IF(T1471&lt;&gt;"multiple",IF(ISERROR(VLOOKUP(SUBSTITUTE(SUBSTITUTE(V1471,"*","~*"),"+","~+"),playerChgs!G$2:H$411,2,FALSE)),"",VLOOKUP(SUBSTITUTE(SUBSTITUTE(V1471,"*","~*"),"+","~+"),playerChgs!G$2:H$411,2,FALSE)),"")</f>
        <v/>
      </c>
      <c r="X1471" t="str">
        <f t="shared" si="139"/>
        <v>Treinen,BpLAN</v>
      </c>
    </row>
    <row r="1472" spans="1:24" x14ac:dyDescent="0.25">
      <c r="A1472" s="7" t="str">
        <f t="shared" si="141"/>
        <v/>
      </c>
      <c r="B1472" s="4" t="str">
        <f>IF(copyYourOldExportHere!G1472="x",IF(copyYourOldExportHere!A1472="","",copyYourOldExportHere!A1472),"")</f>
        <v/>
      </c>
      <c r="C1472" s="4" t="str">
        <f>IF(copyYourOldExportHere!G1472="x",IF(copyYourOldExportHere!B1472="","",copyYourOldExportHere!B1472),"")</f>
        <v/>
      </c>
      <c r="D1472" s="4" t="str">
        <f>IF(copyYourOldExportHere!G1472="x",IF(copyYourOldExportHere!C1472="","",copyYourOldExportHere!C1472),"")</f>
        <v/>
      </c>
      <c r="E1472" s="4" t="str">
        <f>IF(copyYourOldExportHere!G1472="x",IF(copyYourOldExportHere!D1472="","",copyYourOldExportHere!D1472),"")</f>
        <v/>
      </c>
      <c r="F1472" s="4" t="str">
        <f>IF(copyYourOldExportHere!G1472="x",IF(copyYourOldExportHere!E1472="","",copyYourOldExportHere!E1472),"")</f>
        <v/>
      </c>
      <c r="G1472" s="4" t="str">
        <f>IF(copyYourOldExportHere!G1472="x",IF(copyYourOldExportHere!F1472="","",copyYourOldExportHere!F1472),"")</f>
        <v/>
      </c>
      <c r="H1472" s="4" t="str">
        <f>IF(copyYourOldExportHere!G1472="x",IF(copyYourOldExportHere!G1472="","",copyYourOldExportHere!G1472),"")</f>
        <v/>
      </c>
      <c r="I1472" s="4" t="str">
        <f>IF(copyYourOldExportHere!G1472="x",IF(copyYourOldExportHere!H1472="","",copyYourOldExportHere!H1472),"")</f>
        <v/>
      </c>
      <c r="J1472" s="4" t="str">
        <f>IF(copyYourOldExportHere!G1472="x",IF(copyYourOldExportHere!I1472="","",copyYourOldExportHere!I1472),"")</f>
        <v/>
      </c>
      <c r="K1472">
        <v>1471</v>
      </c>
      <c r="L1472" t="s">
        <v>46</v>
      </c>
      <c r="M1472" t="s">
        <v>724</v>
      </c>
      <c r="N1472" t="s">
        <v>27</v>
      </c>
      <c r="O1472">
        <v>63</v>
      </c>
      <c r="P1472" t="s">
        <v>2103</v>
      </c>
      <c r="Q1472" t="str">
        <f t="shared" si="135"/>
        <v/>
      </c>
      <c r="R1472" t="str">
        <f t="shared" si="136"/>
        <v/>
      </c>
      <c r="S1472" t="str">
        <f t="shared" si="137"/>
        <v/>
      </c>
      <c r="V1472" t="str">
        <f t="shared" si="138"/>
        <v>Trejo,AhCON</v>
      </c>
      <c r="W1472" t="str">
        <f>IF(T1472&lt;&gt;"multiple",IF(ISERROR(VLOOKUP(SUBSTITUTE(SUBSTITUTE(V1472,"*","~*"),"+","~+"),playerChgs!G$2:H$411,2,FALSE)),"",VLOOKUP(SUBSTITUTE(SUBSTITUTE(V1472,"*","~*"),"+","~+"),playerChgs!G$2:H$411,2,FALSE)),"")</f>
        <v/>
      </c>
      <c r="X1472" t="str">
        <f t="shared" si="139"/>
        <v>Trejo,AhCON</v>
      </c>
    </row>
    <row r="1473" spans="1:24" x14ac:dyDescent="0.25">
      <c r="A1473" s="7" t="str">
        <f t="shared" si="141"/>
        <v/>
      </c>
      <c r="B1473" s="4" t="str">
        <f>IF(copyYourOldExportHere!G1473="x",IF(copyYourOldExportHere!A1473="","",copyYourOldExportHere!A1473),"")</f>
        <v/>
      </c>
      <c r="C1473" s="4" t="str">
        <f>IF(copyYourOldExportHere!G1473="x",IF(copyYourOldExportHere!B1473="","",copyYourOldExportHere!B1473),"")</f>
        <v/>
      </c>
      <c r="D1473" s="4" t="str">
        <f>IF(copyYourOldExportHere!G1473="x",IF(copyYourOldExportHere!C1473="","",copyYourOldExportHere!C1473),"")</f>
        <v/>
      </c>
      <c r="E1473" s="4" t="str">
        <f>IF(copyYourOldExportHere!G1473="x",IF(copyYourOldExportHere!D1473="","",copyYourOldExportHere!D1473),"")</f>
        <v/>
      </c>
      <c r="F1473" s="4" t="str">
        <f>IF(copyYourOldExportHere!G1473="x",IF(copyYourOldExportHere!E1473="","",copyYourOldExportHere!E1473),"")</f>
        <v/>
      </c>
      <c r="G1473" s="4" t="str">
        <f>IF(copyYourOldExportHere!G1473="x",IF(copyYourOldExportHere!F1473="","",copyYourOldExportHere!F1473),"")</f>
        <v/>
      </c>
      <c r="H1473" s="4" t="str">
        <f>IF(copyYourOldExportHere!G1473="x",IF(copyYourOldExportHere!G1473="","",copyYourOldExportHere!G1473),"")</f>
        <v/>
      </c>
      <c r="I1473" s="4" t="str">
        <f>IF(copyYourOldExportHere!G1473="x",IF(copyYourOldExportHere!H1473="","",copyYourOldExportHere!H1473),"")</f>
        <v/>
      </c>
      <c r="J1473" s="4" t="str">
        <f>IF(copyYourOldExportHere!G1473="x",IF(copyYourOldExportHere!I1473="","",copyYourOldExportHere!I1473),"")</f>
        <v/>
      </c>
      <c r="K1473">
        <v>1472</v>
      </c>
      <c r="L1473" t="s">
        <v>44</v>
      </c>
      <c r="M1473" t="s">
        <v>398</v>
      </c>
      <c r="N1473" t="s">
        <v>27</v>
      </c>
      <c r="O1473">
        <v>209</v>
      </c>
      <c r="P1473" t="s">
        <v>2104</v>
      </c>
      <c r="Q1473" t="str">
        <f t="shared" si="135"/>
        <v/>
      </c>
      <c r="R1473" t="str">
        <f t="shared" si="136"/>
        <v/>
      </c>
      <c r="S1473" t="str">
        <f t="shared" si="137"/>
        <v/>
      </c>
      <c r="V1473" t="str">
        <f t="shared" si="138"/>
        <v>Trevino,JhNYA</v>
      </c>
      <c r="W1473" t="str">
        <f>IF(T1473&lt;&gt;"multiple",IF(ISERROR(VLOOKUP(SUBSTITUTE(SUBSTITUTE(V1473,"*","~*"),"+","~+"),playerChgs!G$2:H$411,2,FALSE)),"",VLOOKUP(SUBSTITUTE(SUBSTITUTE(V1473,"*","~*"),"+","~+"),playerChgs!G$2:H$411,2,FALSE)),"")</f>
        <v/>
      </c>
      <c r="X1473" t="str">
        <f t="shared" si="139"/>
        <v>Trevino,JhNYA</v>
      </c>
    </row>
    <row r="1474" spans="1:24" x14ac:dyDescent="0.25">
      <c r="A1474" s="7" t="str">
        <f t="shared" si="141"/>
        <v/>
      </c>
      <c r="B1474" s="4" t="str">
        <f>IF(copyYourOldExportHere!G1474="x",IF(copyYourOldExportHere!A1474="","",copyYourOldExportHere!A1474),"")</f>
        <v/>
      </c>
      <c r="C1474" s="4" t="str">
        <f>IF(copyYourOldExportHere!G1474="x",IF(copyYourOldExportHere!B1474="","",copyYourOldExportHere!B1474),"")</f>
        <v/>
      </c>
      <c r="D1474" s="4" t="str">
        <f>IF(copyYourOldExportHere!G1474="x",IF(copyYourOldExportHere!C1474="","",copyYourOldExportHere!C1474),"")</f>
        <v/>
      </c>
      <c r="E1474" s="4" t="str">
        <f>IF(copyYourOldExportHere!G1474="x",IF(copyYourOldExportHere!D1474="","",copyYourOldExportHere!D1474),"")</f>
        <v/>
      </c>
      <c r="F1474" s="4" t="str">
        <f>IF(copyYourOldExportHere!G1474="x",IF(copyYourOldExportHere!E1474="","",copyYourOldExportHere!E1474),"")</f>
        <v/>
      </c>
      <c r="G1474" s="4" t="str">
        <f>IF(copyYourOldExportHere!G1474="x",IF(copyYourOldExportHere!F1474="","",copyYourOldExportHere!F1474),"")</f>
        <v/>
      </c>
      <c r="H1474" s="4" t="str">
        <f>IF(copyYourOldExportHere!G1474="x",IF(copyYourOldExportHere!G1474="","",copyYourOldExportHere!G1474),"")</f>
        <v/>
      </c>
      <c r="I1474" s="4" t="str">
        <f>IF(copyYourOldExportHere!G1474="x",IF(copyYourOldExportHere!H1474="","",copyYourOldExportHere!H1474),"")</f>
        <v/>
      </c>
      <c r="J1474" s="4" t="str">
        <f>IF(copyYourOldExportHere!G1474="x",IF(copyYourOldExportHere!I1474="","",copyYourOldExportHere!I1474),"")</f>
        <v/>
      </c>
      <c r="K1474">
        <v>1473</v>
      </c>
      <c r="L1474" t="s">
        <v>32</v>
      </c>
      <c r="M1474" t="s">
        <v>1192</v>
      </c>
      <c r="N1474" t="s">
        <v>27</v>
      </c>
      <c r="O1474">
        <v>394</v>
      </c>
      <c r="P1474" t="s">
        <v>2105</v>
      </c>
      <c r="Q1474" t="str">
        <f t="shared" si="135"/>
        <v/>
      </c>
      <c r="R1474" t="str">
        <f t="shared" si="136"/>
        <v/>
      </c>
      <c r="S1474" t="str">
        <f t="shared" si="137"/>
        <v/>
      </c>
      <c r="V1474" t="str">
        <f t="shared" si="138"/>
        <v>Triolo,JhPIN</v>
      </c>
      <c r="W1474" t="str">
        <f>IF(T1474&lt;&gt;"multiple",IF(ISERROR(VLOOKUP(SUBSTITUTE(SUBSTITUTE(V1474,"*","~*"),"+","~+"),playerChgs!G$2:H$411,2,FALSE)),"",VLOOKUP(SUBSTITUTE(SUBSTITUTE(V1474,"*","~*"),"+","~+"),playerChgs!G$2:H$411,2,FALSE)),"")</f>
        <v/>
      </c>
      <c r="X1474" t="str">
        <f t="shared" si="139"/>
        <v>Triolo,JhPIN</v>
      </c>
    </row>
    <row r="1475" spans="1:24" x14ac:dyDescent="0.25">
      <c r="A1475" s="7" t="str">
        <f t="shared" si="141"/>
        <v/>
      </c>
      <c r="B1475" s="4" t="str">
        <f>IF(copyYourOldExportHere!G1475="x",IF(copyYourOldExportHere!A1475="","",copyYourOldExportHere!A1475),"")</f>
        <v/>
      </c>
      <c r="C1475" s="4" t="str">
        <f>IF(copyYourOldExportHere!G1475="x",IF(copyYourOldExportHere!B1475="","",copyYourOldExportHere!B1475),"")</f>
        <v/>
      </c>
      <c r="D1475" s="4" t="str">
        <f>IF(copyYourOldExportHere!G1475="x",IF(copyYourOldExportHere!C1475="","",copyYourOldExportHere!C1475),"")</f>
        <v/>
      </c>
      <c r="E1475" s="4" t="str">
        <f>IF(copyYourOldExportHere!G1475="x",IF(copyYourOldExportHere!D1475="","",copyYourOldExportHere!D1475),"")</f>
        <v/>
      </c>
      <c r="F1475" s="4" t="str">
        <f>IF(copyYourOldExportHere!G1475="x",IF(copyYourOldExportHere!E1475="","",copyYourOldExportHere!E1475),"")</f>
        <v/>
      </c>
      <c r="G1475" s="4" t="str">
        <f>IF(copyYourOldExportHere!G1475="x",IF(copyYourOldExportHere!F1475="","",copyYourOldExportHere!F1475),"")</f>
        <v/>
      </c>
      <c r="H1475" s="4" t="str">
        <f>IF(copyYourOldExportHere!G1475="x",IF(copyYourOldExportHere!G1475="","",copyYourOldExportHere!G1475),"")</f>
        <v/>
      </c>
      <c r="I1475" s="4" t="str">
        <f>IF(copyYourOldExportHere!G1475="x",IF(copyYourOldExportHere!H1475="","",copyYourOldExportHere!H1475),"")</f>
        <v/>
      </c>
      <c r="J1475" s="4" t="str">
        <f>IF(copyYourOldExportHere!G1475="x",IF(copyYourOldExportHere!I1475="","",copyYourOldExportHere!I1475),"")</f>
        <v/>
      </c>
      <c r="K1475">
        <v>1474</v>
      </c>
      <c r="L1475" t="s">
        <v>36</v>
      </c>
      <c r="M1475" t="s">
        <v>587</v>
      </c>
      <c r="N1475" t="s">
        <v>27</v>
      </c>
      <c r="O1475">
        <v>52</v>
      </c>
      <c r="P1475" t="s">
        <v>1169</v>
      </c>
      <c r="Q1475" t="str">
        <f t="shared" ref="Q1475:Q1538" si="142">IF(ISERROR(VLOOKUP(SUBSTITUTE(SUBSTITUTE($X1475,"*","~*"),"+","~+"),$A$2:$J$1663,8,FALSE)),"",VLOOKUP(SUBSTITUTE(SUBSTITUTE($X1475,"*","~*"),"+","~+"),$A$2:$J$1641,8,FALSE))</f>
        <v/>
      </c>
      <c r="R1475" t="str">
        <f t="shared" ref="R1475:R1538" si="143">IF(ISERROR(VLOOKUP(SUBSTITUTE(SUBSTITUTE($X1475,"*","~*"),"+","~+"),$A$2:$J$1663,9,FALSE)),"",VLOOKUP(SUBSTITUTE(SUBSTITUTE($X1475,"*","~*"),"+","~+"),$A$2:$J$1641,9,FALSE))</f>
        <v/>
      </c>
      <c r="S1475" t="str">
        <f t="shared" ref="S1475:S1538" si="144">IF(ISERROR(VLOOKUP(SUBSTITUTE(SUBSTITUTE($X1475,"*","~*"),"+","~+"),$A$2:$J$1663,10,FALSE)),"",VLOOKUP(SUBSTITUTE(SUBSTITUTE($X1475,"*","~*"),"+","~+"),$A$2:$J$1641,10,FALSE))</f>
        <v/>
      </c>
      <c r="V1475" t="str">
        <f t="shared" si="138"/>
        <v>Tromp,ChATN</v>
      </c>
      <c r="W1475" t="str">
        <f>IF(T1475&lt;&gt;"multiple",IF(ISERROR(VLOOKUP(SUBSTITUTE(SUBSTITUTE(V1475,"*","~*"),"+","~+"),playerChgs!G$2:H$411,2,FALSE)),"",VLOOKUP(SUBSTITUTE(SUBSTITUTE(V1475,"*","~*"),"+","~+"),playerChgs!G$2:H$411,2,FALSE)),"")</f>
        <v/>
      </c>
      <c r="X1475" t="str">
        <f t="shared" si="139"/>
        <v>Tromp,ChATN</v>
      </c>
    </row>
    <row r="1476" spans="1:24" x14ac:dyDescent="0.25">
      <c r="A1476" s="7" t="str">
        <f t="shared" si="141"/>
        <v/>
      </c>
      <c r="B1476" s="4" t="str">
        <f>IF(copyYourOldExportHere!G1476="x",IF(copyYourOldExportHere!A1476="","",copyYourOldExportHere!A1476),"")</f>
        <v/>
      </c>
      <c r="C1476" s="4" t="str">
        <f>IF(copyYourOldExportHere!G1476="x",IF(copyYourOldExportHere!B1476="","",copyYourOldExportHere!B1476),"")</f>
        <v/>
      </c>
      <c r="D1476" s="4" t="str">
        <f>IF(copyYourOldExportHere!G1476="x",IF(copyYourOldExportHere!C1476="","",copyYourOldExportHere!C1476),"")</f>
        <v/>
      </c>
      <c r="E1476" s="4" t="str">
        <f>IF(copyYourOldExportHere!G1476="x",IF(copyYourOldExportHere!D1476="","",copyYourOldExportHere!D1476),"")</f>
        <v/>
      </c>
      <c r="F1476" s="4" t="str">
        <f>IF(copyYourOldExportHere!G1476="x",IF(copyYourOldExportHere!E1476="","",copyYourOldExportHere!E1476),"")</f>
        <v/>
      </c>
      <c r="G1476" s="4" t="str">
        <f>IF(copyYourOldExportHere!G1476="x",IF(copyYourOldExportHere!F1476="","",copyYourOldExportHere!F1476),"")</f>
        <v/>
      </c>
      <c r="H1476" s="4" t="str">
        <f>IF(copyYourOldExportHere!G1476="x",IF(copyYourOldExportHere!G1476="","",copyYourOldExportHere!G1476),"")</f>
        <v/>
      </c>
      <c r="I1476" s="4" t="str">
        <f>IF(copyYourOldExportHere!G1476="x",IF(copyYourOldExportHere!H1476="","",copyYourOldExportHere!H1476),"")</f>
        <v/>
      </c>
      <c r="J1476" s="4" t="str">
        <f>IF(copyYourOldExportHere!G1476="x",IF(copyYourOldExportHere!I1476="","",copyYourOldExportHere!I1476),"")</f>
        <v/>
      </c>
      <c r="K1476">
        <v>1475</v>
      </c>
      <c r="L1476" t="s">
        <v>51</v>
      </c>
      <c r="M1476" t="s">
        <v>101</v>
      </c>
      <c r="N1476" t="s">
        <v>27</v>
      </c>
      <c r="O1476">
        <v>109</v>
      </c>
      <c r="P1476" t="s">
        <v>2106</v>
      </c>
      <c r="Q1476" t="str">
        <f t="shared" si="142"/>
        <v/>
      </c>
      <c r="R1476" t="str">
        <f t="shared" si="143"/>
        <v/>
      </c>
      <c r="S1476" t="str">
        <f t="shared" si="144"/>
        <v/>
      </c>
      <c r="V1476" t="str">
        <f t="shared" ref="V1476:V1539" si="145">IF(OR(RIGHT(M1476)="*",RIGHT(M1476)="+"),CONCATENATE(LEFT(M1476,LEN(M1476)),N1476,L1476),CONCATENATE(LEFT(M1476,LEN(M1476)),N1476,L1476))</f>
        <v>Trout,MhLAA</v>
      </c>
      <c r="W1476" t="str">
        <f>IF(T1476&lt;&gt;"multiple",IF(ISERROR(VLOOKUP(SUBSTITUTE(SUBSTITUTE(V1476,"*","~*"),"+","~+"),playerChgs!G$2:H$411,2,FALSE)),"",VLOOKUP(SUBSTITUTE(SUBSTITUTE(V1476,"*","~*"),"+","~+"),playerChgs!G$2:H$411,2,FALSE)),"")</f>
        <v/>
      </c>
      <c r="X1476" t="str">
        <f t="shared" ref="X1476:X1539" si="146">IF(W1476="",V1476,W1476)</f>
        <v>Trout,MhLAA</v>
      </c>
    </row>
    <row r="1477" spans="1:24" x14ac:dyDescent="0.25">
      <c r="A1477" s="7" t="str">
        <f t="shared" si="141"/>
        <v/>
      </c>
      <c r="B1477" s="4" t="str">
        <f>IF(copyYourOldExportHere!G1477="x",IF(copyYourOldExportHere!A1477="","",copyYourOldExportHere!A1477),"")</f>
        <v/>
      </c>
      <c r="C1477" s="4" t="str">
        <f>IF(copyYourOldExportHere!G1477="x",IF(copyYourOldExportHere!B1477="","",copyYourOldExportHere!B1477),"")</f>
        <v/>
      </c>
      <c r="D1477" s="4" t="str">
        <f>IF(copyYourOldExportHere!G1477="x",IF(copyYourOldExportHere!C1477="","",copyYourOldExportHere!C1477),"")</f>
        <v/>
      </c>
      <c r="E1477" s="4" t="str">
        <f>IF(copyYourOldExportHere!G1477="x",IF(copyYourOldExportHere!D1477="","",copyYourOldExportHere!D1477),"")</f>
        <v/>
      </c>
      <c r="F1477" s="4" t="str">
        <f>IF(copyYourOldExportHere!G1477="x",IF(copyYourOldExportHere!E1477="","",copyYourOldExportHere!E1477),"")</f>
        <v/>
      </c>
      <c r="G1477" s="4" t="str">
        <f>IF(copyYourOldExportHere!G1477="x",IF(copyYourOldExportHere!F1477="","",copyYourOldExportHere!F1477),"")</f>
        <v/>
      </c>
      <c r="H1477" s="4" t="str">
        <f>IF(copyYourOldExportHere!G1477="x",IF(copyYourOldExportHere!G1477="","",copyYourOldExportHere!G1477),"")</f>
        <v/>
      </c>
      <c r="I1477" s="4" t="str">
        <f>IF(copyYourOldExportHere!G1477="x",IF(copyYourOldExportHere!H1477="","",copyYourOldExportHere!H1477),"")</f>
        <v/>
      </c>
      <c r="J1477" s="4" t="str">
        <f>IF(copyYourOldExportHere!G1477="x",IF(copyYourOldExportHere!I1477="","",copyYourOldExportHere!I1477),"")</f>
        <v/>
      </c>
      <c r="K1477">
        <v>1476</v>
      </c>
      <c r="L1477" t="s">
        <v>51</v>
      </c>
      <c r="M1477" t="s">
        <v>501</v>
      </c>
      <c r="N1477" t="s">
        <v>27</v>
      </c>
      <c r="O1477">
        <v>50</v>
      </c>
      <c r="P1477" t="s">
        <v>2107</v>
      </c>
      <c r="Q1477" t="str">
        <f t="shared" si="142"/>
        <v/>
      </c>
      <c r="R1477" t="str">
        <f t="shared" si="143"/>
        <v/>
      </c>
      <c r="S1477" t="str">
        <f t="shared" si="144"/>
        <v/>
      </c>
      <c r="V1477" t="str">
        <f t="shared" si="145"/>
        <v>Tucker,C+hLAA</v>
      </c>
      <c r="W1477" t="str">
        <f>IF(T1477&lt;&gt;"multiple",IF(ISERROR(VLOOKUP(SUBSTITUTE(SUBSTITUTE(V1477,"*","~*"),"+","~+"),playerChgs!G$2:H$411,2,FALSE)),"",VLOOKUP(SUBSTITUTE(SUBSTITUTE(V1477,"*","~*"),"+","~+"),playerChgs!G$2:H$411,2,FALSE)),"")</f>
        <v/>
      </c>
      <c r="X1477" t="str">
        <f t="shared" si="146"/>
        <v>Tucker,C+hLAA</v>
      </c>
    </row>
    <row r="1478" spans="1:24" x14ac:dyDescent="0.25">
      <c r="A1478" s="7" t="str">
        <f t="shared" si="141"/>
        <v/>
      </c>
      <c r="B1478" s="4" t="str">
        <f>IF(copyYourOldExportHere!G1478="x",IF(copyYourOldExportHere!A1478="","",copyYourOldExportHere!A1478),"")</f>
        <v/>
      </c>
      <c r="C1478" s="4" t="str">
        <f>IF(copyYourOldExportHere!G1478="x",IF(copyYourOldExportHere!B1478="","",copyYourOldExportHere!B1478),"")</f>
        <v/>
      </c>
      <c r="D1478" s="4" t="str">
        <f>IF(copyYourOldExportHere!G1478="x",IF(copyYourOldExportHere!C1478="","",copyYourOldExportHere!C1478),"")</f>
        <v/>
      </c>
      <c r="E1478" s="4" t="str">
        <f>IF(copyYourOldExportHere!G1478="x",IF(copyYourOldExportHere!D1478="","",copyYourOldExportHere!D1478),"")</f>
        <v/>
      </c>
      <c r="F1478" s="4" t="str">
        <f>IF(copyYourOldExportHere!G1478="x",IF(copyYourOldExportHere!E1478="","",copyYourOldExportHere!E1478),"")</f>
        <v/>
      </c>
      <c r="G1478" s="4" t="str">
        <f>IF(copyYourOldExportHere!G1478="x",IF(copyYourOldExportHere!F1478="","",copyYourOldExportHere!F1478),"")</f>
        <v/>
      </c>
      <c r="H1478" s="4" t="str">
        <f>IF(copyYourOldExportHere!G1478="x",IF(copyYourOldExportHere!G1478="","",copyYourOldExportHere!G1478),"")</f>
        <v/>
      </c>
      <c r="I1478" s="4" t="str">
        <f>IF(copyYourOldExportHere!G1478="x",IF(copyYourOldExportHere!H1478="","",copyYourOldExportHere!H1478),"")</f>
        <v/>
      </c>
      <c r="J1478" s="4" t="str">
        <f>IF(copyYourOldExportHere!G1478="x",IF(copyYourOldExportHere!I1478="","",copyYourOldExportHere!I1478),"")</f>
        <v/>
      </c>
      <c r="K1478">
        <v>1477</v>
      </c>
      <c r="L1478" t="s">
        <v>118</v>
      </c>
      <c r="M1478" t="s">
        <v>399</v>
      </c>
      <c r="N1478" t="s">
        <v>27</v>
      </c>
      <c r="O1478">
        <v>277</v>
      </c>
      <c r="P1478" t="s">
        <v>2108</v>
      </c>
      <c r="Q1478" t="str">
        <f t="shared" si="142"/>
        <v/>
      </c>
      <c r="R1478" t="str">
        <f t="shared" si="143"/>
        <v/>
      </c>
      <c r="S1478" t="str">
        <f t="shared" si="144"/>
        <v/>
      </c>
      <c r="V1478" t="str">
        <f t="shared" si="145"/>
        <v>Tucker,K*hHOA</v>
      </c>
      <c r="W1478" t="str">
        <f>IF(T1478&lt;&gt;"multiple",IF(ISERROR(VLOOKUP(SUBSTITUTE(SUBSTITUTE(V1478,"*","~*"),"+","~+"),playerChgs!G$2:H$411,2,FALSE)),"",VLOOKUP(SUBSTITUTE(SUBSTITUTE(V1478,"*","~*"),"+","~+"),playerChgs!G$2:H$411,2,FALSE)),"")</f>
        <v/>
      </c>
      <c r="X1478" t="str">
        <f t="shared" si="146"/>
        <v>Tucker,K*hHOA</v>
      </c>
    </row>
    <row r="1479" spans="1:24" x14ac:dyDescent="0.25">
      <c r="A1479" s="7" t="str">
        <f t="shared" si="141"/>
        <v/>
      </c>
      <c r="B1479" s="4" t="str">
        <f>IF(copyYourOldExportHere!G1479="x",IF(copyYourOldExportHere!A1479="","",copyYourOldExportHere!A1479),"")</f>
        <v/>
      </c>
      <c r="C1479" s="4" t="str">
        <f>IF(copyYourOldExportHere!G1479="x",IF(copyYourOldExportHere!B1479="","",copyYourOldExportHere!B1479),"")</f>
        <v/>
      </c>
      <c r="D1479" s="4" t="str">
        <f>IF(copyYourOldExportHere!G1479="x",IF(copyYourOldExportHere!C1479="","",copyYourOldExportHere!C1479),"")</f>
        <v/>
      </c>
      <c r="E1479" s="4" t="str">
        <f>IF(copyYourOldExportHere!G1479="x",IF(copyYourOldExportHere!D1479="","",copyYourOldExportHere!D1479),"")</f>
        <v/>
      </c>
      <c r="F1479" s="4" t="str">
        <f>IF(copyYourOldExportHere!G1479="x",IF(copyYourOldExportHere!E1479="","",copyYourOldExportHere!E1479),"")</f>
        <v/>
      </c>
      <c r="G1479" s="4" t="str">
        <f>IF(copyYourOldExportHere!G1479="x",IF(copyYourOldExportHere!F1479="","",copyYourOldExportHere!F1479),"")</f>
        <v/>
      </c>
      <c r="H1479" s="4" t="str">
        <f>IF(copyYourOldExportHere!G1479="x",IF(copyYourOldExportHere!G1479="","",copyYourOldExportHere!G1479),"")</f>
        <v/>
      </c>
      <c r="I1479" s="4" t="str">
        <f>IF(copyYourOldExportHere!G1479="x",IF(copyYourOldExportHere!H1479="","",copyYourOldExportHere!H1479),"")</f>
        <v/>
      </c>
      <c r="J1479" s="4" t="str">
        <f>IF(copyYourOldExportHere!G1479="x",IF(copyYourOldExportHere!I1479="","",copyYourOldExportHere!I1479),"")</f>
        <v/>
      </c>
      <c r="K1479">
        <v>1478</v>
      </c>
      <c r="L1479" t="s">
        <v>30</v>
      </c>
      <c r="M1479" t="s">
        <v>1194</v>
      </c>
      <c r="N1479" t="s">
        <v>27</v>
      </c>
      <c r="O1479">
        <v>559</v>
      </c>
      <c r="P1479" t="s">
        <v>2017</v>
      </c>
      <c r="Q1479" t="str">
        <f t="shared" si="142"/>
        <v/>
      </c>
      <c r="R1479" t="str">
        <f t="shared" si="143"/>
        <v/>
      </c>
      <c r="S1479" t="str">
        <f t="shared" si="144"/>
        <v/>
      </c>
      <c r="V1479" t="str">
        <f t="shared" si="145"/>
        <v>Turang,B*hMLN</v>
      </c>
      <c r="W1479" t="str">
        <f>IF(T1479&lt;&gt;"multiple",IF(ISERROR(VLOOKUP(SUBSTITUTE(SUBSTITUTE(V1479,"*","~*"),"+","~+"),playerChgs!G$2:H$411,2,FALSE)),"",VLOOKUP(SUBSTITUTE(SUBSTITUTE(V1479,"*","~*"),"+","~+"),playerChgs!G$2:H$411,2,FALSE)),"")</f>
        <v/>
      </c>
      <c r="X1479" t="str">
        <f t="shared" si="146"/>
        <v>Turang,B*hMLN</v>
      </c>
    </row>
    <row r="1480" spans="1:24" x14ac:dyDescent="0.25">
      <c r="A1480" s="7" t="str">
        <f t="shared" si="141"/>
        <v/>
      </c>
      <c r="B1480" s="4" t="str">
        <f>IF(copyYourOldExportHere!G1480="x",IF(copyYourOldExportHere!A1480="","",copyYourOldExportHere!A1480),"")</f>
        <v/>
      </c>
      <c r="C1480" s="4" t="str">
        <f>IF(copyYourOldExportHere!G1480="x",IF(copyYourOldExportHere!B1480="","",copyYourOldExportHere!B1480),"")</f>
        <v/>
      </c>
      <c r="D1480" s="4" t="str">
        <f>IF(copyYourOldExportHere!G1480="x",IF(copyYourOldExportHere!C1480="","",copyYourOldExportHere!C1480),"")</f>
        <v/>
      </c>
      <c r="E1480" s="4" t="str">
        <f>IF(copyYourOldExportHere!G1480="x",IF(copyYourOldExportHere!D1480="","",copyYourOldExportHere!D1480),"")</f>
        <v/>
      </c>
      <c r="F1480" s="4" t="str">
        <f>IF(copyYourOldExportHere!G1480="x",IF(copyYourOldExportHere!E1480="","",copyYourOldExportHere!E1480),"")</f>
        <v/>
      </c>
      <c r="G1480" s="4" t="str">
        <f>IF(copyYourOldExportHere!G1480="x",IF(copyYourOldExportHere!F1480="","",copyYourOldExportHere!F1480),"")</f>
        <v/>
      </c>
      <c r="H1480" s="4" t="str">
        <f>IF(copyYourOldExportHere!G1480="x",IF(copyYourOldExportHere!G1480="","",copyYourOldExportHere!G1480),"")</f>
        <v/>
      </c>
      <c r="I1480" s="4" t="str">
        <f>IF(copyYourOldExportHere!G1480="x",IF(copyYourOldExportHere!H1480="","",copyYourOldExportHere!H1480),"")</f>
        <v/>
      </c>
      <c r="J1480" s="4" t="str">
        <f>IF(copyYourOldExportHere!G1480="x",IF(copyYourOldExportHere!I1480="","",copyYourOldExportHere!I1480),"")</f>
        <v/>
      </c>
      <c r="K1480">
        <v>1479</v>
      </c>
      <c r="L1480" t="s">
        <v>38</v>
      </c>
      <c r="M1480" t="s">
        <v>1195</v>
      </c>
      <c r="N1480" t="s">
        <v>22</v>
      </c>
      <c r="O1480">
        <v>54</v>
      </c>
      <c r="P1480" t="s">
        <v>65</v>
      </c>
      <c r="Q1480" t="str">
        <f t="shared" si="142"/>
        <v/>
      </c>
      <c r="R1480" t="str">
        <f t="shared" si="143"/>
        <v/>
      </c>
      <c r="S1480" t="str">
        <f t="shared" si="144"/>
        <v/>
      </c>
      <c r="V1480" t="str">
        <f t="shared" si="145"/>
        <v>Turnbull,SpPHN</v>
      </c>
      <c r="W1480" t="str">
        <f>IF(T1480&lt;&gt;"multiple",IF(ISERROR(VLOOKUP(SUBSTITUTE(SUBSTITUTE(V1480,"*","~*"),"+","~+"),playerChgs!G$2:H$411,2,FALSE)),"",VLOOKUP(SUBSTITUTE(SUBSTITUTE(V1480,"*","~*"),"+","~+"),playerChgs!G$2:H$411,2,FALSE)),"")</f>
        <v/>
      </c>
      <c r="X1480" t="str">
        <f t="shared" si="146"/>
        <v>Turnbull,SpPHN</v>
      </c>
    </row>
    <row r="1481" spans="1:24" x14ac:dyDescent="0.25">
      <c r="A1481" s="7" t="str">
        <f t="shared" si="141"/>
        <v/>
      </c>
      <c r="B1481" s="4" t="str">
        <f>IF(copyYourOldExportHere!G1481="x",IF(copyYourOldExportHere!A1481="","",copyYourOldExportHere!A1481),"")</f>
        <v/>
      </c>
      <c r="C1481" s="4" t="str">
        <f>IF(copyYourOldExportHere!G1481="x",IF(copyYourOldExportHere!B1481="","",copyYourOldExportHere!B1481),"")</f>
        <v/>
      </c>
      <c r="D1481" s="4" t="str">
        <f>IF(copyYourOldExportHere!G1481="x",IF(copyYourOldExportHere!C1481="","",copyYourOldExportHere!C1481),"")</f>
        <v/>
      </c>
      <c r="E1481" s="4" t="str">
        <f>IF(copyYourOldExportHere!G1481="x",IF(copyYourOldExportHere!D1481="","",copyYourOldExportHere!D1481),"")</f>
        <v/>
      </c>
      <c r="F1481" s="4" t="str">
        <f>IF(copyYourOldExportHere!G1481="x",IF(copyYourOldExportHere!E1481="","",copyYourOldExportHere!E1481),"")</f>
        <v/>
      </c>
      <c r="G1481" s="4" t="str">
        <f>IF(copyYourOldExportHere!G1481="x",IF(copyYourOldExportHere!F1481="","",copyYourOldExportHere!F1481),"")</f>
        <v/>
      </c>
      <c r="H1481" s="4" t="str">
        <f>IF(copyYourOldExportHere!G1481="x",IF(copyYourOldExportHere!G1481="","",copyYourOldExportHere!G1481),"")</f>
        <v/>
      </c>
      <c r="I1481" s="4" t="str">
        <f>IF(copyYourOldExportHere!G1481="x",IF(copyYourOldExportHere!H1481="","",copyYourOldExportHere!H1481),"")</f>
        <v/>
      </c>
      <c r="J1481" s="4" t="str">
        <f>IF(copyYourOldExportHere!G1481="x",IF(copyYourOldExportHere!I1481="","",copyYourOldExportHere!I1481),"")</f>
        <v/>
      </c>
      <c r="K1481">
        <v>1480</v>
      </c>
      <c r="L1481" t="s">
        <v>41</v>
      </c>
      <c r="M1481" t="s">
        <v>4</v>
      </c>
      <c r="N1481" t="s">
        <v>27</v>
      </c>
      <c r="O1481">
        <v>460</v>
      </c>
      <c r="P1481" t="s">
        <v>2109</v>
      </c>
      <c r="Q1481" t="str">
        <f t="shared" si="142"/>
        <v/>
      </c>
      <c r="R1481" t="str">
        <f t="shared" si="143"/>
        <v/>
      </c>
      <c r="S1481" t="str">
        <f t="shared" si="144"/>
        <v/>
      </c>
      <c r="V1481" t="str">
        <f t="shared" si="145"/>
        <v>Turner,JhSEA</v>
      </c>
      <c r="W1481" t="str">
        <f>IF(T1481&lt;&gt;"multiple",IF(ISERROR(VLOOKUP(SUBSTITUTE(SUBSTITUTE(V1481,"*","~*"),"+","~+"),playerChgs!G$2:H$411,2,FALSE)),"",VLOOKUP(SUBSTITUTE(SUBSTITUTE(V1481,"*","~*"),"+","~+"),playerChgs!G$2:H$411,2,FALSE)),"")</f>
        <v/>
      </c>
      <c r="X1481" t="str">
        <f t="shared" si="146"/>
        <v>Turner,JhSEA</v>
      </c>
    </row>
    <row r="1482" spans="1:24" x14ac:dyDescent="0.25">
      <c r="A1482" s="7" t="str">
        <f t="shared" si="141"/>
        <v/>
      </c>
      <c r="B1482" s="4" t="str">
        <f>IF(copyYourOldExportHere!G1482="x",IF(copyYourOldExportHere!A1482="","",copyYourOldExportHere!A1482),"")</f>
        <v/>
      </c>
      <c r="C1482" s="4" t="str">
        <f>IF(copyYourOldExportHere!G1482="x",IF(copyYourOldExportHere!B1482="","",copyYourOldExportHere!B1482),"")</f>
        <v/>
      </c>
      <c r="D1482" s="4" t="str">
        <f>IF(copyYourOldExportHere!G1482="x",IF(copyYourOldExportHere!C1482="","",copyYourOldExportHere!C1482),"")</f>
        <v/>
      </c>
      <c r="E1482" s="4" t="str">
        <f>IF(copyYourOldExportHere!G1482="x",IF(copyYourOldExportHere!D1482="","",copyYourOldExportHere!D1482),"")</f>
        <v/>
      </c>
      <c r="F1482" s="4" t="str">
        <f>IF(copyYourOldExportHere!G1482="x",IF(copyYourOldExportHere!E1482="","",copyYourOldExportHere!E1482),"")</f>
        <v/>
      </c>
      <c r="G1482" s="4" t="str">
        <f>IF(copyYourOldExportHere!G1482="x",IF(copyYourOldExportHere!F1482="","",copyYourOldExportHere!F1482),"")</f>
        <v/>
      </c>
      <c r="H1482" s="4" t="str">
        <f>IF(copyYourOldExportHere!G1482="x",IF(copyYourOldExportHere!G1482="","",copyYourOldExportHere!G1482),"")</f>
        <v/>
      </c>
      <c r="I1482" s="4" t="str">
        <f>IF(copyYourOldExportHere!G1482="x",IF(copyYourOldExportHere!H1482="","",copyYourOldExportHere!H1482),"")</f>
        <v/>
      </c>
      <c r="J1482" s="4" t="str">
        <f>IF(copyYourOldExportHere!G1482="x",IF(copyYourOldExportHere!I1482="","",copyYourOldExportHere!I1482),"")</f>
        <v/>
      </c>
      <c r="K1482">
        <v>1481</v>
      </c>
      <c r="L1482" t="s">
        <v>38</v>
      </c>
      <c r="M1482" t="s">
        <v>214</v>
      </c>
      <c r="N1482" t="s">
        <v>27</v>
      </c>
      <c r="O1482">
        <v>505</v>
      </c>
      <c r="P1482" t="s">
        <v>948</v>
      </c>
      <c r="Q1482" t="str">
        <f t="shared" si="142"/>
        <v/>
      </c>
      <c r="R1482" t="str">
        <f t="shared" si="143"/>
        <v/>
      </c>
      <c r="S1482" t="str">
        <f t="shared" si="144"/>
        <v/>
      </c>
      <c r="V1482" t="str">
        <f t="shared" si="145"/>
        <v>Turner,ThPHN</v>
      </c>
      <c r="W1482" t="str">
        <f>IF(T1482&lt;&gt;"multiple",IF(ISERROR(VLOOKUP(SUBSTITUTE(SUBSTITUTE(V1482,"*","~*"),"+","~+"),playerChgs!G$2:H$411,2,FALSE)),"",VLOOKUP(SUBSTITUTE(SUBSTITUTE(V1482,"*","~*"),"+","~+"),playerChgs!G$2:H$411,2,FALSE)),"")</f>
        <v/>
      </c>
      <c r="X1482" t="str">
        <f t="shared" si="146"/>
        <v>Turner,ThPHN</v>
      </c>
    </row>
    <row r="1483" spans="1:24" x14ac:dyDescent="0.25">
      <c r="A1483" s="7" t="str">
        <f t="shared" si="141"/>
        <v/>
      </c>
      <c r="B1483" s="4" t="str">
        <f>IF(copyYourOldExportHere!G1483="x",IF(copyYourOldExportHere!A1483="","",copyYourOldExportHere!A1483),"")</f>
        <v/>
      </c>
      <c r="C1483" s="4" t="str">
        <f>IF(copyYourOldExportHere!G1483="x",IF(copyYourOldExportHere!B1483="","",copyYourOldExportHere!B1483),"")</f>
        <v/>
      </c>
      <c r="D1483" s="4" t="str">
        <f>IF(copyYourOldExportHere!G1483="x",IF(copyYourOldExportHere!C1483="","",copyYourOldExportHere!C1483),"")</f>
        <v/>
      </c>
      <c r="E1483" s="4" t="str">
        <f>IF(copyYourOldExportHere!G1483="x",IF(copyYourOldExportHere!D1483="","",copyYourOldExportHere!D1483),"")</f>
        <v/>
      </c>
      <c r="F1483" s="4" t="str">
        <f>IF(copyYourOldExportHere!G1483="x",IF(copyYourOldExportHere!E1483="","",copyYourOldExportHere!E1483),"")</f>
        <v/>
      </c>
      <c r="G1483" s="4" t="str">
        <f>IF(copyYourOldExportHere!G1483="x",IF(copyYourOldExportHere!F1483="","",copyYourOldExportHere!F1483),"")</f>
        <v/>
      </c>
      <c r="H1483" s="4" t="str">
        <f>IF(copyYourOldExportHere!G1483="x",IF(copyYourOldExportHere!G1483="","",copyYourOldExportHere!G1483),"")</f>
        <v/>
      </c>
      <c r="I1483" s="4" t="str">
        <f>IF(copyYourOldExportHere!G1483="x",IF(copyYourOldExportHere!H1483="","",copyYourOldExportHere!H1483),"")</f>
        <v/>
      </c>
      <c r="J1483" s="4" t="str">
        <f>IF(copyYourOldExportHere!G1483="x",IF(copyYourOldExportHere!I1483="","",copyYourOldExportHere!I1483),"")</f>
        <v/>
      </c>
      <c r="K1483">
        <v>1482</v>
      </c>
      <c r="L1483" t="s">
        <v>102</v>
      </c>
      <c r="M1483" t="s">
        <v>2110</v>
      </c>
      <c r="N1483" t="s">
        <v>22</v>
      </c>
      <c r="O1483">
        <v>32</v>
      </c>
      <c r="P1483" t="s">
        <v>333</v>
      </c>
      <c r="Q1483" t="str">
        <f t="shared" si="142"/>
        <v/>
      </c>
      <c r="R1483" t="str">
        <f t="shared" si="143"/>
        <v/>
      </c>
      <c r="S1483" t="str">
        <f t="shared" si="144"/>
        <v/>
      </c>
      <c r="V1483" t="str">
        <f t="shared" si="145"/>
        <v>Tyler,KpMMN</v>
      </c>
      <c r="W1483" t="str">
        <f>IF(T1483&lt;&gt;"multiple",IF(ISERROR(VLOOKUP(SUBSTITUTE(SUBSTITUTE(V1483,"*","~*"),"+","~+"),playerChgs!G$2:H$411,2,FALSE)),"",VLOOKUP(SUBSTITUTE(SUBSTITUTE(V1483,"*","~*"),"+","~+"),playerChgs!G$2:H$411,2,FALSE)),"")</f>
        <v/>
      </c>
      <c r="X1483" t="str">
        <f t="shared" si="146"/>
        <v>Tyler,KpMMN</v>
      </c>
    </row>
    <row r="1484" spans="1:24" x14ac:dyDescent="0.25">
      <c r="A1484" s="7" t="str">
        <f t="shared" si="141"/>
        <v/>
      </c>
      <c r="B1484" s="4" t="str">
        <f>IF(copyYourOldExportHere!G1484="x",IF(copyYourOldExportHere!A1484="","",copyYourOldExportHere!A1484),"")</f>
        <v/>
      </c>
      <c r="C1484" s="4" t="str">
        <f>IF(copyYourOldExportHere!G1484="x",IF(copyYourOldExportHere!B1484="","",copyYourOldExportHere!B1484),"")</f>
        <v/>
      </c>
      <c r="D1484" s="4" t="str">
        <f>IF(copyYourOldExportHere!G1484="x",IF(copyYourOldExportHere!C1484="","",copyYourOldExportHere!C1484),"")</f>
        <v/>
      </c>
      <c r="E1484" s="4" t="str">
        <f>IF(copyYourOldExportHere!G1484="x",IF(copyYourOldExportHere!D1484="","",copyYourOldExportHere!D1484),"")</f>
        <v/>
      </c>
      <c r="F1484" s="4" t="str">
        <f>IF(copyYourOldExportHere!G1484="x",IF(copyYourOldExportHere!E1484="","",copyYourOldExportHere!E1484),"")</f>
        <v/>
      </c>
      <c r="G1484" s="4" t="str">
        <f>IF(copyYourOldExportHere!G1484="x",IF(copyYourOldExportHere!F1484="","",copyYourOldExportHere!F1484),"")</f>
        <v/>
      </c>
      <c r="H1484" s="4" t="str">
        <f>IF(copyYourOldExportHere!G1484="x",IF(copyYourOldExportHere!G1484="","",copyYourOldExportHere!G1484),"")</f>
        <v/>
      </c>
      <c r="I1484" s="4" t="str">
        <f>IF(copyYourOldExportHere!G1484="x",IF(copyYourOldExportHere!H1484="","",copyYourOldExportHere!H1484),"")</f>
        <v/>
      </c>
      <c r="J1484" s="4" t="str">
        <f>IF(copyYourOldExportHere!G1484="x",IF(copyYourOldExportHere!I1484="","",copyYourOldExportHere!I1484),"")</f>
        <v/>
      </c>
      <c r="K1484">
        <v>1483</v>
      </c>
      <c r="L1484" t="s">
        <v>47</v>
      </c>
      <c r="M1484" t="s">
        <v>725</v>
      </c>
      <c r="N1484" t="s">
        <v>22</v>
      </c>
      <c r="O1484">
        <v>42</v>
      </c>
      <c r="P1484" t="s">
        <v>2111</v>
      </c>
      <c r="Q1484" t="str">
        <f t="shared" si="142"/>
        <v/>
      </c>
      <c r="R1484" t="str">
        <f t="shared" si="143"/>
        <v/>
      </c>
      <c r="S1484" t="str">
        <f t="shared" si="144"/>
        <v/>
      </c>
      <c r="V1484" t="str">
        <f t="shared" si="145"/>
        <v>Uceta,EpTBA</v>
      </c>
      <c r="W1484" t="str">
        <f>IF(T1484&lt;&gt;"multiple",IF(ISERROR(VLOOKUP(SUBSTITUTE(SUBSTITUTE(V1484,"*","~*"),"+","~+"),playerChgs!G$2:H$411,2,FALSE)),"",VLOOKUP(SUBSTITUTE(SUBSTITUTE(V1484,"*","~*"),"+","~+"),playerChgs!G$2:H$411,2,FALSE)),"")</f>
        <v/>
      </c>
      <c r="X1484" t="str">
        <f t="shared" si="146"/>
        <v>Uceta,EpTBA</v>
      </c>
    </row>
    <row r="1485" spans="1:24" x14ac:dyDescent="0.25">
      <c r="A1485" s="7" t="str">
        <f t="shared" si="141"/>
        <v/>
      </c>
      <c r="B1485" s="4" t="str">
        <f>IF(copyYourOldExportHere!G1485="x",IF(copyYourOldExportHere!A1485="","",copyYourOldExportHere!A1485),"")</f>
        <v/>
      </c>
      <c r="C1485" s="4" t="str">
        <f>IF(copyYourOldExportHere!G1485="x",IF(copyYourOldExportHere!B1485="","",copyYourOldExportHere!B1485),"")</f>
        <v/>
      </c>
      <c r="D1485" s="4" t="str">
        <f>IF(copyYourOldExportHere!G1485="x",IF(copyYourOldExportHere!C1485="","",copyYourOldExportHere!C1485),"")</f>
        <v/>
      </c>
      <c r="E1485" s="4" t="str">
        <f>IF(copyYourOldExportHere!G1485="x",IF(copyYourOldExportHere!D1485="","",copyYourOldExportHere!D1485),"")</f>
        <v/>
      </c>
      <c r="F1485" s="4" t="str">
        <f>IF(copyYourOldExportHere!G1485="x",IF(copyYourOldExportHere!E1485="","",copyYourOldExportHere!E1485),"")</f>
        <v/>
      </c>
      <c r="G1485" s="4" t="str">
        <f>IF(copyYourOldExportHere!G1485="x",IF(copyYourOldExportHere!F1485="","",copyYourOldExportHere!F1485),"")</f>
        <v/>
      </c>
      <c r="H1485" s="4" t="str">
        <f>IF(copyYourOldExportHere!G1485="x",IF(copyYourOldExportHere!G1485="","",copyYourOldExportHere!G1485),"")</f>
        <v/>
      </c>
      <c r="I1485" s="4" t="str">
        <f>IF(copyYourOldExportHere!G1485="x",IF(copyYourOldExportHere!H1485="","",copyYourOldExportHere!H1485),"")</f>
        <v/>
      </c>
      <c r="J1485" s="4" t="str">
        <f>IF(copyYourOldExportHere!G1485="x",IF(copyYourOldExportHere!I1485="","",copyYourOldExportHere!I1485),"")</f>
        <v/>
      </c>
      <c r="K1485">
        <v>1484</v>
      </c>
      <c r="L1485" t="s">
        <v>39</v>
      </c>
      <c r="M1485" t="s">
        <v>215</v>
      </c>
      <c r="N1485" t="s">
        <v>22</v>
      </c>
      <c r="O1485">
        <v>109</v>
      </c>
      <c r="P1485" t="s">
        <v>599</v>
      </c>
      <c r="Q1485" t="str">
        <f t="shared" si="142"/>
        <v/>
      </c>
      <c r="R1485" t="str">
        <f t="shared" si="143"/>
        <v/>
      </c>
      <c r="S1485" t="str">
        <f t="shared" si="144"/>
        <v/>
      </c>
      <c r="V1485" t="str">
        <f t="shared" si="145"/>
        <v>Urena,JpTEA</v>
      </c>
      <c r="W1485" t="str">
        <f>IF(T1485&lt;&gt;"multiple",IF(ISERROR(VLOOKUP(SUBSTITUTE(SUBSTITUTE(V1485,"*","~*"),"+","~+"),playerChgs!G$2:H$411,2,FALSE)),"",VLOOKUP(SUBSTITUTE(SUBSTITUTE(V1485,"*","~*"),"+","~+"),playerChgs!G$2:H$411,2,FALSE)),"")</f>
        <v/>
      </c>
      <c r="X1485" t="str">
        <f t="shared" si="146"/>
        <v>Urena,JpTEA</v>
      </c>
    </row>
    <row r="1486" spans="1:24" x14ac:dyDescent="0.25">
      <c r="A1486" s="7" t="str">
        <f t="shared" si="141"/>
        <v/>
      </c>
      <c r="B1486" s="4" t="str">
        <f>IF(copyYourOldExportHere!G1486="x",IF(copyYourOldExportHere!A1486="","",copyYourOldExportHere!A1486),"")</f>
        <v/>
      </c>
      <c r="C1486" s="4" t="str">
        <f>IF(copyYourOldExportHere!G1486="x",IF(copyYourOldExportHere!B1486="","",copyYourOldExportHere!B1486),"")</f>
        <v/>
      </c>
      <c r="D1486" s="4" t="str">
        <f>IF(copyYourOldExportHere!G1486="x",IF(copyYourOldExportHere!C1486="","",copyYourOldExportHere!C1486),"")</f>
        <v/>
      </c>
      <c r="E1486" s="4" t="str">
        <f>IF(copyYourOldExportHere!G1486="x",IF(copyYourOldExportHere!D1486="","",copyYourOldExportHere!D1486),"")</f>
        <v/>
      </c>
      <c r="F1486" s="4" t="str">
        <f>IF(copyYourOldExportHere!G1486="x",IF(copyYourOldExportHere!E1486="","",copyYourOldExportHere!E1486),"")</f>
        <v/>
      </c>
      <c r="G1486" s="4" t="str">
        <f>IF(copyYourOldExportHere!G1486="x",IF(copyYourOldExportHere!F1486="","",copyYourOldExportHere!F1486),"")</f>
        <v/>
      </c>
      <c r="H1486" s="4" t="str">
        <f>IF(copyYourOldExportHere!G1486="x",IF(copyYourOldExportHere!G1486="","",copyYourOldExportHere!G1486),"")</f>
        <v/>
      </c>
      <c r="I1486" s="4" t="str">
        <f>IF(copyYourOldExportHere!G1486="x",IF(copyYourOldExportHere!H1486="","",copyYourOldExportHere!H1486),"")</f>
        <v/>
      </c>
      <c r="J1486" s="4" t="str">
        <f>IF(copyYourOldExportHere!G1486="x",IF(copyYourOldExportHere!I1486="","",copyYourOldExportHere!I1486),"")</f>
        <v/>
      </c>
      <c r="K1486">
        <v>1485</v>
      </c>
      <c r="L1486" t="s">
        <v>41</v>
      </c>
      <c r="M1486" t="s">
        <v>400</v>
      </c>
      <c r="N1486" t="s">
        <v>27</v>
      </c>
      <c r="O1486">
        <v>94</v>
      </c>
      <c r="P1486" t="s">
        <v>2112</v>
      </c>
      <c r="Q1486" t="str">
        <f t="shared" si="142"/>
        <v/>
      </c>
      <c r="R1486" t="str">
        <f t="shared" si="143"/>
        <v/>
      </c>
      <c r="S1486" t="str">
        <f t="shared" si="144"/>
        <v/>
      </c>
      <c r="V1486" t="str">
        <f t="shared" si="145"/>
        <v>Urias,LhSEA</v>
      </c>
      <c r="W1486" t="str">
        <f>IF(T1486&lt;&gt;"multiple",IF(ISERROR(VLOOKUP(SUBSTITUTE(SUBSTITUTE(V1486,"*","~*"),"+","~+"),playerChgs!G$2:H$411,2,FALSE)),"",VLOOKUP(SUBSTITUTE(SUBSTITUTE(V1486,"*","~*"),"+","~+"),playerChgs!G$2:H$411,2,FALSE)),"")</f>
        <v/>
      </c>
      <c r="X1486" t="str">
        <f t="shared" si="146"/>
        <v>Urias,LhSEA</v>
      </c>
    </row>
    <row r="1487" spans="1:24" x14ac:dyDescent="0.25">
      <c r="A1487" s="7" t="str">
        <f t="shared" si="141"/>
        <v/>
      </c>
      <c r="B1487" s="4" t="str">
        <f>IF(copyYourOldExportHere!G1487="x",IF(copyYourOldExportHere!A1487="","",copyYourOldExportHere!A1487),"")</f>
        <v/>
      </c>
      <c r="C1487" s="4" t="str">
        <f>IF(copyYourOldExportHere!G1487="x",IF(copyYourOldExportHere!B1487="","",copyYourOldExportHere!B1487),"")</f>
        <v/>
      </c>
      <c r="D1487" s="4" t="str">
        <f>IF(copyYourOldExportHere!G1487="x",IF(copyYourOldExportHere!C1487="","",copyYourOldExportHere!C1487),"")</f>
        <v/>
      </c>
      <c r="E1487" s="4" t="str">
        <f>IF(copyYourOldExportHere!G1487="x",IF(copyYourOldExportHere!D1487="","",copyYourOldExportHere!D1487),"")</f>
        <v/>
      </c>
      <c r="F1487" s="4" t="str">
        <f>IF(copyYourOldExportHere!G1487="x",IF(copyYourOldExportHere!E1487="","",copyYourOldExportHere!E1487),"")</f>
        <v/>
      </c>
      <c r="G1487" s="4" t="str">
        <f>IF(copyYourOldExportHere!G1487="x",IF(copyYourOldExportHere!F1487="","",copyYourOldExportHere!F1487),"")</f>
        <v/>
      </c>
      <c r="H1487" s="4" t="str">
        <f>IF(copyYourOldExportHere!G1487="x",IF(copyYourOldExportHere!G1487="","",copyYourOldExportHere!G1487),"")</f>
        <v/>
      </c>
      <c r="I1487" s="4" t="str">
        <f>IF(copyYourOldExportHere!G1487="x",IF(copyYourOldExportHere!H1487="","",copyYourOldExportHere!H1487),"")</f>
        <v/>
      </c>
      <c r="J1487" s="4" t="str">
        <f>IF(copyYourOldExportHere!G1487="x",IF(copyYourOldExportHere!I1487="","",copyYourOldExportHere!I1487),"")</f>
        <v/>
      </c>
      <c r="K1487">
        <v>1486</v>
      </c>
      <c r="L1487" t="s">
        <v>35</v>
      </c>
      <c r="M1487" t="s">
        <v>588</v>
      </c>
      <c r="N1487" t="s">
        <v>27</v>
      </c>
      <c r="O1487">
        <v>272</v>
      </c>
      <c r="P1487" t="s">
        <v>2113</v>
      </c>
      <c r="Q1487" t="str">
        <f t="shared" si="142"/>
        <v/>
      </c>
      <c r="R1487" t="str">
        <f t="shared" si="143"/>
        <v/>
      </c>
      <c r="S1487" t="str">
        <f t="shared" si="144"/>
        <v/>
      </c>
      <c r="V1487" t="str">
        <f t="shared" si="145"/>
        <v>Urias,RhBAA</v>
      </c>
      <c r="W1487" t="str">
        <f>IF(T1487&lt;&gt;"multiple",IF(ISERROR(VLOOKUP(SUBSTITUTE(SUBSTITUTE(V1487,"*","~*"),"+","~+"),playerChgs!G$2:H$411,2,FALSE)),"",VLOOKUP(SUBSTITUTE(SUBSTITUTE(V1487,"*","~*"),"+","~+"),playerChgs!G$2:H$411,2,FALSE)),"")</f>
        <v/>
      </c>
      <c r="X1487" t="str">
        <f t="shared" si="146"/>
        <v>Urias,RhBAA</v>
      </c>
    </row>
    <row r="1488" spans="1:24" x14ac:dyDescent="0.25">
      <c r="A1488" s="7" t="str">
        <f t="shared" si="141"/>
        <v/>
      </c>
      <c r="B1488" s="4" t="str">
        <f>IF(copyYourOldExportHere!G1488="x",IF(copyYourOldExportHere!A1488="","",copyYourOldExportHere!A1488),"")</f>
        <v/>
      </c>
      <c r="C1488" s="4" t="str">
        <f>IF(copyYourOldExportHere!G1488="x",IF(copyYourOldExportHere!B1488="","",copyYourOldExportHere!B1488),"")</f>
        <v/>
      </c>
      <c r="D1488" s="4" t="str">
        <f>IF(copyYourOldExportHere!G1488="x",IF(copyYourOldExportHere!C1488="","",copyYourOldExportHere!C1488),"")</f>
        <v/>
      </c>
      <c r="E1488" s="4" t="str">
        <f>IF(copyYourOldExportHere!G1488="x",IF(copyYourOldExportHere!D1488="","",copyYourOldExportHere!D1488),"")</f>
        <v/>
      </c>
      <c r="F1488" s="4" t="str">
        <f>IF(copyYourOldExportHere!G1488="x",IF(copyYourOldExportHere!E1488="","",copyYourOldExportHere!E1488),"")</f>
        <v/>
      </c>
      <c r="G1488" s="4" t="str">
        <f>IF(copyYourOldExportHere!G1488="x",IF(copyYourOldExportHere!F1488="","",copyYourOldExportHere!F1488),"")</f>
        <v/>
      </c>
      <c r="H1488" s="4" t="str">
        <f>IF(copyYourOldExportHere!G1488="x",IF(copyYourOldExportHere!G1488="","",copyYourOldExportHere!G1488),"")</f>
        <v/>
      </c>
      <c r="I1488" s="4" t="str">
        <f>IF(copyYourOldExportHere!G1488="x",IF(copyYourOldExportHere!H1488="","",copyYourOldExportHere!H1488),"")</f>
        <v/>
      </c>
      <c r="J1488" s="4" t="str">
        <f>IF(copyYourOldExportHere!G1488="x",IF(copyYourOldExportHere!I1488="","",copyYourOldExportHere!I1488),"")</f>
        <v/>
      </c>
      <c r="K1488">
        <v>1487</v>
      </c>
      <c r="L1488" t="s">
        <v>30</v>
      </c>
      <c r="M1488" t="s">
        <v>1196</v>
      </c>
      <c r="N1488" t="s">
        <v>22</v>
      </c>
      <c r="O1488">
        <v>14</v>
      </c>
      <c r="P1488" t="s">
        <v>68</v>
      </c>
      <c r="Q1488" t="str">
        <f t="shared" si="142"/>
        <v/>
      </c>
      <c r="R1488" t="str">
        <f t="shared" si="143"/>
        <v/>
      </c>
      <c r="S1488" t="str">
        <f t="shared" si="144"/>
        <v/>
      </c>
      <c r="T1488" t="s">
        <v>6</v>
      </c>
      <c r="V1488" t="str">
        <f t="shared" si="145"/>
        <v>Uribe,ApMLN</v>
      </c>
      <c r="W1488" t="str">
        <f>IF(T1488&lt;&gt;"multiple",IF(ISERROR(VLOOKUP(SUBSTITUTE(SUBSTITUTE(V1488,"*","~*"),"+","~+"),playerChgs!G$2:H$411,2,FALSE)),"",VLOOKUP(SUBSTITUTE(SUBSTITUTE(V1488,"*","~*"),"+","~+"),playerChgs!G$2:H$411,2,FALSE)),"")</f>
        <v/>
      </c>
      <c r="X1488" t="str">
        <f t="shared" si="146"/>
        <v>Uribe,ApMLN</v>
      </c>
    </row>
    <row r="1489" spans="1:24" x14ac:dyDescent="0.25">
      <c r="A1489" s="7" t="str">
        <f t="shared" si="141"/>
        <v/>
      </c>
      <c r="B1489" s="4" t="str">
        <f>IF(copyYourOldExportHere!G1489="x",IF(copyYourOldExportHere!A1489="","",copyYourOldExportHere!A1489),"")</f>
        <v/>
      </c>
      <c r="C1489" s="4" t="str">
        <f>IF(copyYourOldExportHere!G1489="x",IF(copyYourOldExportHere!B1489="","",copyYourOldExportHere!B1489),"")</f>
        <v/>
      </c>
      <c r="D1489" s="4" t="str">
        <f>IF(copyYourOldExportHere!G1489="x",IF(copyYourOldExportHere!C1489="","",copyYourOldExportHere!C1489),"")</f>
        <v/>
      </c>
      <c r="E1489" s="4" t="str">
        <f>IF(copyYourOldExportHere!G1489="x",IF(copyYourOldExportHere!D1489="","",copyYourOldExportHere!D1489),"")</f>
        <v/>
      </c>
      <c r="F1489" s="4" t="str">
        <f>IF(copyYourOldExportHere!G1489="x",IF(copyYourOldExportHere!E1489="","",copyYourOldExportHere!E1489),"")</f>
        <v/>
      </c>
      <c r="G1489" s="4" t="str">
        <f>IF(copyYourOldExportHere!G1489="x",IF(copyYourOldExportHere!F1489="","",copyYourOldExportHere!F1489),"")</f>
        <v/>
      </c>
      <c r="H1489" s="4" t="str">
        <f>IF(copyYourOldExportHere!G1489="x",IF(copyYourOldExportHere!G1489="","",copyYourOldExportHere!G1489),"")</f>
        <v/>
      </c>
      <c r="I1489" s="4" t="str">
        <f>IF(copyYourOldExportHere!G1489="x",IF(copyYourOldExportHere!H1489="","",copyYourOldExportHere!H1489),"")</f>
        <v/>
      </c>
      <c r="J1489" s="4" t="str">
        <f>IF(copyYourOldExportHere!G1489="x",IF(copyYourOldExportHere!I1489="","",copyYourOldExportHere!I1489),"")</f>
        <v/>
      </c>
      <c r="K1489">
        <v>1488</v>
      </c>
      <c r="L1489" t="s">
        <v>36</v>
      </c>
      <c r="M1489" t="s">
        <v>216</v>
      </c>
      <c r="N1489" t="s">
        <v>27</v>
      </c>
      <c r="O1489">
        <v>432</v>
      </c>
      <c r="P1489" t="s">
        <v>2114</v>
      </c>
      <c r="Q1489" t="str">
        <f t="shared" si="142"/>
        <v/>
      </c>
      <c r="R1489" t="str">
        <f t="shared" si="143"/>
        <v/>
      </c>
      <c r="S1489" t="str">
        <f t="shared" si="144"/>
        <v/>
      </c>
      <c r="V1489" t="str">
        <f t="shared" si="145"/>
        <v>Urshela,GhATN</v>
      </c>
      <c r="W1489" t="str">
        <f>IF(T1489&lt;&gt;"multiple",IF(ISERROR(VLOOKUP(SUBSTITUTE(SUBSTITUTE(V1489,"*","~*"),"+","~+"),playerChgs!G$2:H$411,2,FALSE)),"",VLOOKUP(SUBSTITUTE(SUBSTITUTE(V1489,"*","~*"),"+","~+"),playerChgs!G$2:H$411,2,FALSE)),"")</f>
        <v/>
      </c>
      <c r="X1489" t="str">
        <f t="shared" si="146"/>
        <v>Urshela,GhATN</v>
      </c>
    </row>
    <row r="1490" spans="1:24" x14ac:dyDescent="0.25">
      <c r="A1490" s="7" t="str">
        <f t="shared" si="141"/>
        <v/>
      </c>
      <c r="B1490" s="4" t="str">
        <f>IF(copyYourOldExportHere!G1490="x",IF(copyYourOldExportHere!A1490="","",copyYourOldExportHere!A1490),"")</f>
        <v/>
      </c>
      <c r="C1490" s="4" t="str">
        <f>IF(copyYourOldExportHere!G1490="x",IF(copyYourOldExportHere!B1490="","",copyYourOldExportHere!B1490),"")</f>
        <v/>
      </c>
      <c r="D1490" s="4" t="str">
        <f>IF(copyYourOldExportHere!G1490="x",IF(copyYourOldExportHere!C1490="","",copyYourOldExportHere!C1490),"")</f>
        <v/>
      </c>
      <c r="E1490" s="4" t="str">
        <f>IF(copyYourOldExportHere!G1490="x",IF(copyYourOldExportHere!D1490="","",copyYourOldExportHere!D1490),"")</f>
        <v/>
      </c>
      <c r="F1490" s="4" t="str">
        <f>IF(copyYourOldExportHere!G1490="x",IF(copyYourOldExportHere!E1490="","",copyYourOldExportHere!E1490),"")</f>
        <v/>
      </c>
      <c r="G1490" s="4" t="str">
        <f>IF(copyYourOldExportHere!G1490="x",IF(copyYourOldExportHere!F1490="","",copyYourOldExportHere!F1490),"")</f>
        <v/>
      </c>
      <c r="H1490" s="4" t="str">
        <f>IF(copyYourOldExportHere!G1490="x",IF(copyYourOldExportHere!G1490="","",copyYourOldExportHere!G1490),"")</f>
        <v/>
      </c>
      <c r="I1490" s="4" t="str">
        <f>IF(copyYourOldExportHere!G1490="x",IF(copyYourOldExportHere!H1490="","",copyYourOldExportHere!H1490),"")</f>
        <v/>
      </c>
      <c r="J1490" s="4" t="str">
        <f>IF(copyYourOldExportHere!G1490="x",IF(copyYourOldExportHere!I1490="","",copyYourOldExportHere!I1490),"")</f>
        <v/>
      </c>
      <c r="K1490">
        <v>1489</v>
      </c>
      <c r="L1490" t="s">
        <v>48</v>
      </c>
      <c r="M1490" t="s">
        <v>216</v>
      </c>
      <c r="N1490" t="s">
        <v>27</v>
      </c>
      <c r="O1490">
        <v>300</v>
      </c>
      <c r="P1490" t="s">
        <v>2115</v>
      </c>
      <c r="Q1490" t="str">
        <f t="shared" si="142"/>
        <v/>
      </c>
      <c r="R1490" t="str">
        <f t="shared" si="143"/>
        <v/>
      </c>
      <c r="S1490" t="str">
        <f t="shared" si="144"/>
        <v/>
      </c>
      <c r="T1490" t="s">
        <v>7</v>
      </c>
      <c r="V1490" t="str">
        <f t="shared" si="145"/>
        <v>Urshela,GhDEA</v>
      </c>
      <c r="W1490" t="str">
        <f>IF(T1490&lt;&gt;"multiple",IF(ISERROR(VLOOKUP(SUBSTITUTE(SUBSTITUTE(V1490,"*","~*"),"+","~+"),playerChgs!G$2:H$411,2,FALSE)),"",VLOOKUP(SUBSTITUTE(SUBSTITUTE(V1490,"*","~*"),"+","~+"),playerChgs!G$2:H$411,2,FALSE)),"")</f>
        <v/>
      </c>
      <c r="X1490" t="str">
        <f t="shared" si="146"/>
        <v>Urshela,GhDEA</v>
      </c>
    </row>
    <row r="1491" spans="1:24" x14ac:dyDescent="0.25">
      <c r="A1491" s="7" t="str">
        <f t="shared" si="141"/>
        <v/>
      </c>
      <c r="B1491" s="4" t="str">
        <f>IF(copyYourOldExportHere!G1491="x",IF(copyYourOldExportHere!A1491="","",copyYourOldExportHere!A1491),"")</f>
        <v/>
      </c>
      <c r="C1491" s="4" t="str">
        <f>IF(copyYourOldExportHere!G1491="x",IF(copyYourOldExportHere!B1491="","",copyYourOldExportHere!B1491),"")</f>
        <v/>
      </c>
      <c r="D1491" s="4" t="str">
        <f>IF(copyYourOldExportHere!G1491="x",IF(copyYourOldExportHere!C1491="","",copyYourOldExportHere!C1491),"")</f>
        <v/>
      </c>
      <c r="E1491" s="4" t="str">
        <f>IF(copyYourOldExportHere!G1491="x",IF(copyYourOldExportHere!D1491="","",copyYourOldExportHere!D1491),"")</f>
        <v/>
      </c>
      <c r="F1491" s="4" t="str">
        <f>IF(copyYourOldExportHere!G1491="x",IF(copyYourOldExportHere!E1491="","",copyYourOldExportHere!E1491),"")</f>
        <v/>
      </c>
      <c r="G1491" s="4" t="str">
        <f>IF(copyYourOldExportHere!G1491="x",IF(copyYourOldExportHere!F1491="","",copyYourOldExportHere!F1491),"")</f>
        <v/>
      </c>
      <c r="H1491" s="4" t="str">
        <f>IF(copyYourOldExportHere!G1491="x",IF(copyYourOldExportHere!G1491="","",copyYourOldExportHere!G1491),"")</f>
        <v/>
      </c>
      <c r="I1491" s="4" t="str">
        <f>IF(copyYourOldExportHere!G1491="x",IF(copyYourOldExportHere!H1491="","",copyYourOldExportHere!H1491),"")</f>
        <v/>
      </c>
      <c r="J1491" s="4" t="str">
        <f>IF(copyYourOldExportHere!G1491="x",IF(copyYourOldExportHere!I1491="","",copyYourOldExportHere!I1491),"")</f>
        <v/>
      </c>
      <c r="K1491">
        <v>1490</v>
      </c>
      <c r="L1491" t="s">
        <v>36</v>
      </c>
      <c r="M1491" t="s">
        <v>216</v>
      </c>
      <c r="N1491" t="s">
        <v>27</v>
      </c>
      <c r="O1491">
        <v>132</v>
      </c>
      <c r="P1491" t="s">
        <v>2116</v>
      </c>
      <c r="Q1491" t="str">
        <f t="shared" si="142"/>
        <v/>
      </c>
      <c r="R1491" t="str">
        <f t="shared" si="143"/>
        <v/>
      </c>
      <c r="S1491" t="str">
        <f t="shared" si="144"/>
        <v/>
      </c>
      <c r="T1491" t="s">
        <v>7</v>
      </c>
      <c r="V1491" t="str">
        <f t="shared" si="145"/>
        <v>Urshela,GhATN</v>
      </c>
      <c r="W1491" t="str">
        <f>IF(T1491&lt;&gt;"multiple",IF(ISERROR(VLOOKUP(SUBSTITUTE(SUBSTITUTE(V1491,"*","~*"),"+","~+"),playerChgs!G$2:H$411,2,FALSE)),"",VLOOKUP(SUBSTITUTE(SUBSTITUTE(V1491,"*","~*"),"+","~+"),playerChgs!G$2:H$411,2,FALSE)),"")</f>
        <v/>
      </c>
      <c r="X1491" t="str">
        <f t="shared" si="146"/>
        <v>Urshela,GhATN</v>
      </c>
    </row>
    <row r="1492" spans="1:24" x14ac:dyDescent="0.25">
      <c r="A1492" s="7" t="str">
        <f t="shared" si="141"/>
        <v/>
      </c>
      <c r="B1492" s="4" t="str">
        <f>IF(copyYourOldExportHere!G1492="x",IF(copyYourOldExportHere!A1492="","",copyYourOldExportHere!A1492),"")</f>
        <v/>
      </c>
      <c r="C1492" s="4" t="str">
        <f>IF(copyYourOldExportHere!G1492="x",IF(copyYourOldExportHere!B1492="","",copyYourOldExportHere!B1492),"")</f>
        <v/>
      </c>
      <c r="D1492" s="4" t="str">
        <f>IF(copyYourOldExportHere!G1492="x",IF(copyYourOldExportHere!C1492="","",copyYourOldExportHere!C1492),"")</f>
        <v/>
      </c>
      <c r="E1492" s="4" t="str">
        <f>IF(copyYourOldExportHere!G1492="x",IF(copyYourOldExportHere!D1492="","",copyYourOldExportHere!D1492),"")</f>
        <v/>
      </c>
      <c r="F1492" s="4" t="str">
        <f>IF(copyYourOldExportHere!G1492="x",IF(copyYourOldExportHere!E1492="","",copyYourOldExportHere!E1492),"")</f>
        <v/>
      </c>
      <c r="G1492" s="4" t="str">
        <f>IF(copyYourOldExportHere!G1492="x",IF(copyYourOldExportHere!F1492="","",copyYourOldExportHere!F1492),"")</f>
        <v/>
      </c>
      <c r="H1492" s="4" t="str">
        <f>IF(copyYourOldExportHere!G1492="x",IF(copyYourOldExportHere!G1492="","",copyYourOldExportHere!G1492),"")</f>
        <v/>
      </c>
      <c r="I1492" s="4" t="str">
        <f>IF(copyYourOldExportHere!G1492="x",IF(copyYourOldExportHere!H1492="","",copyYourOldExportHere!H1492),"")</f>
        <v/>
      </c>
      <c r="J1492" s="4" t="str">
        <f>IF(copyYourOldExportHere!G1492="x",IF(copyYourOldExportHere!I1492="","",copyYourOldExportHere!I1492),"")</f>
        <v/>
      </c>
      <c r="K1492">
        <v>1491</v>
      </c>
      <c r="L1492" t="s">
        <v>50</v>
      </c>
      <c r="M1492" t="s">
        <v>2117</v>
      </c>
      <c r="N1492" t="s">
        <v>22</v>
      </c>
      <c r="O1492">
        <v>4</v>
      </c>
      <c r="P1492" t="s">
        <v>62</v>
      </c>
      <c r="Q1492" t="str">
        <f t="shared" si="142"/>
        <v/>
      </c>
      <c r="R1492" t="str">
        <f t="shared" si="143"/>
        <v/>
      </c>
      <c r="S1492" t="str">
        <f t="shared" si="144"/>
        <v/>
      </c>
      <c r="T1492" t="s">
        <v>6</v>
      </c>
      <c r="V1492" t="str">
        <f t="shared" si="145"/>
        <v>Uwasawa,NpBOA</v>
      </c>
      <c r="W1492" t="str">
        <f>IF(T1492&lt;&gt;"multiple",IF(ISERROR(VLOOKUP(SUBSTITUTE(SUBSTITUTE(V1492,"*","~*"),"+","~+"),playerChgs!G$2:H$411,2,FALSE)),"",VLOOKUP(SUBSTITUTE(SUBSTITUTE(V1492,"*","~*"),"+","~+"),playerChgs!G$2:H$411,2,FALSE)),"")</f>
        <v/>
      </c>
      <c r="X1492" t="str">
        <f t="shared" si="146"/>
        <v>Uwasawa,NpBOA</v>
      </c>
    </row>
    <row r="1493" spans="1:24" x14ac:dyDescent="0.25">
      <c r="A1493" s="7" t="str">
        <f t="shared" si="141"/>
        <v/>
      </c>
      <c r="B1493" s="4" t="str">
        <f>IF(copyYourOldExportHere!G1493="x",IF(copyYourOldExportHere!A1493="","",copyYourOldExportHere!A1493),"")</f>
        <v/>
      </c>
      <c r="C1493" s="4" t="str">
        <f>IF(copyYourOldExportHere!G1493="x",IF(copyYourOldExportHere!B1493="","",copyYourOldExportHere!B1493),"")</f>
        <v/>
      </c>
      <c r="D1493" s="4" t="str">
        <f>IF(copyYourOldExportHere!G1493="x",IF(copyYourOldExportHere!C1493="","",copyYourOldExportHere!C1493),"")</f>
        <v/>
      </c>
      <c r="E1493" s="4" t="str">
        <f>IF(copyYourOldExportHere!G1493="x",IF(copyYourOldExportHere!D1493="","",copyYourOldExportHere!D1493),"")</f>
        <v/>
      </c>
      <c r="F1493" s="4" t="str">
        <f>IF(copyYourOldExportHere!G1493="x",IF(copyYourOldExportHere!E1493="","",copyYourOldExportHere!E1493),"")</f>
        <v/>
      </c>
      <c r="G1493" s="4" t="str">
        <f>IF(copyYourOldExportHere!G1493="x",IF(copyYourOldExportHere!F1493="","",copyYourOldExportHere!F1493),"")</f>
        <v/>
      </c>
      <c r="H1493" s="4" t="str">
        <f>IF(copyYourOldExportHere!G1493="x",IF(copyYourOldExportHere!G1493="","",copyYourOldExportHere!G1493),"")</f>
        <v/>
      </c>
      <c r="I1493" s="4" t="str">
        <f>IF(copyYourOldExportHere!G1493="x",IF(copyYourOldExportHere!H1493="","",copyYourOldExportHere!H1493),"")</f>
        <v/>
      </c>
      <c r="J1493" s="4" t="str">
        <f>IF(copyYourOldExportHere!G1493="x",IF(copyYourOldExportHere!I1493="","",copyYourOldExportHere!I1493),"")</f>
        <v/>
      </c>
      <c r="K1493">
        <v>1492</v>
      </c>
      <c r="L1493" t="s">
        <v>50</v>
      </c>
      <c r="M1493" t="s">
        <v>1197</v>
      </c>
      <c r="N1493" t="s">
        <v>27</v>
      </c>
      <c r="O1493">
        <v>201</v>
      </c>
      <c r="P1493" t="s">
        <v>2118</v>
      </c>
      <c r="Q1493" t="str">
        <f t="shared" si="142"/>
        <v/>
      </c>
      <c r="R1493" t="str">
        <f t="shared" si="143"/>
        <v/>
      </c>
      <c r="S1493" t="str">
        <f t="shared" si="144"/>
        <v/>
      </c>
      <c r="V1493" t="str">
        <f t="shared" si="145"/>
        <v>Valdez,E*hBOA</v>
      </c>
      <c r="W1493" t="str">
        <f>IF(T1493&lt;&gt;"multiple",IF(ISERROR(VLOOKUP(SUBSTITUTE(SUBSTITUTE(V1493,"*","~*"),"+","~+"),playerChgs!G$2:H$411,2,FALSE)),"",VLOOKUP(SUBSTITUTE(SUBSTITUTE(V1493,"*","~*"),"+","~+"),playerChgs!G$2:H$411,2,FALSE)),"")</f>
        <v/>
      </c>
      <c r="X1493" t="str">
        <f t="shared" si="146"/>
        <v>Valdez,E*hBOA</v>
      </c>
    </row>
    <row r="1494" spans="1:24" x14ac:dyDescent="0.25">
      <c r="A1494" s="7" t="str">
        <f t="shared" si="141"/>
        <v/>
      </c>
      <c r="B1494" s="4" t="str">
        <f>IF(copyYourOldExportHere!G1494="x",IF(copyYourOldExportHere!A1494="","",copyYourOldExportHere!A1494),"")</f>
        <v/>
      </c>
      <c r="C1494" s="4" t="str">
        <f>IF(copyYourOldExportHere!G1494="x",IF(copyYourOldExportHere!B1494="","",copyYourOldExportHere!B1494),"")</f>
        <v/>
      </c>
      <c r="D1494" s="4" t="str">
        <f>IF(copyYourOldExportHere!G1494="x",IF(copyYourOldExportHere!C1494="","",copyYourOldExportHere!C1494),"")</f>
        <v/>
      </c>
      <c r="E1494" s="4" t="str">
        <f>IF(copyYourOldExportHere!G1494="x",IF(copyYourOldExportHere!D1494="","",copyYourOldExportHere!D1494),"")</f>
        <v/>
      </c>
      <c r="F1494" s="4" t="str">
        <f>IF(copyYourOldExportHere!G1494="x",IF(copyYourOldExportHere!E1494="","",copyYourOldExportHere!E1494),"")</f>
        <v/>
      </c>
      <c r="G1494" s="4" t="str">
        <f>IF(copyYourOldExportHere!G1494="x",IF(copyYourOldExportHere!F1494="","",copyYourOldExportHere!F1494),"")</f>
        <v/>
      </c>
      <c r="H1494" s="4" t="str">
        <f>IF(copyYourOldExportHere!G1494="x",IF(copyYourOldExportHere!G1494="","",copyYourOldExportHere!G1494),"")</f>
        <v/>
      </c>
      <c r="I1494" s="4" t="str">
        <f>IF(copyYourOldExportHere!G1494="x",IF(copyYourOldExportHere!H1494="","",copyYourOldExportHere!H1494),"")</f>
        <v/>
      </c>
      <c r="J1494" s="4" t="str">
        <f>IF(copyYourOldExportHere!G1494="x",IF(copyYourOldExportHere!I1494="","",copyYourOldExportHere!I1494),"")</f>
        <v/>
      </c>
      <c r="K1494">
        <v>1493</v>
      </c>
      <c r="L1494" t="s">
        <v>118</v>
      </c>
      <c r="M1494" t="s">
        <v>401</v>
      </c>
      <c r="N1494" t="s">
        <v>22</v>
      </c>
      <c r="O1494">
        <v>176</v>
      </c>
      <c r="P1494" t="s">
        <v>67</v>
      </c>
      <c r="Q1494" t="str">
        <f t="shared" si="142"/>
        <v/>
      </c>
      <c r="R1494" t="str">
        <f t="shared" si="143"/>
        <v/>
      </c>
      <c r="S1494" t="str">
        <f t="shared" si="144"/>
        <v/>
      </c>
      <c r="V1494" t="str">
        <f t="shared" si="145"/>
        <v>Valdez,F*pHOA</v>
      </c>
      <c r="W1494" t="str">
        <f>IF(T1494&lt;&gt;"multiple",IF(ISERROR(VLOOKUP(SUBSTITUTE(SUBSTITUTE(V1494,"*","~*"),"+","~+"),playerChgs!G$2:H$411,2,FALSE)),"",VLOOKUP(SUBSTITUTE(SUBSTITUTE(V1494,"*","~*"),"+","~+"),playerChgs!G$2:H$411,2,FALSE)),"")</f>
        <v/>
      </c>
      <c r="X1494" t="str">
        <f t="shared" si="146"/>
        <v>Valdez,F*pHOA</v>
      </c>
    </row>
    <row r="1495" spans="1:24" x14ac:dyDescent="0.25">
      <c r="A1495" s="7" t="str">
        <f t="shared" ref="A1495:A1542" si="147">CONCATENATE(LEFT(D1495,LEN(D1495)),E1495,C1495)</f>
        <v/>
      </c>
      <c r="B1495" s="4" t="str">
        <f>IF(copyYourOldExportHere!G1495="x",IF(copyYourOldExportHere!A1495="","",copyYourOldExportHere!A1495),"")</f>
        <v/>
      </c>
      <c r="C1495" s="4" t="str">
        <f>IF(copyYourOldExportHere!G1495="x",IF(copyYourOldExportHere!B1495="","",copyYourOldExportHere!B1495),"")</f>
        <v/>
      </c>
      <c r="D1495" s="4" t="str">
        <f>IF(copyYourOldExportHere!G1495="x",IF(copyYourOldExportHere!C1495="","",copyYourOldExportHere!C1495),"")</f>
        <v/>
      </c>
      <c r="E1495" s="4" t="str">
        <f>IF(copyYourOldExportHere!G1495="x",IF(copyYourOldExportHere!D1495="","",copyYourOldExportHere!D1495),"")</f>
        <v/>
      </c>
      <c r="F1495" s="4" t="str">
        <f>IF(copyYourOldExportHere!G1495="x",IF(copyYourOldExportHere!E1495="","",copyYourOldExportHere!E1495),"")</f>
        <v/>
      </c>
      <c r="G1495" s="4" t="str">
        <f>IF(copyYourOldExportHere!G1495="x",IF(copyYourOldExportHere!F1495="","",copyYourOldExportHere!F1495),"")</f>
        <v/>
      </c>
      <c r="H1495" s="4" t="str">
        <f>IF(copyYourOldExportHere!G1495="x",IF(copyYourOldExportHere!G1495="","",copyYourOldExportHere!G1495),"")</f>
        <v/>
      </c>
      <c r="I1495" s="4" t="str">
        <f>IF(copyYourOldExportHere!G1495="x",IF(copyYourOldExportHere!H1495="","",copyYourOldExportHere!H1495),"")</f>
        <v/>
      </c>
      <c r="J1495" s="4" t="str">
        <f>IF(copyYourOldExportHere!G1495="x",IF(copyYourOldExportHere!I1495="","",copyYourOldExportHere!I1495),"")</f>
        <v/>
      </c>
      <c r="K1495">
        <v>1494</v>
      </c>
      <c r="L1495" t="s">
        <v>48</v>
      </c>
      <c r="M1495" t="s">
        <v>2119</v>
      </c>
      <c r="N1495" t="s">
        <v>22</v>
      </c>
      <c r="O1495">
        <v>4</v>
      </c>
      <c r="P1495" t="s">
        <v>62</v>
      </c>
      <c r="Q1495" t="str">
        <f t="shared" si="142"/>
        <v/>
      </c>
      <c r="R1495" t="str">
        <f t="shared" si="143"/>
        <v/>
      </c>
      <c r="S1495" t="str">
        <f t="shared" si="144"/>
        <v/>
      </c>
      <c r="T1495" t="s">
        <v>6</v>
      </c>
      <c r="V1495" t="str">
        <f t="shared" si="145"/>
        <v>Vanasco,RpDEA</v>
      </c>
      <c r="W1495" t="str">
        <f>IF(T1495&lt;&gt;"multiple",IF(ISERROR(VLOOKUP(SUBSTITUTE(SUBSTITUTE(V1495,"*","~*"),"+","~+"),playerChgs!G$2:H$411,2,FALSE)),"",VLOOKUP(SUBSTITUTE(SUBSTITUTE(V1495,"*","~*"),"+","~+"),playerChgs!G$2:H$411,2,FALSE)),"")</f>
        <v/>
      </c>
      <c r="X1495" t="str">
        <f t="shared" si="146"/>
        <v>Vanasco,RpDEA</v>
      </c>
    </row>
    <row r="1496" spans="1:24" x14ac:dyDescent="0.25">
      <c r="A1496" s="7" t="str">
        <f t="shared" si="147"/>
        <v/>
      </c>
      <c r="B1496" s="4" t="str">
        <f>IF(copyYourOldExportHere!G1496="x",IF(copyYourOldExportHere!A1496="","",copyYourOldExportHere!A1496),"")</f>
        <v/>
      </c>
      <c r="C1496" s="4" t="str">
        <f>IF(copyYourOldExportHere!G1496="x",IF(copyYourOldExportHere!B1496="","",copyYourOldExportHere!B1496),"")</f>
        <v/>
      </c>
      <c r="D1496" s="4" t="str">
        <f>IF(copyYourOldExportHere!G1496="x",IF(copyYourOldExportHere!C1496="","",copyYourOldExportHere!C1496),"")</f>
        <v/>
      </c>
      <c r="E1496" s="4" t="str">
        <f>IF(copyYourOldExportHere!G1496="x",IF(copyYourOldExportHere!D1496="","",copyYourOldExportHere!D1496),"")</f>
        <v/>
      </c>
      <c r="F1496" s="4" t="str">
        <f>IF(copyYourOldExportHere!G1496="x",IF(copyYourOldExportHere!E1496="","",copyYourOldExportHere!E1496),"")</f>
        <v/>
      </c>
      <c r="G1496" s="4" t="str">
        <f>IF(copyYourOldExportHere!G1496="x",IF(copyYourOldExportHere!F1496="","",copyYourOldExportHere!F1496),"")</f>
        <v/>
      </c>
      <c r="H1496" s="4" t="str">
        <f>IF(copyYourOldExportHere!G1496="x",IF(copyYourOldExportHere!G1496="","",copyYourOldExportHere!G1496),"")</f>
        <v/>
      </c>
      <c r="I1496" s="4" t="str">
        <f>IF(copyYourOldExportHere!G1496="x",IF(copyYourOldExportHere!H1496="","",copyYourOldExportHere!H1496),"")</f>
        <v/>
      </c>
      <c r="J1496" s="4" t="str">
        <f>IF(copyYourOldExportHere!G1496="x",IF(copyYourOldExportHere!I1496="","",copyYourOldExportHere!I1496),"")</f>
        <v/>
      </c>
      <c r="K1496">
        <v>1495</v>
      </c>
      <c r="L1496" t="s">
        <v>48</v>
      </c>
      <c r="M1496" t="s">
        <v>2119</v>
      </c>
      <c r="N1496" t="s">
        <v>22</v>
      </c>
      <c r="O1496">
        <v>2</v>
      </c>
      <c r="P1496" t="s">
        <v>62</v>
      </c>
      <c r="Q1496" t="str">
        <f t="shared" si="142"/>
        <v/>
      </c>
      <c r="R1496" t="str">
        <f t="shared" si="143"/>
        <v/>
      </c>
      <c r="S1496" t="str">
        <f t="shared" si="144"/>
        <v/>
      </c>
      <c r="T1496" t="s">
        <v>7</v>
      </c>
      <c r="V1496" t="str">
        <f t="shared" si="145"/>
        <v>Vanasco,RpDEA</v>
      </c>
      <c r="W1496" t="str">
        <f>IF(T1496&lt;&gt;"multiple",IF(ISERROR(VLOOKUP(SUBSTITUTE(SUBSTITUTE(V1496,"*","~*"),"+","~+"),playerChgs!G$2:H$411,2,FALSE)),"",VLOOKUP(SUBSTITUTE(SUBSTITUTE(V1496,"*","~*"),"+","~+"),playerChgs!G$2:H$411,2,FALSE)),"")</f>
        <v/>
      </c>
      <c r="X1496" t="str">
        <f t="shared" si="146"/>
        <v>Vanasco,RpDEA</v>
      </c>
    </row>
    <row r="1497" spans="1:24" x14ac:dyDescent="0.25">
      <c r="A1497" s="7" t="str">
        <f t="shared" si="147"/>
        <v/>
      </c>
      <c r="B1497" s="4" t="str">
        <f>IF(copyYourOldExportHere!G1497="x",IF(copyYourOldExportHere!A1497="","",copyYourOldExportHere!A1497),"")</f>
        <v/>
      </c>
      <c r="C1497" s="4" t="str">
        <f>IF(copyYourOldExportHere!G1497="x",IF(copyYourOldExportHere!B1497="","",copyYourOldExportHere!B1497),"")</f>
        <v/>
      </c>
      <c r="D1497" s="4" t="str">
        <f>IF(copyYourOldExportHere!G1497="x",IF(copyYourOldExportHere!C1497="","",copyYourOldExportHere!C1497),"")</f>
        <v/>
      </c>
      <c r="E1497" s="4" t="str">
        <f>IF(copyYourOldExportHere!G1497="x",IF(copyYourOldExportHere!D1497="","",copyYourOldExportHere!D1497),"")</f>
        <v/>
      </c>
      <c r="F1497" s="4" t="str">
        <f>IF(copyYourOldExportHere!G1497="x",IF(copyYourOldExportHere!E1497="","",copyYourOldExportHere!E1497),"")</f>
        <v/>
      </c>
      <c r="G1497" s="4" t="str">
        <f>IF(copyYourOldExportHere!G1497="x",IF(copyYourOldExportHere!F1497="","",copyYourOldExportHere!F1497),"")</f>
        <v/>
      </c>
      <c r="H1497" s="4" t="str">
        <f>IF(copyYourOldExportHere!G1497="x",IF(copyYourOldExportHere!G1497="","",copyYourOldExportHere!G1497),"")</f>
        <v/>
      </c>
      <c r="I1497" s="4" t="str">
        <f>IF(copyYourOldExportHere!G1497="x",IF(copyYourOldExportHere!H1497="","",copyYourOldExportHere!H1497),"")</f>
        <v/>
      </c>
      <c r="J1497" s="4" t="str">
        <f>IF(copyYourOldExportHere!G1497="x",IF(copyYourOldExportHere!I1497="","",copyYourOldExportHere!I1497),"")</f>
        <v/>
      </c>
      <c r="K1497">
        <v>1496</v>
      </c>
      <c r="L1497" t="s">
        <v>29</v>
      </c>
      <c r="M1497" t="s">
        <v>2119</v>
      </c>
      <c r="N1497" t="s">
        <v>22</v>
      </c>
      <c r="O1497">
        <v>2</v>
      </c>
      <c r="P1497" t="s">
        <v>62</v>
      </c>
      <c r="Q1497" t="str">
        <f t="shared" si="142"/>
        <v/>
      </c>
      <c r="R1497" t="str">
        <f t="shared" si="143"/>
        <v/>
      </c>
      <c r="S1497" t="str">
        <f t="shared" si="144"/>
        <v/>
      </c>
      <c r="T1497" t="s">
        <v>7</v>
      </c>
      <c r="V1497" t="str">
        <f t="shared" si="145"/>
        <v>Vanasco,RpLAN</v>
      </c>
      <c r="W1497" t="str">
        <f>IF(T1497&lt;&gt;"multiple",IF(ISERROR(VLOOKUP(SUBSTITUTE(SUBSTITUTE(V1497,"*","~*"),"+","~+"),playerChgs!G$2:H$411,2,FALSE)),"",VLOOKUP(SUBSTITUTE(SUBSTITUTE(V1497,"*","~*"),"+","~+"),playerChgs!G$2:H$411,2,FALSE)),"")</f>
        <v/>
      </c>
      <c r="X1497" t="str">
        <f t="shared" si="146"/>
        <v>Vanasco,RpLAN</v>
      </c>
    </row>
    <row r="1498" spans="1:24" x14ac:dyDescent="0.25">
      <c r="A1498" s="7" t="str">
        <f t="shared" si="147"/>
        <v/>
      </c>
      <c r="B1498" s="4" t="str">
        <f>IF(copyYourOldExportHere!G1498="x",IF(copyYourOldExportHere!A1498="","",copyYourOldExportHere!A1498),"")</f>
        <v/>
      </c>
      <c r="C1498" s="4" t="str">
        <f>IF(copyYourOldExportHere!G1498="x",IF(copyYourOldExportHere!B1498="","",copyYourOldExportHere!B1498),"")</f>
        <v/>
      </c>
      <c r="D1498" s="4" t="str">
        <f>IF(copyYourOldExportHere!G1498="x",IF(copyYourOldExportHere!C1498="","",copyYourOldExportHere!C1498),"")</f>
        <v/>
      </c>
      <c r="E1498" s="4" t="str">
        <f>IF(copyYourOldExportHere!G1498="x",IF(copyYourOldExportHere!D1498="","",copyYourOldExportHere!D1498),"")</f>
        <v/>
      </c>
      <c r="F1498" s="4" t="str">
        <f>IF(copyYourOldExportHere!G1498="x",IF(copyYourOldExportHere!E1498="","",copyYourOldExportHere!E1498),"")</f>
        <v/>
      </c>
      <c r="G1498" s="4" t="str">
        <f>IF(copyYourOldExportHere!G1498="x",IF(copyYourOldExportHere!F1498="","",copyYourOldExportHere!F1498),"")</f>
        <v/>
      </c>
      <c r="H1498" s="4" t="str">
        <f>IF(copyYourOldExportHere!G1498="x",IF(copyYourOldExportHere!G1498="","",copyYourOldExportHere!G1498),"")</f>
        <v/>
      </c>
      <c r="I1498" s="4" t="str">
        <f>IF(copyYourOldExportHere!G1498="x",IF(copyYourOldExportHere!H1498="","",copyYourOldExportHere!H1498),"")</f>
        <v/>
      </c>
      <c r="J1498" s="4" t="str">
        <f>IF(copyYourOldExportHere!G1498="x",IF(copyYourOldExportHere!I1498="","",copyYourOldExportHere!I1498),"")</f>
        <v/>
      </c>
      <c r="K1498">
        <v>1497</v>
      </c>
      <c r="L1498" t="s">
        <v>33</v>
      </c>
      <c r="M1498" t="s">
        <v>320</v>
      </c>
      <c r="N1498" t="s">
        <v>27</v>
      </c>
      <c r="O1498">
        <v>272</v>
      </c>
      <c r="P1498" t="s">
        <v>2120</v>
      </c>
      <c r="Q1498" t="str">
        <f t="shared" si="142"/>
        <v/>
      </c>
      <c r="R1498" t="str">
        <f t="shared" si="143"/>
        <v/>
      </c>
      <c r="S1498" t="str">
        <f t="shared" si="144"/>
        <v/>
      </c>
      <c r="V1498" t="str">
        <f t="shared" si="145"/>
        <v>Vargas,I+hWAN</v>
      </c>
      <c r="W1498" t="str">
        <f>IF(T1498&lt;&gt;"multiple",IF(ISERROR(VLOOKUP(SUBSTITUTE(SUBSTITUTE(V1498,"*","~*"),"+","~+"),playerChgs!G$2:H$411,2,FALSE)),"",VLOOKUP(SUBSTITUTE(SUBSTITUTE(V1498,"*","~*"),"+","~+"),playerChgs!G$2:H$411,2,FALSE)),"")</f>
        <v/>
      </c>
      <c r="X1498" t="str">
        <f t="shared" si="146"/>
        <v>Vargas,I+hWAN</v>
      </c>
    </row>
    <row r="1499" spans="1:24" x14ac:dyDescent="0.25">
      <c r="A1499" s="7" t="str">
        <f t="shared" si="147"/>
        <v/>
      </c>
      <c r="B1499" s="4" t="str">
        <f>IF(copyYourOldExportHere!G1499="x",IF(copyYourOldExportHere!A1499="","",copyYourOldExportHere!A1499),"")</f>
        <v/>
      </c>
      <c r="C1499" s="4" t="str">
        <f>IF(copyYourOldExportHere!G1499="x",IF(copyYourOldExportHere!B1499="","",copyYourOldExportHere!B1499),"")</f>
        <v/>
      </c>
      <c r="D1499" s="4" t="str">
        <f>IF(copyYourOldExportHere!G1499="x",IF(copyYourOldExportHere!C1499="","",copyYourOldExportHere!C1499),"")</f>
        <v/>
      </c>
      <c r="E1499" s="4" t="str">
        <f>IF(copyYourOldExportHere!G1499="x",IF(copyYourOldExportHere!D1499="","",copyYourOldExportHere!D1499),"")</f>
        <v/>
      </c>
      <c r="F1499" s="4" t="str">
        <f>IF(copyYourOldExportHere!G1499="x",IF(copyYourOldExportHere!E1499="","",copyYourOldExportHere!E1499),"")</f>
        <v/>
      </c>
      <c r="G1499" s="4" t="str">
        <f>IF(copyYourOldExportHere!G1499="x",IF(copyYourOldExportHere!F1499="","",copyYourOldExportHere!F1499),"")</f>
        <v/>
      </c>
      <c r="H1499" s="4" t="str">
        <f>IF(copyYourOldExportHere!G1499="x",IF(copyYourOldExportHere!G1499="","",copyYourOldExportHere!G1499),"")</f>
        <v/>
      </c>
      <c r="I1499" s="4" t="str">
        <f>IF(copyYourOldExportHere!G1499="x",IF(copyYourOldExportHere!H1499="","",copyYourOldExportHere!H1499),"")</f>
        <v/>
      </c>
      <c r="J1499" s="4" t="str">
        <f>IF(copyYourOldExportHere!G1499="x",IF(copyYourOldExportHere!I1499="","",copyYourOldExportHere!I1499),"")</f>
        <v/>
      </c>
      <c r="K1499">
        <v>1498</v>
      </c>
      <c r="L1499" t="s">
        <v>23</v>
      </c>
      <c r="M1499" t="s">
        <v>927</v>
      </c>
      <c r="N1499" t="s">
        <v>27</v>
      </c>
      <c r="O1499">
        <v>206</v>
      </c>
      <c r="P1499" t="s">
        <v>2121</v>
      </c>
      <c r="Q1499" t="str">
        <f t="shared" si="142"/>
        <v/>
      </c>
      <c r="R1499" t="str">
        <f t="shared" si="143"/>
        <v/>
      </c>
      <c r="S1499" t="str">
        <f t="shared" si="144"/>
        <v/>
      </c>
      <c r="V1499" t="str">
        <f t="shared" si="145"/>
        <v>Vargas,MhCHA</v>
      </c>
      <c r="W1499" t="str">
        <f>IF(T1499&lt;&gt;"multiple",IF(ISERROR(VLOOKUP(SUBSTITUTE(SUBSTITUTE(V1499,"*","~*"),"+","~+"),playerChgs!G$2:H$411,2,FALSE)),"",VLOOKUP(SUBSTITUTE(SUBSTITUTE(V1499,"*","~*"),"+","~+"),playerChgs!G$2:H$411,2,FALSE)),"")</f>
        <v/>
      </c>
      <c r="X1499" t="str">
        <f t="shared" si="146"/>
        <v>Vargas,MhCHA</v>
      </c>
    </row>
    <row r="1500" spans="1:24" x14ac:dyDescent="0.25">
      <c r="A1500" s="7" t="str">
        <f t="shared" si="147"/>
        <v/>
      </c>
      <c r="B1500" s="4" t="str">
        <f>IF(copyYourOldExportHere!G1500="x",IF(copyYourOldExportHere!A1500="","",copyYourOldExportHere!A1500),"")</f>
        <v/>
      </c>
      <c r="C1500" s="4" t="str">
        <f>IF(copyYourOldExportHere!G1500="x",IF(copyYourOldExportHere!B1500="","",copyYourOldExportHere!B1500),"")</f>
        <v/>
      </c>
      <c r="D1500" s="4" t="str">
        <f>IF(copyYourOldExportHere!G1500="x",IF(copyYourOldExportHere!C1500="","",copyYourOldExportHere!C1500),"")</f>
        <v/>
      </c>
      <c r="E1500" s="4" t="str">
        <f>IF(copyYourOldExportHere!G1500="x",IF(copyYourOldExportHere!D1500="","",copyYourOldExportHere!D1500),"")</f>
        <v/>
      </c>
      <c r="F1500" s="4" t="str">
        <f>IF(copyYourOldExportHere!G1500="x",IF(copyYourOldExportHere!E1500="","",copyYourOldExportHere!E1500),"")</f>
        <v/>
      </c>
      <c r="G1500" s="4" t="str">
        <f>IF(copyYourOldExportHere!G1500="x",IF(copyYourOldExportHere!F1500="","",copyYourOldExportHere!F1500),"")</f>
        <v/>
      </c>
      <c r="H1500" s="4" t="str">
        <f>IF(copyYourOldExportHere!G1500="x",IF(copyYourOldExportHere!G1500="","",copyYourOldExportHere!G1500),"")</f>
        <v/>
      </c>
      <c r="I1500" s="4" t="str">
        <f>IF(copyYourOldExportHere!G1500="x",IF(copyYourOldExportHere!H1500="","",copyYourOldExportHere!H1500),"")</f>
        <v/>
      </c>
      <c r="J1500" s="4" t="str">
        <f>IF(copyYourOldExportHere!G1500="x",IF(copyYourOldExportHere!I1500="","",copyYourOldExportHere!I1500),"")</f>
        <v/>
      </c>
      <c r="K1500">
        <v>1499</v>
      </c>
      <c r="L1500" t="s">
        <v>23</v>
      </c>
      <c r="M1500" t="s">
        <v>927</v>
      </c>
      <c r="N1500" t="s">
        <v>27</v>
      </c>
      <c r="O1500">
        <v>135</v>
      </c>
      <c r="P1500" t="s">
        <v>2121</v>
      </c>
      <c r="Q1500" t="str">
        <f t="shared" si="142"/>
        <v/>
      </c>
      <c r="R1500" t="str">
        <f t="shared" si="143"/>
        <v/>
      </c>
      <c r="S1500" t="str">
        <f t="shared" si="144"/>
        <v/>
      </c>
      <c r="T1500" t="s">
        <v>7</v>
      </c>
      <c r="V1500" t="str">
        <f t="shared" si="145"/>
        <v>Vargas,MhCHA</v>
      </c>
      <c r="W1500" t="str">
        <f>IF(T1500&lt;&gt;"multiple",IF(ISERROR(VLOOKUP(SUBSTITUTE(SUBSTITUTE(V1500,"*","~*"),"+","~+"),playerChgs!G$2:H$411,2,FALSE)),"",VLOOKUP(SUBSTITUTE(SUBSTITUTE(V1500,"*","~*"),"+","~+"),playerChgs!G$2:H$411,2,FALSE)),"")</f>
        <v/>
      </c>
      <c r="X1500" t="str">
        <f t="shared" si="146"/>
        <v>Vargas,MhCHA</v>
      </c>
    </row>
    <row r="1501" spans="1:24" x14ac:dyDescent="0.25">
      <c r="A1501" s="7" t="str">
        <f t="shared" si="147"/>
        <v/>
      </c>
      <c r="B1501" s="4" t="str">
        <f>IF(copyYourOldExportHere!G1501="x",IF(copyYourOldExportHere!A1501="","",copyYourOldExportHere!A1501),"")</f>
        <v/>
      </c>
      <c r="C1501" s="4" t="str">
        <f>IF(copyYourOldExportHere!G1501="x",IF(copyYourOldExportHere!B1501="","",copyYourOldExportHere!B1501),"")</f>
        <v/>
      </c>
      <c r="D1501" s="4" t="str">
        <f>IF(copyYourOldExportHere!G1501="x",IF(copyYourOldExportHere!C1501="","",copyYourOldExportHere!C1501),"")</f>
        <v/>
      </c>
      <c r="E1501" s="4" t="str">
        <f>IF(copyYourOldExportHere!G1501="x",IF(copyYourOldExportHere!D1501="","",copyYourOldExportHere!D1501),"")</f>
        <v/>
      </c>
      <c r="F1501" s="4" t="str">
        <f>IF(copyYourOldExportHere!G1501="x",IF(copyYourOldExportHere!E1501="","",copyYourOldExportHere!E1501),"")</f>
        <v/>
      </c>
      <c r="G1501" s="4" t="str">
        <f>IF(copyYourOldExportHere!G1501="x",IF(copyYourOldExportHere!F1501="","",copyYourOldExportHere!F1501),"")</f>
        <v/>
      </c>
      <c r="H1501" s="4" t="str">
        <f>IF(copyYourOldExportHere!G1501="x",IF(copyYourOldExportHere!G1501="","",copyYourOldExportHere!G1501),"")</f>
        <v/>
      </c>
      <c r="I1501" s="4" t="str">
        <f>IF(copyYourOldExportHere!G1501="x",IF(copyYourOldExportHere!H1501="","",copyYourOldExportHere!H1501),"")</f>
        <v/>
      </c>
      <c r="J1501" s="4" t="str">
        <f>IF(copyYourOldExportHere!G1501="x",IF(copyYourOldExportHere!I1501="","",copyYourOldExportHere!I1501),"")</f>
        <v/>
      </c>
      <c r="K1501">
        <v>1500</v>
      </c>
      <c r="L1501" t="s">
        <v>29</v>
      </c>
      <c r="M1501" t="s">
        <v>927</v>
      </c>
      <c r="N1501" t="s">
        <v>27</v>
      </c>
      <c r="O1501">
        <v>71</v>
      </c>
      <c r="P1501" t="s">
        <v>2122</v>
      </c>
      <c r="Q1501" t="str">
        <f t="shared" si="142"/>
        <v/>
      </c>
      <c r="R1501" t="str">
        <f t="shared" si="143"/>
        <v/>
      </c>
      <c r="S1501" t="str">
        <f t="shared" si="144"/>
        <v/>
      </c>
      <c r="T1501" t="s">
        <v>7</v>
      </c>
      <c r="V1501" t="str">
        <f t="shared" si="145"/>
        <v>Vargas,MhLAN</v>
      </c>
      <c r="W1501" t="str">
        <f>IF(T1501&lt;&gt;"multiple",IF(ISERROR(VLOOKUP(SUBSTITUTE(SUBSTITUTE(V1501,"*","~*"),"+","~+"),playerChgs!G$2:H$411,2,FALSE)),"",VLOOKUP(SUBSTITUTE(SUBSTITUTE(V1501,"*","~*"),"+","~+"),playerChgs!G$2:H$411,2,FALSE)),"")</f>
        <v/>
      </c>
      <c r="X1501" t="str">
        <f t="shared" si="146"/>
        <v>Vargas,MhLAN</v>
      </c>
    </row>
    <row r="1502" spans="1:24" x14ac:dyDescent="0.25">
      <c r="A1502" s="7" t="str">
        <f t="shared" si="147"/>
        <v/>
      </c>
      <c r="B1502" s="4" t="str">
        <f>IF(copyYourOldExportHere!G1502="x",IF(copyYourOldExportHere!A1502="","",copyYourOldExportHere!A1502),"")</f>
        <v/>
      </c>
      <c r="C1502" s="4" t="str">
        <f>IF(copyYourOldExportHere!G1502="x",IF(copyYourOldExportHere!B1502="","",copyYourOldExportHere!B1502),"")</f>
        <v/>
      </c>
      <c r="D1502" s="4" t="str">
        <f>IF(copyYourOldExportHere!G1502="x",IF(copyYourOldExportHere!C1502="","",copyYourOldExportHere!C1502),"")</f>
        <v/>
      </c>
      <c r="E1502" s="4" t="str">
        <f>IF(copyYourOldExportHere!G1502="x",IF(copyYourOldExportHere!D1502="","",copyYourOldExportHere!D1502),"")</f>
        <v/>
      </c>
      <c r="F1502" s="4" t="str">
        <f>IF(copyYourOldExportHere!G1502="x",IF(copyYourOldExportHere!E1502="","",copyYourOldExportHere!E1502),"")</f>
        <v/>
      </c>
      <c r="G1502" s="4" t="str">
        <f>IF(copyYourOldExportHere!G1502="x",IF(copyYourOldExportHere!F1502="","",copyYourOldExportHere!F1502),"")</f>
        <v/>
      </c>
      <c r="H1502" s="4" t="str">
        <f>IF(copyYourOldExportHere!G1502="x",IF(copyYourOldExportHere!G1502="","",copyYourOldExportHere!G1502),"")</f>
        <v/>
      </c>
      <c r="I1502" s="4" t="str">
        <f>IF(copyYourOldExportHere!G1502="x",IF(copyYourOldExportHere!H1502="","",copyYourOldExportHere!H1502),"")</f>
        <v/>
      </c>
      <c r="J1502" s="4" t="str">
        <f>IF(copyYourOldExportHere!G1502="x",IF(copyYourOldExportHere!I1502="","",copyYourOldExportHere!I1502),"")</f>
        <v/>
      </c>
      <c r="K1502">
        <v>1501</v>
      </c>
      <c r="L1502" t="s">
        <v>23</v>
      </c>
      <c r="M1502" t="s">
        <v>1198</v>
      </c>
      <c r="N1502" t="s">
        <v>22</v>
      </c>
      <c r="O1502">
        <v>26</v>
      </c>
      <c r="P1502" t="s">
        <v>62</v>
      </c>
      <c r="Q1502" t="str">
        <f t="shared" si="142"/>
        <v/>
      </c>
      <c r="R1502" t="str">
        <f t="shared" si="143"/>
        <v/>
      </c>
      <c r="S1502" t="str">
        <f t="shared" si="144"/>
        <v/>
      </c>
      <c r="V1502" t="str">
        <f t="shared" si="145"/>
        <v>Varland,GpCHA</v>
      </c>
      <c r="W1502" t="str">
        <f>IF(T1502&lt;&gt;"multiple",IF(ISERROR(VLOOKUP(SUBSTITUTE(SUBSTITUTE(V1502,"*","~*"),"+","~+"),playerChgs!G$2:H$411,2,FALSE)),"",VLOOKUP(SUBSTITUTE(SUBSTITUTE(V1502,"*","~*"),"+","~+"),playerChgs!G$2:H$411,2,FALSE)),"")</f>
        <v/>
      </c>
      <c r="X1502" t="str">
        <f t="shared" si="146"/>
        <v>Varland,GpCHA</v>
      </c>
    </row>
    <row r="1503" spans="1:24" x14ac:dyDescent="0.25">
      <c r="A1503" s="7" t="str">
        <f t="shared" si="147"/>
        <v/>
      </c>
      <c r="B1503" s="4" t="str">
        <f>IF(copyYourOldExportHere!G1503="x",IF(copyYourOldExportHere!A1503="","",copyYourOldExportHere!A1503),"")</f>
        <v/>
      </c>
      <c r="C1503" s="4" t="str">
        <f>IF(copyYourOldExportHere!G1503="x",IF(copyYourOldExportHere!B1503="","",copyYourOldExportHere!B1503),"")</f>
        <v/>
      </c>
      <c r="D1503" s="4" t="str">
        <f>IF(copyYourOldExportHere!G1503="x",IF(copyYourOldExportHere!C1503="","",copyYourOldExportHere!C1503),"")</f>
        <v/>
      </c>
      <c r="E1503" s="4" t="str">
        <f>IF(copyYourOldExportHere!G1503="x",IF(copyYourOldExportHere!D1503="","",copyYourOldExportHere!D1503),"")</f>
        <v/>
      </c>
      <c r="F1503" s="4" t="str">
        <f>IF(copyYourOldExportHere!G1503="x",IF(copyYourOldExportHere!E1503="","",copyYourOldExportHere!E1503),"")</f>
        <v/>
      </c>
      <c r="G1503" s="4" t="str">
        <f>IF(copyYourOldExportHere!G1503="x",IF(copyYourOldExportHere!F1503="","",copyYourOldExportHere!F1503),"")</f>
        <v/>
      </c>
      <c r="H1503" s="4" t="str">
        <f>IF(copyYourOldExportHere!G1503="x",IF(copyYourOldExportHere!G1503="","",copyYourOldExportHere!G1503),"")</f>
        <v/>
      </c>
      <c r="I1503" s="4" t="str">
        <f>IF(copyYourOldExportHere!G1503="x",IF(copyYourOldExportHere!H1503="","",copyYourOldExportHere!H1503),"")</f>
        <v/>
      </c>
      <c r="J1503" s="4" t="str">
        <f>IF(copyYourOldExportHere!G1503="x",IF(copyYourOldExportHere!I1503="","",copyYourOldExportHere!I1503),"")</f>
        <v/>
      </c>
      <c r="K1503">
        <v>1502</v>
      </c>
      <c r="L1503" t="s">
        <v>23</v>
      </c>
      <c r="M1503" t="s">
        <v>1198</v>
      </c>
      <c r="N1503" t="s">
        <v>22</v>
      </c>
      <c r="O1503">
        <v>20</v>
      </c>
      <c r="P1503" t="s">
        <v>62</v>
      </c>
      <c r="Q1503" t="str">
        <f t="shared" si="142"/>
        <v/>
      </c>
      <c r="R1503" t="str">
        <f t="shared" si="143"/>
        <v/>
      </c>
      <c r="S1503" t="str">
        <f t="shared" si="144"/>
        <v/>
      </c>
      <c r="T1503" t="s">
        <v>7</v>
      </c>
      <c r="V1503" t="str">
        <f t="shared" si="145"/>
        <v>Varland,GpCHA</v>
      </c>
      <c r="W1503" t="str">
        <f>IF(T1503&lt;&gt;"multiple",IF(ISERROR(VLOOKUP(SUBSTITUTE(SUBSTITUTE(V1503,"*","~*"),"+","~+"),playerChgs!G$2:H$411,2,FALSE)),"",VLOOKUP(SUBSTITUTE(SUBSTITUTE(V1503,"*","~*"),"+","~+"),playerChgs!G$2:H$411,2,FALSE)),"")</f>
        <v/>
      </c>
      <c r="X1503" t="str">
        <f t="shared" si="146"/>
        <v>Varland,GpCHA</v>
      </c>
    </row>
    <row r="1504" spans="1:24" x14ac:dyDescent="0.25">
      <c r="A1504" s="7" t="str">
        <f t="shared" si="147"/>
        <v/>
      </c>
      <c r="B1504" s="4" t="str">
        <f>IF(copyYourOldExportHere!G1504="x",IF(copyYourOldExportHere!A1504="","",copyYourOldExportHere!A1504),"")</f>
        <v/>
      </c>
      <c r="C1504" s="4" t="str">
        <f>IF(copyYourOldExportHere!G1504="x",IF(copyYourOldExportHere!B1504="","",copyYourOldExportHere!B1504),"")</f>
        <v/>
      </c>
      <c r="D1504" s="4" t="str">
        <f>IF(copyYourOldExportHere!G1504="x",IF(copyYourOldExportHere!C1504="","",copyYourOldExportHere!C1504),"")</f>
        <v/>
      </c>
      <c r="E1504" s="4" t="str">
        <f>IF(copyYourOldExportHere!G1504="x",IF(copyYourOldExportHere!D1504="","",copyYourOldExportHere!D1504),"")</f>
        <v/>
      </c>
      <c r="F1504" s="4" t="str">
        <f>IF(copyYourOldExportHere!G1504="x",IF(copyYourOldExportHere!E1504="","",copyYourOldExportHere!E1504),"")</f>
        <v/>
      </c>
      <c r="G1504" s="4" t="str">
        <f>IF(copyYourOldExportHere!G1504="x",IF(copyYourOldExportHere!F1504="","",copyYourOldExportHere!F1504),"")</f>
        <v/>
      </c>
      <c r="H1504" s="4" t="str">
        <f>IF(copyYourOldExportHere!G1504="x",IF(copyYourOldExportHere!G1504="","",copyYourOldExportHere!G1504),"")</f>
        <v/>
      </c>
      <c r="I1504" s="4" t="str">
        <f>IF(copyYourOldExportHere!G1504="x",IF(copyYourOldExportHere!H1504="","",copyYourOldExportHere!H1504),"")</f>
        <v/>
      </c>
      <c r="J1504" s="4" t="str">
        <f>IF(copyYourOldExportHere!G1504="x",IF(copyYourOldExportHere!I1504="","",copyYourOldExportHere!I1504),"")</f>
        <v/>
      </c>
      <c r="K1504">
        <v>1503</v>
      </c>
      <c r="L1504" t="s">
        <v>29</v>
      </c>
      <c r="M1504" t="s">
        <v>1198</v>
      </c>
      <c r="N1504" t="s">
        <v>22</v>
      </c>
      <c r="O1504">
        <v>6</v>
      </c>
      <c r="P1504" t="s">
        <v>62</v>
      </c>
      <c r="Q1504" t="str">
        <f t="shared" si="142"/>
        <v/>
      </c>
      <c r="R1504" t="str">
        <f t="shared" si="143"/>
        <v/>
      </c>
      <c r="S1504" t="str">
        <f t="shared" si="144"/>
        <v/>
      </c>
      <c r="T1504" t="s">
        <v>7</v>
      </c>
      <c r="V1504" t="str">
        <f t="shared" si="145"/>
        <v>Varland,GpLAN</v>
      </c>
      <c r="W1504" t="str">
        <f>IF(T1504&lt;&gt;"multiple",IF(ISERROR(VLOOKUP(SUBSTITUTE(SUBSTITUTE(V1504,"*","~*"),"+","~+"),playerChgs!G$2:H$411,2,FALSE)),"",VLOOKUP(SUBSTITUTE(SUBSTITUTE(V1504,"*","~*"),"+","~+"),playerChgs!G$2:H$411,2,FALSE)),"")</f>
        <v/>
      </c>
      <c r="X1504" t="str">
        <f t="shared" si="146"/>
        <v>Varland,GpLAN</v>
      </c>
    </row>
    <row r="1505" spans="1:24" x14ac:dyDescent="0.25">
      <c r="A1505" s="7" t="str">
        <f t="shared" si="147"/>
        <v/>
      </c>
      <c r="B1505" s="4" t="str">
        <f>IF(copyYourOldExportHere!G1505="x",IF(copyYourOldExportHere!A1505="","",copyYourOldExportHere!A1505),"")</f>
        <v/>
      </c>
      <c r="C1505" s="4" t="str">
        <f>IF(copyYourOldExportHere!G1505="x",IF(copyYourOldExportHere!B1505="","",copyYourOldExportHere!B1505),"")</f>
        <v/>
      </c>
      <c r="D1505" s="4" t="str">
        <f>IF(copyYourOldExportHere!G1505="x",IF(copyYourOldExportHere!C1505="","",copyYourOldExportHere!C1505),"")</f>
        <v/>
      </c>
      <c r="E1505" s="4" t="str">
        <f>IF(copyYourOldExportHere!G1505="x",IF(copyYourOldExportHere!D1505="","",copyYourOldExportHere!D1505),"")</f>
        <v/>
      </c>
      <c r="F1505" s="4" t="str">
        <f>IF(copyYourOldExportHere!G1505="x",IF(copyYourOldExportHere!E1505="","",copyYourOldExportHere!E1505),"")</f>
        <v/>
      </c>
      <c r="G1505" s="4" t="str">
        <f>IF(copyYourOldExportHere!G1505="x",IF(copyYourOldExportHere!F1505="","",copyYourOldExportHere!F1505),"")</f>
        <v/>
      </c>
      <c r="H1505" s="4" t="str">
        <f>IF(copyYourOldExportHere!G1505="x",IF(copyYourOldExportHere!G1505="","",copyYourOldExportHere!G1505),"")</f>
        <v/>
      </c>
      <c r="I1505" s="4" t="str">
        <f>IF(copyYourOldExportHere!G1505="x",IF(copyYourOldExportHere!H1505="","",copyYourOldExportHere!H1505),"")</f>
        <v/>
      </c>
      <c r="J1505" s="4" t="str">
        <f>IF(copyYourOldExportHere!G1505="x",IF(copyYourOldExportHere!I1505="","",copyYourOldExportHere!I1505),"")</f>
        <v/>
      </c>
      <c r="K1505">
        <v>1504</v>
      </c>
      <c r="L1505" t="s">
        <v>42</v>
      </c>
      <c r="M1505" t="s">
        <v>928</v>
      </c>
      <c r="N1505" t="s">
        <v>22</v>
      </c>
      <c r="O1505">
        <v>50</v>
      </c>
      <c r="P1505" t="s">
        <v>65</v>
      </c>
      <c r="Q1505" t="str">
        <f t="shared" si="142"/>
        <v/>
      </c>
      <c r="R1505" t="str">
        <f t="shared" si="143"/>
        <v/>
      </c>
      <c r="S1505" t="str">
        <f t="shared" si="144"/>
        <v/>
      </c>
      <c r="V1505" t="str">
        <f t="shared" si="145"/>
        <v>Varland,LpMNA</v>
      </c>
      <c r="W1505" t="str">
        <f>IF(T1505&lt;&gt;"multiple",IF(ISERROR(VLOOKUP(SUBSTITUTE(SUBSTITUTE(V1505,"*","~*"),"+","~+"),playerChgs!G$2:H$411,2,FALSE)),"",VLOOKUP(SUBSTITUTE(SUBSTITUTE(V1505,"*","~*"),"+","~+"),playerChgs!G$2:H$411,2,FALSE)),"")</f>
        <v/>
      </c>
      <c r="X1505" t="str">
        <f t="shared" si="146"/>
        <v>Varland,LpMNA</v>
      </c>
    </row>
    <row r="1506" spans="1:24" x14ac:dyDescent="0.25">
      <c r="A1506" s="7" t="str">
        <f t="shared" si="147"/>
        <v/>
      </c>
      <c r="B1506" s="4" t="str">
        <f>IF(copyYourOldExportHere!G1506="x",IF(copyYourOldExportHere!A1506="","",copyYourOldExportHere!A1506),"")</f>
        <v/>
      </c>
      <c r="C1506" s="4" t="str">
        <f>IF(copyYourOldExportHere!G1506="x",IF(copyYourOldExportHere!B1506="","",copyYourOldExportHere!B1506),"")</f>
        <v/>
      </c>
      <c r="D1506" s="4" t="str">
        <f>IF(copyYourOldExportHere!G1506="x",IF(copyYourOldExportHere!C1506="","",copyYourOldExportHere!C1506),"")</f>
        <v/>
      </c>
      <c r="E1506" s="4" t="str">
        <f>IF(copyYourOldExportHere!G1506="x",IF(copyYourOldExportHere!D1506="","",copyYourOldExportHere!D1506),"")</f>
        <v/>
      </c>
      <c r="F1506" s="4" t="str">
        <f>IF(copyYourOldExportHere!G1506="x",IF(copyYourOldExportHere!E1506="","",copyYourOldExportHere!E1506),"")</f>
        <v/>
      </c>
      <c r="G1506" s="4" t="str">
        <f>IF(copyYourOldExportHere!G1506="x",IF(copyYourOldExportHere!F1506="","",copyYourOldExportHere!F1506),"")</f>
        <v/>
      </c>
      <c r="H1506" s="4" t="str">
        <f>IF(copyYourOldExportHere!G1506="x",IF(copyYourOldExportHere!G1506="","",copyYourOldExportHere!G1506),"")</f>
        <v/>
      </c>
      <c r="I1506" s="4" t="str">
        <f>IF(copyYourOldExportHere!G1506="x",IF(copyYourOldExportHere!H1506="","",copyYourOldExportHere!H1506),"")</f>
        <v/>
      </c>
      <c r="J1506" s="4" t="str">
        <f>IF(copyYourOldExportHere!G1506="x",IF(copyYourOldExportHere!I1506="","",copyYourOldExportHere!I1506),"")</f>
        <v/>
      </c>
      <c r="K1506">
        <v>1505</v>
      </c>
      <c r="L1506" t="s">
        <v>49</v>
      </c>
      <c r="M1506" t="s">
        <v>589</v>
      </c>
      <c r="N1506" t="s">
        <v>27</v>
      </c>
      <c r="O1506">
        <v>459</v>
      </c>
      <c r="P1506" t="s">
        <v>2123</v>
      </c>
      <c r="Q1506" t="str">
        <f t="shared" si="142"/>
        <v/>
      </c>
      <c r="R1506" t="str">
        <f t="shared" si="143"/>
        <v/>
      </c>
      <c r="S1506" t="str">
        <f t="shared" si="144"/>
        <v/>
      </c>
      <c r="V1506" t="str">
        <f t="shared" si="145"/>
        <v>Varsho,D*hTOA</v>
      </c>
      <c r="W1506" t="str">
        <f>IF(T1506&lt;&gt;"multiple",IF(ISERROR(VLOOKUP(SUBSTITUTE(SUBSTITUTE(V1506,"*","~*"),"+","~+"),playerChgs!G$2:H$411,2,FALSE)),"",VLOOKUP(SUBSTITUTE(SUBSTITUTE(V1506,"*","~*"),"+","~+"),playerChgs!G$2:H$411,2,FALSE)),"")</f>
        <v/>
      </c>
      <c r="X1506" t="str">
        <f t="shared" si="146"/>
        <v>Varsho,D*hTOA</v>
      </c>
    </row>
    <row r="1507" spans="1:24" x14ac:dyDescent="0.25">
      <c r="A1507" s="7" t="str">
        <f t="shared" si="147"/>
        <v/>
      </c>
      <c r="B1507" s="4" t="str">
        <f>IF(copyYourOldExportHere!G1507="x",IF(copyYourOldExportHere!A1507="","",copyYourOldExportHere!A1507),"")</f>
        <v/>
      </c>
      <c r="C1507" s="4" t="str">
        <f>IF(copyYourOldExportHere!G1507="x",IF(copyYourOldExportHere!B1507="","",copyYourOldExportHere!B1507),"")</f>
        <v/>
      </c>
      <c r="D1507" s="4" t="str">
        <f>IF(copyYourOldExportHere!G1507="x",IF(copyYourOldExportHere!C1507="","",copyYourOldExportHere!C1507),"")</f>
        <v/>
      </c>
      <c r="E1507" s="4" t="str">
        <f>IF(copyYourOldExportHere!G1507="x",IF(copyYourOldExportHere!D1507="","",copyYourOldExportHere!D1507),"")</f>
        <v/>
      </c>
      <c r="F1507" s="4" t="str">
        <f>IF(copyYourOldExportHere!G1507="x",IF(copyYourOldExportHere!E1507="","",copyYourOldExportHere!E1507),"")</f>
        <v/>
      </c>
      <c r="G1507" s="4" t="str">
        <f>IF(copyYourOldExportHere!G1507="x",IF(copyYourOldExportHere!F1507="","",copyYourOldExportHere!F1507),"")</f>
        <v/>
      </c>
      <c r="H1507" s="4" t="str">
        <f>IF(copyYourOldExportHere!G1507="x",IF(copyYourOldExportHere!G1507="","",copyYourOldExportHere!G1507),"")</f>
        <v/>
      </c>
      <c r="I1507" s="4" t="str">
        <f>IF(copyYourOldExportHere!G1507="x",IF(copyYourOldExportHere!H1507="","",copyYourOldExportHere!H1507),"")</f>
        <v/>
      </c>
      <c r="J1507" s="4" t="str">
        <f>IF(copyYourOldExportHere!G1507="x",IF(copyYourOldExportHere!I1507="","",copyYourOldExportHere!I1507),"")</f>
        <v/>
      </c>
      <c r="K1507">
        <v>1506</v>
      </c>
      <c r="L1507" t="s">
        <v>26</v>
      </c>
      <c r="M1507" t="s">
        <v>1199</v>
      </c>
      <c r="N1507" t="s">
        <v>22</v>
      </c>
      <c r="O1507">
        <v>98</v>
      </c>
      <c r="P1507" t="s">
        <v>69</v>
      </c>
      <c r="Q1507" t="str">
        <f t="shared" si="142"/>
        <v/>
      </c>
      <c r="R1507" t="str">
        <f t="shared" si="143"/>
        <v/>
      </c>
      <c r="S1507" t="str">
        <f t="shared" si="144"/>
        <v/>
      </c>
      <c r="V1507" t="str">
        <f t="shared" si="145"/>
        <v>Vasquez,RpSDN</v>
      </c>
      <c r="W1507" t="str">
        <f>IF(T1507&lt;&gt;"multiple",IF(ISERROR(VLOOKUP(SUBSTITUTE(SUBSTITUTE(V1507,"*","~*"),"+","~+"),playerChgs!G$2:H$411,2,FALSE)),"",VLOOKUP(SUBSTITUTE(SUBSTITUTE(V1507,"*","~*"),"+","~+"),playerChgs!G$2:H$411,2,FALSE)),"")</f>
        <v/>
      </c>
      <c r="X1507" t="str">
        <f t="shared" si="146"/>
        <v>Vasquez,RpSDN</v>
      </c>
    </row>
    <row r="1508" spans="1:24" x14ac:dyDescent="0.25">
      <c r="A1508" s="7" t="str">
        <f t="shared" si="147"/>
        <v/>
      </c>
      <c r="B1508" s="4" t="str">
        <f>IF(copyYourOldExportHere!G1508="x",IF(copyYourOldExportHere!A1508="","",copyYourOldExportHere!A1508),"")</f>
        <v/>
      </c>
      <c r="C1508" s="4" t="str">
        <f>IF(copyYourOldExportHere!G1508="x",IF(copyYourOldExportHere!B1508="","",copyYourOldExportHere!B1508),"")</f>
        <v/>
      </c>
      <c r="D1508" s="4" t="str">
        <f>IF(copyYourOldExportHere!G1508="x",IF(copyYourOldExportHere!C1508="","",copyYourOldExportHere!C1508),"")</f>
        <v/>
      </c>
      <c r="E1508" s="4" t="str">
        <f>IF(copyYourOldExportHere!G1508="x",IF(copyYourOldExportHere!D1508="","",copyYourOldExportHere!D1508),"")</f>
        <v/>
      </c>
      <c r="F1508" s="4" t="str">
        <f>IF(copyYourOldExportHere!G1508="x",IF(copyYourOldExportHere!E1508="","",copyYourOldExportHere!E1508),"")</f>
        <v/>
      </c>
      <c r="G1508" s="4" t="str">
        <f>IF(copyYourOldExportHere!G1508="x",IF(copyYourOldExportHere!F1508="","",copyYourOldExportHere!F1508),"")</f>
        <v/>
      </c>
      <c r="H1508" s="4" t="str">
        <f>IF(copyYourOldExportHere!G1508="x",IF(copyYourOldExportHere!G1508="","",copyYourOldExportHere!G1508),"")</f>
        <v/>
      </c>
      <c r="I1508" s="4" t="str">
        <f>IF(copyYourOldExportHere!G1508="x",IF(copyYourOldExportHere!H1508="","",copyYourOldExportHere!H1508),"")</f>
        <v/>
      </c>
      <c r="J1508" s="4" t="str">
        <f>IF(copyYourOldExportHere!G1508="x",IF(copyYourOldExportHere!I1508="","",copyYourOldExportHere!I1508),"")</f>
        <v/>
      </c>
      <c r="K1508">
        <v>1507</v>
      </c>
      <c r="L1508" t="s">
        <v>23</v>
      </c>
      <c r="M1508" t="s">
        <v>726</v>
      </c>
      <c r="N1508" t="s">
        <v>27</v>
      </c>
      <c r="O1508">
        <v>570</v>
      </c>
      <c r="P1508" t="s">
        <v>1302</v>
      </c>
      <c r="Q1508" t="str">
        <f t="shared" si="142"/>
        <v/>
      </c>
      <c r="R1508" t="str">
        <f t="shared" si="143"/>
        <v/>
      </c>
      <c r="S1508" t="str">
        <f t="shared" si="144"/>
        <v/>
      </c>
      <c r="V1508" t="str">
        <f t="shared" si="145"/>
        <v>Vaughn,AhCHA</v>
      </c>
      <c r="W1508" t="str">
        <f>IF(T1508&lt;&gt;"multiple",IF(ISERROR(VLOOKUP(SUBSTITUTE(SUBSTITUTE(V1508,"*","~*"),"+","~+"),playerChgs!G$2:H$411,2,FALSE)),"",VLOOKUP(SUBSTITUTE(SUBSTITUTE(V1508,"*","~*"),"+","~+"),playerChgs!G$2:H$411,2,FALSE)),"")</f>
        <v/>
      </c>
      <c r="X1508" t="str">
        <f t="shared" si="146"/>
        <v>Vaughn,AhCHA</v>
      </c>
    </row>
    <row r="1509" spans="1:24" x14ac:dyDescent="0.25">
      <c r="A1509" s="7" t="str">
        <f t="shared" si="147"/>
        <v/>
      </c>
      <c r="B1509" s="4" t="str">
        <f>IF(copyYourOldExportHere!G1509="x",IF(copyYourOldExportHere!A1509="","",copyYourOldExportHere!A1509),"")</f>
        <v/>
      </c>
      <c r="C1509" s="4" t="str">
        <f>IF(copyYourOldExportHere!G1509="x",IF(copyYourOldExportHere!B1509="","",copyYourOldExportHere!B1509),"")</f>
        <v/>
      </c>
      <c r="D1509" s="4" t="str">
        <f>IF(copyYourOldExportHere!G1509="x",IF(copyYourOldExportHere!C1509="","",copyYourOldExportHere!C1509),"")</f>
        <v/>
      </c>
      <c r="E1509" s="4" t="str">
        <f>IF(copyYourOldExportHere!G1509="x",IF(copyYourOldExportHere!D1509="","",copyYourOldExportHere!D1509),"")</f>
        <v/>
      </c>
      <c r="F1509" s="4" t="str">
        <f>IF(copyYourOldExportHere!G1509="x",IF(copyYourOldExportHere!E1509="","",copyYourOldExportHere!E1509),"")</f>
        <v/>
      </c>
      <c r="G1509" s="4" t="str">
        <f>IF(copyYourOldExportHere!G1509="x",IF(copyYourOldExportHere!F1509="","",copyYourOldExportHere!F1509),"")</f>
        <v/>
      </c>
      <c r="H1509" s="4" t="str">
        <f>IF(copyYourOldExportHere!G1509="x",IF(copyYourOldExportHere!G1509="","",copyYourOldExportHere!G1509),"")</f>
        <v/>
      </c>
      <c r="I1509" s="4" t="str">
        <f>IF(copyYourOldExportHere!G1509="x",IF(copyYourOldExportHere!H1509="","",copyYourOldExportHere!H1509),"")</f>
        <v/>
      </c>
      <c r="J1509" s="4" t="str">
        <f>IF(copyYourOldExportHere!G1509="x",IF(copyYourOldExportHere!I1509="","",copyYourOldExportHere!I1509),"")</f>
        <v/>
      </c>
      <c r="K1509">
        <v>1508</v>
      </c>
      <c r="L1509" t="s">
        <v>42</v>
      </c>
      <c r="M1509" t="s">
        <v>321</v>
      </c>
      <c r="N1509" t="s">
        <v>27</v>
      </c>
      <c r="O1509">
        <v>294</v>
      </c>
      <c r="P1509" t="s">
        <v>2124</v>
      </c>
      <c r="Q1509" t="str">
        <f t="shared" si="142"/>
        <v/>
      </c>
      <c r="R1509" t="str">
        <f t="shared" si="143"/>
        <v/>
      </c>
      <c r="S1509" t="str">
        <f t="shared" si="144"/>
        <v/>
      </c>
      <c r="V1509" t="str">
        <f t="shared" si="145"/>
        <v>Vazquez,ChMNA</v>
      </c>
      <c r="W1509" t="str">
        <f>IF(T1509&lt;&gt;"multiple",IF(ISERROR(VLOOKUP(SUBSTITUTE(SUBSTITUTE(V1509,"*","~*"),"+","~+"),playerChgs!G$2:H$411,2,FALSE)),"",VLOOKUP(SUBSTITUTE(SUBSTITUTE(V1509,"*","~*"),"+","~+"),playerChgs!G$2:H$411,2,FALSE)),"")</f>
        <v/>
      </c>
      <c r="X1509" t="str">
        <f t="shared" si="146"/>
        <v>Vazquez,ChMNA</v>
      </c>
    </row>
    <row r="1510" spans="1:24" x14ac:dyDescent="0.25">
      <c r="A1510" s="7" t="str">
        <f t="shared" si="147"/>
        <v/>
      </c>
      <c r="B1510" s="4" t="str">
        <f>IF(copyYourOldExportHere!G1510="x",IF(copyYourOldExportHere!A1510="","",copyYourOldExportHere!A1510),"")</f>
        <v/>
      </c>
      <c r="C1510" s="4" t="str">
        <f>IF(copyYourOldExportHere!G1510="x",IF(copyYourOldExportHere!B1510="","",copyYourOldExportHere!B1510),"")</f>
        <v/>
      </c>
      <c r="D1510" s="4" t="str">
        <f>IF(copyYourOldExportHere!G1510="x",IF(copyYourOldExportHere!C1510="","",copyYourOldExportHere!C1510),"")</f>
        <v/>
      </c>
      <c r="E1510" s="4" t="str">
        <f>IF(copyYourOldExportHere!G1510="x",IF(copyYourOldExportHere!D1510="","",copyYourOldExportHere!D1510),"")</f>
        <v/>
      </c>
      <c r="F1510" s="4" t="str">
        <f>IF(copyYourOldExportHere!G1510="x",IF(copyYourOldExportHere!E1510="","",copyYourOldExportHere!E1510),"")</f>
        <v/>
      </c>
      <c r="G1510" s="4" t="str">
        <f>IF(copyYourOldExportHere!G1510="x",IF(copyYourOldExportHere!F1510="","",copyYourOldExportHere!F1510),"")</f>
        <v/>
      </c>
      <c r="H1510" s="4" t="str">
        <f>IF(copyYourOldExportHere!G1510="x",IF(copyYourOldExportHere!G1510="","",copyYourOldExportHere!G1510),"")</f>
        <v/>
      </c>
      <c r="I1510" s="4" t="str">
        <f>IF(copyYourOldExportHere!G1510="x",IF(copyYourOldExportHere!H1510="","",copyYourOldExportHere!H1510),"")</f>
        <v/>
      </c>
      <c r="J1510" s="4" t="str">
        <f>IF(copyYourOldExportHere!G1510="x",IF(copyYourOldExportHere!I1510="","",copyYourOldExportHere!I1510),"")</f>
        <v/>
      </c>
      <c r="K1510">
        <v>1509</v>
      </c>
      <c r="L1510" t="s">
        <v>24</v>
      </c>
      <c r="M1510" t="s">
        <v>2125</v>
      </c>
      <c r="N1510" t="s">
        <v>27</v>
      </c>
      <c r="O1510">
        <v>12</v>
      </c>
      <c r="P1510" t="s">
        <v>2126</v>
      </c>
      <c r="Q1510" t="str">
        <f t="shared" si="142"/>
        <v/>
      </c>
      <c r="R1510" t="str">
        <f t="shared" si="143"/>
        <v/>
      </c>
      <c r="S1510" t="str">
        <f t="shared" si="144"/>
        <v/>
      </c>
      <c r="T1510" t="s">
        <v>6</v>
      </c>
      <c r="V1510" t="str">
        <f t="shared" si="145"/>
        <v>Vazquez,LhCHN</v>
      </c>
      <c r="W1510" t="str">
        <f>IF(T1510&lt;&gt;"multiple",IF(ISERROR(VLOOKUP(SUBSTITUTE(SUBSTITUTE(V1510,"*","~*"),"+","~+"),playerChgs!G$2:H$411,2,FALSE)),"",VLOOKUP(SUBSTITUTE(SUBSTITUTE(V1510,"*","~*"),"+","~+"),playerChgs!G$2:H$411,2,FALSE)),"")</f>
        <v/>
      </c>
      <c r="X1510" t="str">
        <f t="shared" si="146"/>
        <v>Vazquez,LhCHN</v>
      </c>
    </row>
    <row r="1511" spans="1:24" x14ac:dyDescent="0.25">
      <c r="A1511" s="7" t="str">
        <f t="shared" si="147"/>
        <v/>
      </c>
      <c r="B1511" s="4" t="str">
        <f>IF(copyYourOldExportHere!G1511="x",IF(copyYourOldExportHere!A1511="","",copyYourOldExportHere!A1511),"")</f>
        <v/>
      </c>
      <c r="C1511" s="4" t="str">
        <f>IF(copyYourOldExportHere!G1511="x",IF(copyYourOldExportHere!B1511="","",copyYourOldExportHere!B1511),"")</f>
        <v/>
      </c>
      <c r="D1511" s="4" t="str">
        <f>IF(copyYourOldExportHere!G1511="x",IF(copyYourOldExportHere!C1511="","",copyYourOldExportHere!C1511),"")</f>
        <v/>
      </c>
      <c r="E1511" s="4" t="str">
        <f>IF(copyYourOldExportHere!G1511="x",IF(copyYourOldExportHere!D1511="","",copyYourOldExportHere!D1511),"")</f>
        <v/>
      </c>
      <c r="F1511" s="4" t="str">
        <f>IF(copyYourOldExportHere!G1511="x",IF(copyYourOldExportHere!E1511="","",copyYourOldExportHere!E1511),"")</f>
        <v/>
      </c>
      <c r="G1511" s="4" t="str">
        <f>IF(copyYourOldExportHere!G1511="x",IF(copyYourOldExportHere!F1511="","",copyYourOldExportHere!F1511),"")</f>
        <v/>
      </c>
      <c r="H1511" s="4" t="str">
        <f>IF(copyYourOldExportHere!G1511="x",IF(copyYourOldExportHere!G1511="","",copyYourOldExportHere!G1511),"")</f>
        <v/>
      </c>
      <c r="I1511" s="4" t="str">
        <f>IF(copyYourOldExportHere!G1511="x",IF(copyYourOldExportHere!H1511="","",copyYourOldExportHere!H1511),"")</f>
        <v/>
      </c>
      <c r="J1511" s="4" t="str">
        <f>IF(copyYourOldExportHere!G1511="x",IF(copyYourOldExportHere!I1511="","",copyYourOldExportHere!I1511),"")</f>
        <v/>
      </c>
      <c r="K1511">
        <v>1510</v>
      </c>
      <c r="L1511" t="s">
        <v>37</v>
      </c>
      <c r="M1511" t="s">
        <v>929</v>
      </c>
      <c r="N1511" t="s">
        <v>27</v>
      </c>
      <c r="O1511">
        <v>205</v>
      </c>
      <c r="P1511" t="s">
        <v>2127</v>
      </c>
      <c r="Q1511" t="str">
        <f t="shared" si="142"/>
        <v/>
      </c>
      <c r="R1511" t="str">
        <f t="shared" si="143"/>
        <v/>
      </c>
      <c r="S1511" t="str">
        <f t="shared" si="144"/>
        <v/>
      </c>
      <c r="V1511" t="str">
        <f t="shared" si="145"/>
        <v>Velazquez,NhKCA</v>
      </c>
      <c r="W1511" t="str">
        <f>IF(T1511&lt;&gt;"multiple",IF(ISERROR(VLOOKUP(SUBSTITUTE(SUBSTITUTE(V1511,"*","~*"),"+","~+"),playerChgs!G$2:H$411,2,FALSE)),"",VLOOKUP(SUBSTITUTE(SUBSTITUTE(V1511,"*","~*"),"+","~+"),playerChgs!G$2:H$411,2,FALSE)),"")</f>
        <v/>
      </c>
      <c r="X1511" t="str">
        <f t="shared" si="146"/>
        <v>Velazquez,NhKCA</v>
      </c>
    </row>
    <row r="1512" spans="1:24" x14ac:dyDescent="0.25">
      <c r="A1512" s="7" t="str">
        <f t="shared" si="147"/>
        <v/>
      </c>
      <c r="B1512" s="4" t="str">
        <f>IF(copyYourOldExportHere!G1512="x",IF(copyYourOldExportHere!A1512="","",copyYourOldExportHere!A1512),"")</f>
        <v/>
      </c>
      <c r="C1512" s="4" t="str">
        <f>IF(copyYourOldExportHere!G1512="x",IF(copyYourOldExportHere!B1512="","",copyYourOldExportHere!B1512),"")</f>
        <v/>
      </c>
      <c r="D1512" s="4" t="str">
        <f>IF(copyYourOldExportHere!G1512="x",IF(copyYourOldExportHere!C1512="","",copyYourOldExportHere!C1512),"")</f>
        <v/>
      </c>
      <c r="E1512" s="4" t="str">
        <f>IF(copyYourOldExportHere!G1512="x",IF(copyYourOldExportHere!D1512="","",copyYourOldExportHere!D1512),"")</f>
        <v/>
      </c>
      <c r="F1512" s="4" t="str">
        <f>IF(copyYourOldExportHere!G1512="x",IF(copyYourOldExportHere!E1512="","",copyYourOldExportHere!E1512),"")</f>
        <v/>
      </c>
      <c r="G1512" s="4" t="str">
        <f>IF(copyYourOldExportHere!G1512="x",IF(copyYourOldExportHere!F1512="","",copyYourOldExportHere!F1512),"")</f>
        <v/>
      </c>
      <c r="H1512" s="4" t="str">
        <f>IF(copyYourOldExportHere!G1512="x",IF(copyYourOldExportHere!G1512="","",copyYourOldExportHere!G1512),"")</f>
        <v/>
      </c>
      <c r="I1512" s="4" t="str">
        <f>IF(copyYourOldExportHere!G1512="x",IF(copyYourOldExportHere!H1512="","",copyYourOldExportHere!H1512),"")</f>
        <v/>
      </c>
      <c r="J1512" s="4" t="str">
        <f>IF(copyYourOldExportHere!G1512="x",IF(copyYourOldExportHere!I1512="","",copyYourOldExportHere!I1512),"")</f>
        <v/>
      </c>
      <c r="K1512">
        <v>1511</v>
      </c>
      <c r="L1512" t="s">
        <v>102</v>
      </c>
      <c r="M1512" t="s">
        <v>1200</v>
      </c>
      <c r="N1512" t="s">
        <v>22</v>
      </c>
      <c r="O1512">
        <v>13</v>
      </c>
      <c r="P1512" t="s">
        <v>60</v>
      </c>
      <c r="Q1512" t="str">
        <f t="shared" si="142"/>
        <v/>
      </c>
      <c r="R1512" t="str">
        <f t="shared" si="143"/>
        <v/>
      </c>
      <c r="S1512" t="str">
        <f t="shared" si="144"/>
        <v/>
      </c>
      <c r="T1512" t="s">
        <v>6</v>
      </c>
      <c r="V1512" t="str">
        <f t="shared" si="145"/>
        <v>Veneziano,A*pMMN</v>
      </c>
      <c r="W1512" t="str">
        <f>IF(T1512&lt;&gt;"multiple",IF(ISERROR(VLOOKUP(SUBSTITUTE(SUBSTITUTE(V1512,"*","~*"),"+","~+"),playerChgs!G$2:H$411,2,FALSE)),"",VLOOKUP(SUBSTITUTE(SUBSTITUTE(V1512,"*","~*"),"+","~+"),playerChgs!G$2:H$411,2,FALSE)),"")</f>
        <v/>
      </c>
      <c r="X1512" t="str">
        <f t="shared" si="146"/>
        <v>Veneziano,A*pMMN</v>
      </c>
    </row>
    <row r="1513" spans="1:24" x14ac:dyDescent="0.25">
      <c r="A1513" s="7" t="str">
        <f t="shared" si="147"/>
        <v/>
      </c>
      <c r="B1513" s="4" t="str">
        <f>IF(copyYourOldExportHere!G1513="x",IF(copyYourOldExportHere!A1513="","",copyYourOldExportHere!A1513),"")</f>
        <v/>
      </c>
      <c r="C1513" s="4" t="str">
        <f>IF(copyYourOldExportHere!G1513="x",IF(copyYourOldExportHere!B1513="","",copyYourOldExportHere!B1513),"")</f>
        <v/>
      </c>
      <c r="D1513" s="4" t="str">
        <f>IF(copyYourOldExportHere!G1513="x",IF(copyYourOldExportHere!C1513="","",copyYourOldExportHere!C1513),"")</f>
        <v/>
      </c>
      <c r="E1513" s="4" t="str">
        <f>IF(copyYourOldExportHere!G1513="x",IF(copyYourOldExportHere!D1513="","",copyYourOldExportHere!D1513),"")</f>
        <v/>
      </c>
      <c r="F1513" s="4" t="str">
        <f>IF(copyYourOldExportHere!G1513="x",IF(copyYourOldExportHere!E1513="","",copyYourOldExportHere!E1513),"")</f>
        <v/>
      </c>
      <c r="G1513" s="4" t="str">
        <f>IF(copyYourOldExportHere!G1513="x",IF(copyYourOldExportHere!F1513="","",copyYourOldExportHere!F1513),"")</f>
        <v/>
      </c>
      <c r="H1513" s="4" t="str">
        <f>IF(copyYourOldExportHere!G1513="x",IF(copyYourOldExportHere!G1513="","",copyYourOldExportHere!G1513),"")</f>
        <v/>
      </c>
      <c r="I1513" s="4" t="str">
        <f>IF(copyYourOldExportHere!G1513="x",IF(copyYourOldExportHere!H1513="","",copyYourOldExportHere!H1513),"")</f>
        <v/>
      </c>
      <c r="J1513" s="4" t="str">
        <f>IF(copyYourOldExportHere!G1513="x",IF(copyYourOldExportHere!I1513="","",copyYourOldExportHere!I1513),"")</f>
        <v/>
      </c>
      <c r="K1513">
        <v>1512</v>
      </c>
      <c r="L1513" t="s">
        <v>102</v>
      </c>
      <c r="M1513" t="s">
        <v>1200</v>
      </c>
      <c r="N1513" t="s">
        <v>22</v>
      </c>
      <c r="O1513">
        <v>11</v>
      </c>
      <c r="P1513" t="s">
        <v>60</v>
      </c>
      <c r="Q1513" t="str">
        <f t="shared" si="142"/>
        <v/>
      </c>
      <c r="R1513" t="str">
        <f t="shared" si="143"/>
        <v/>
      </c>
      <c r="S1513" t="str">
        <f t="shared" si="144"/>
        <v/>
      </c>
      <c r="T1513" t="s">
        <v>7</v>
      </c>
      <c r="V1513" t="str">
        <f t="shared" si="145"/>
        <v>Veneziano,A*pMMN</v>
      </c>
      <c r="W1513" t="str">
        <f>IF(T1513&lt;&gt;"multiple",IF(ISERROR(VLOOKUP(SUBSTITUTE(SUBSTITUTE(V1513,"*","~*"),"+","~+"),playerChgs!G$2:H$411,2,FALSE)),"",VLOOKUP(SUBSTITUTE(SUBSTITUTE(V1513,"*","~*"),"+","~+"),playerChgs!G$2:H$411,2,FALSE)),"")</f>
        <v/>
      </c>
      <c r="X1513" t="str">
        <f t="shared" si="146"/>
        <v>Veneziano,A*pMMN</v>
      </c>
    </row>
    <row r="1514" spans="1:24" x14ac:dyDescent="0.25">
      <c r="A1514" s="7" t="str">
        <f t="shared" si="147"/>
        <v/>
      </c>
      <c r="B1514" s="4" t="str">
        <f>IF(copyYourOldExportHere!G1514="x",IF(copyYourOldExportHere!A1514="","",copyYourOldExportHere!A1514),"")</f>
        <v/>
      </c>
      <c r="C1514" s="4" t="str">
        <f>IF(copyYourOldExportHere!G1514="x",IF(copyYourOldExportHere!B1514="","",copyYourOldExportHere!B1514),"")</f>
        <v/>
      </c>
      <c r="D1514" s="4" t="str">
        <f>IF(copyYourOldExportHere!G1514="x",IF(copyYourOldExportHere!C1514="","",copyYourOldExportHere!C1514),"")</f>
        <v/>
      </c>
      <c r="E1514" s="4" t="str">
        <f>IF(copyYourOldExportHere!G1514="x",IF(copyYourOldExportHere!D1514="","",copyYourOldExportHere!D1514),"")</f>
        <v/>
      </c>
      <c r="F1514" s="4" t="str">
        <f>IF(copyYourOldExportHere!G1514="x",IF(copyYourOldExportHere!E1514="","",copyYourOldExportHere!E1514),"")</f>
        <v/>
      </c>
      <c r="G1514" s="4" t="str">
        <f>IF(copyYourOldExportHere!G1514="x",IF(copyYourOldExportHere!F1514="","",copyYourOldExportHere!F1514),"")</f>
        <v/>
      </c>
      <c r="H1514" s="4" t="str">
        <f>IF(copyYourOldExportHere!G1514="x",IF(copyYourOldExportHere!G1514="","",copyYourOldExportHere!G1514),"")</f>
        <v/>
      </c>
      <c r="I1514" s="4" t="str">
        <f>IF(copyYourOldExportHere!G1514="x",IF(copyYourOldExportHere!H1514="","",copyYourOldExportHere!H1514),"")</f>
        <v/>
      </c>
      <c r="J1514" s="4" t="str">
        <f>IF(copyYourOldExportHere!G1514="x",IF(copyYourOldExportHere!I1514="","",copyYourOldExportHere!I1514),"")</f>
        <v/>
      </c>
      <c r="K1514">
        <v>1513</v>
      </c>
      <c r="L1514" t="s">
        <v>37</v>
      </c>
      <c r="M1514" t="s">
        <v>1200</v>
      </c>
      <c r="N1514" t="s">
        <v>22</v>
      </c>
      <c r="O1514">
        <v>2</v>
      </c>
      <c r="P1514" t="s">
        <v>62</v>
      </c>
      <c r="Q1514" t="str">
        <f t="shared" si="142"/>
        <v/>
      </c>
      <c r="R1514" t="str">
        <f t="shared" si="143"/>
        <v/>
      </c>
      <c r="S1514" t="str">
        <f t="shared" si="144"/>
        <v/>
      </c>
      <c r="T1514" t="s">
        <v>7</v>
      </c>
      <c r="V1514" t="str">
        <f t="shared" si="145"/>
        <v>Veneziano,A*pKCA</v>
      </c>
      <c r="W1514" t="str">
        <f>IF(T1514&lt;&gt;"multiple",IF(ISERROR(VLOOKUP(SUBSTITUTE(SUBSTITUTE(V1514,"*","~*"),"+","~+"),playerChgs!G$2:H$411,2,FALSE)),"",VLOOKUP(SUBSTITUTE(SUBSTITUTE(V1514,"*","~*"),"+","~+"),playerChgs!G$2:H$411,2,FALSE)),"")</f>
        <v/>
      </c>
      <c r="X1514" t="str">
        <f t="shared" si="146"/>
        <v>Veneziano,A*pKCA</v>
      </c>
    </row>
    <row r="1515" spans="1:24" x14ac:dyDescent="0.25">
      <c r="A1515" s="7" t="str">
        <f t="shared" si="147"/>
        <v/>
      </c>
      <c r="B1515" s="4" t="str">
        <f>IF(copyYourOldExportHere!G1515="x",IF(copyYourOldExportHere!A1515="","",copyYourOldExportHere!A1515),"")</f>
        <v/>
      </c>
      <c r="C1515" s="4" t="str">
        <f>IF(copyYourOldExportHere!G1515="x",IF(copyYourOldExportHere!B1515="","",copyYourOldExportHere!B1515),"")</f>
        <v/>
      </c>
      <c r="D1515" s="4" t="str">
        <f>IF(copyYourOldExportHere!G1515="x",IF(copyYourOldExportHere!C1515="","",copyYourOldExportHere!C1515),"")</f>
        <v/>
      </c>
      <c r="E1515" s="4" t="str">
        <f>IF(copyYourOldExportHere!G1515="x",IF(copyYourOldExportHere!D1515="","",copyYourOldExportHere!D1515),"")</f>
        <v/>
      </c>
      <c r="F1515" s="4" t="str">
        <f>IF(copyYourOldExportHere!G1515="x",IF(copyYourOldExportHere!E1515="","",copyYourOldExportHere!E1515),"")</f>
        <v/>
      </c>
      <c r="G1515" s="4" t="str">
        <f>IF(copyYourOldExportHere!G1515="x",IF(copyYourOldExportHere!F1515="","",copyYourOldExportHere!F1515),"")</f>
        <v/>
      </c>
      <c r="H1515" s="4" t="str">
        <f>IF(copyYourOldExportHere!G1515="x",IF(copyYourOldExportHere!G1515="","",copyYourOldExportHere!G1515),"")</f>
        <v/>
      </c>
      <c r="I1515" s="4" t="str">
        <f>IF(copyYourOldExportHere!G1515="x",IF(copyYourOldExportHere!H1515="","",copyYourOldExportHere!H1515),"")</f>
        <v/>
      </c>
      <c r="J1515" s="4" t="str">
        <f>IF(copyYourOldExportHere!G1515="x",IF(copyYourOldExportHere!I1515="","",copyYourOldExportHere!I1515),"")</f>
        <v/>
      </c>
      <c r="K1515">
        <v>1514</v>
      </c>
      <c r="L1515" t="s">
        <v>44</v>
      </c>
      <c r="M1515" t="s">
        <v>322</v>
      </c>
      <c r="N1515" t="s">
        <v>27</v>
      </c>
      <c r="O1515">
        <v>559</v>
      </c>
      <c r="P1515" t="s">
        <v>2128</v>
      </c>
      <c r="Q1515" t="str">
        <f t="shared" si="142"/>
        <v/>
      </c>
      <c r="R1515" t="str">
        <f t="shared" si="143"/>
        <v/>
      </c>
      <c r="S1515" t="str">
        <f t="shared" si="144"/>
        <v/>
      </c>
      <c r="V1515" t="str">
        <f t="shared" si="145"/>
        <v>Verdugo,A*hNYA</v>
      </c>
      <c r="W1515" t="str">
        <f>IF(T1515&lt;&gt;"multiple",IF(ISERROR(VLOOKUP(SUBSTITUTE(SUBSTITUTE(V1515,"*","~*"),"+","~+"),playerChgs!G$2:H$411,2,FALSE)),"",VLOOKUP(SUBSTITUTE(SUBSTITUTE(V1515,"*","~*"),"+","~+"),playerChgs!G$2:H$411,2,FALSE)),"")</f>
        <v/>
      </c>
      <c r="X1515" t="str">
        <f t="shared" si="146"/>
        <v>Verdugo,A*hNYA</v>
      </c>
    </row>
    <row r="1516" spans="1:24" x14ac:dyDescent="0.25">
      <c r="A1516" s="7" t="str">
        <f t="shared" si="147"/>
        <v/>
      </c>
      <c r="B1516" s="4" t="str">
        <f>IF(copyYourOldExportHere!G1516="x",IF(copyYourOldExportHere!A1516="","",copyYourOldExportHere!A1516),"")</f>
        <v/>
      </c>
      <c r="C1516" s="4" t="str">
        <f>IF(copyYourOldExportHere!G1516="x",IF(copyYourOldExportHere!B1516="","",copyYourOldExportHere!B1516),"")</f>
        <v/>
      </c>
      <c r="D1516" s="4" t="str">
        <f>IF(copyYourOldExportHere!G1516="x",IF(copyYourOldExportHere!C1516="","",copyYourOldExportHere!C1516),"")</f>
        <v/>
      </c>
      <c r="E1516" s="4" t="str">
        <f>IF(copyYourOldExportHere!G1516="x",IF(copyYourOldExportHere!D1516="","",copyYourOldExportHere!D1516),"")</f>
        <v/>
      </c>
      <c r="F1516" s="4" t="str">
        <f>IF(copyYourOldExportHere!G1516="x",IF(copyYourOldExportHere!E1516="","",copyYourOldExportHere!E1516),"")</f>
        <v/>
      </c>
      <c r="G1516" s="4" t="str">
        <f>IF(copyYourOldExportHere!G1516="x",IF(copyYourOldExportHere!F1516="","",copyYourOldExportHere!F1516),"")</f>
        <v/>
      </c>
      <c r="H1516" s="4" t="str">
        <f>IF(copyYourOldExportHere!G1516="x",IF(copyYourOldExportHere!G1516="","",copyYourOldExportHere!G1516),"")</f>
        <v/>
      </c>
      <c r="I1516" s="4" t="str">
        <f>IF(copyYourOldExportHere!G1516="x",IF(copyYourOldExportHere!H1516="","",copyYourOldExportHere!H1516),"")</f>
        <v/>
      </c>
      <c r="J1516" s="4" t="str">
        <f>IF(copyYourOldExportHere!G1516="x",IF(copyYourOldExportHere!I1516="","",copyYourOldExportHere!I1516),"")</f>
        <v/>
      </c>
      <c r="K1516">
        <v>1515</v>
      </c>
      <c r="L1516" t="s">
        <v>118</v>
      </c>
      <c r="M1516" t="s">
        <v>930</v>
      </c>
      <c r="N1516" t="s">
        <v>22</v>
      </c>
      <c r="O1516">
        <v>90</v>
      </c>
      <c r="P1516" t="s">
        <v>69</v>
      </c>
      <c r="Q1516" t="str">
        <f t="shared" si="142"/>
        <v/>
      </c>
      <c r="R1516" t="str">
        <f t="shared" si="143"/>
        <v/>
      </c>
      <c r="S1516" t="str">
        <f t="shared" si="144"/>
        <v/>
      </c>
      <c r="V1516" t="str">
        <f t="shared" si="145"/>
        <v>Verlander,JpHOA</v>
      </c>
      <c r="W1516" t="str">
        <f>IF(T1516&lt;&gt;"multiple",IF(ISERROR(VLOOKUP(SUBSTITUTE(SUBSTITUTE(V1516,"*","~*"),"+","~+"),playerChgs!G$2:H$411,2,FALSE)),"",VLOOKUP(SUBSTITUTE(SUBSTITUTE(V1516,"*","~*"),"+","~+"),playerChgs!G$2:H$411,2,FALSE)),"")</f>
        <v/>
      </c>
      <c r="X1516" t="str">
        <f t="shared" si="146"/>
        <v>Verlander,JpHOA</v>
      </c>
    </row>
    <row r="1517" spans="1:24" x14ac:dyDescent="0.25">
      <c r="A1517" s="7" t="str">
        <f t="shared" si="147"/>
        <v/>
      </c>
      <c r="B1517" s="4" t="str">
        <f>IF(copyYourOldExportHere!G1517="x",IF(copyYourOldExportHere!A1517="","",copyYourOldExportHere!A1517),"")</f>
        <v/>
      </c>
      <c r="C1517" s="4" t="str">
        <f>IF(copyYourOldExportHere!G1517="x",IF(copyYourOldExportHere!B1517="","",copyYourOldExportHere!B1517),"")</f>
        <v/>
      </c>
      <c r="D1517" s="4" t="str">
        <f>IF(copyYourOldExportHere!G1517="x",IF(copyYourOldExportHere!C1517="","",copyYourOldExportHere!C1517),"")</f>
        <v/>
      </c>
      <c r="E1517" s="4" t="str">
        <f>IF(copyYourOldExportHere!G1517="x",IF(copyYourOldExportHere!D1517="","",copyYourOldExportHere!D1517),"")</f>
        <v/>
      </c>
      <c r="F1517" s="4" t="str">
        <f>IF(copyYourOldExportHere!G1517="x",IF(copyYourOldExportHere!E1517="","",copyYourOldExportHere!E1517),"")</f>
        <v/>
      </c>
      <c r="G1517" s="4" t="str">
        <f>IF(copyYourOldExportHere!G1517="x",IF(copyYourOldExportHere!F1517="","",copyYourOldExportHere!F1517),"")</f>
        <v/>
      </c>
      <c r="H1517" s="4" t="str">
        <f>IF(copyYourOldExportHere!G1517="x",IF(copyYourOldExportHere!G1517="","",copyYourOldExportHere!G1517),"")</f>
        <v/>
      </c>
      <c r="I1517" s="4" t="str">
        <f>IF(copyYourOldExportHere!G1517="x",IF(copyYourOldExportHere!H1517="","",copyYourOldExportHere!H1517),"")</f>
        <v/>
      </c>
      <c r="J1517" s="4" t="str">
        <f>IF(copyYourOldExportHere!G1517="x",IF(copyYourOldExportHere!I1517="","",copyYourOldExportHere!I1517),"")</f>
        <v/>
      </c>
      <c r="K1517">
        <v>1516</v>
      </c>
      <c r="L1517" t="s">
        <v>29</v>
      </c>
      <c r="M1517" t="s">
        <v>590</v>
      </c>
      <c r="N1517" t="s">
        <v>22</v>
      </c>
      <c r="O1517">
        <v>66</v>
      </c>
      <c r="P1517" t="s">
        <v>68</v>
      </c>
      <c r="Q1517" t="str">
        <f t="shared" si="142"/>
        <v/>
      </c>
      <c r="R1517" t="str">
        <f t="shared" si="143"/>
        <v/>
      </c>
      <c r="S1517" t="str">
        <f t="shared" si="144"/>
        <v/>
      </c>
      <c r="V1517" t="str">
        <f t="shared" si="145"/>
        <v>Vesia,A*pLAN</v>
      </c>
      <c r="W1517" t="str">
        <f>IF(T1517&lt;&gt;"multiple",IF(ISERROR(VLOOKUP(SUBSTITUTE(SUBSTITUTE(V1517,"*","~*"),"+","~+"),playerChgs!G$2:H$411,2,FALSE)),"",VLOOKUP(SUBSTITUTE(SUBSTITUTE(V1517,"*","~*"),"+","~+"),playerChgs!G$2:H$411,2,FALSE)),"")</f>
        <v/>
      </c>
      <c r="X1517" t="str">
        <f t="shared" si="146"/>
        <v>Vesia,A*pLAN</v>
      </c>
    </row>
    <row r="1518" spans="1:24" x14ac:dyDescent="0.25">
      <c r="A1518" s="7" t="str">
        <f t="shared" si="147"/>
        <v/>
      </c>
      <c r="B1518" s="4" t="str">
        <f>IF(copyYourOldExportHere!G1518="x",IF(copyYourOldExportHere!A1518="","",copyYourOldExportHere!A1518),"")</f>
        <v/>
      </c>
      <c r="C1518" s="4" t="str">
        <f>IF(copyYourOldExportHere!G1518="x",IF(copyYourOldExportHere!B1518="","",copyYourOldExportHere!B1518),"")</f>
        <v/>
      </c>
      <c r="D1518" s="4" t="str">
        <f>IF(copyYourOldExportHere!G1518="x",IF(copyYourOldExportHere!C1518="","",copyYourOldExportHere!C1518),"")</f>
        <v/>
      </c>
      <c r="E1518" s="4" t="str">
        <f>IF(copyYourOldExportHere!G1518="x",IF(copyYourOldExportHere!D1518="","",copyYourOldExportHere!D1518),"")</f>
        <v/>
      </c>
      <c r="F1518" s="4" t="str">
        <f>IF(copyYourOldExportHere!G1518="x",IF(copyYourOldExportHere!E1518="","",copyYourOldExportHere!E1518),"")</f>
        <v/>
      </c>
      <c r="G1518" s="4" t="str">
        <f>IF(copyYourOldExportHere!G1518="x",IF(copyYourOldExportHere!F1518="","",copyYourOldExportHere!F1518),"")</f>
        <v/>
      </c>
      <c r="H1518" s="4" t="str">
        <f>IF(copyYourOldExportHere!G1518="x",IF(copyYourOldExportHere!G1518="","",copyYourOldExportHere!G1518),"")</f>
        <v/>
      </c>
      <c r="I1518" s="4" t="str">
        <f>IF(copyYourOldExportHere!G1518="x",IF(copyYourOldExportHere!H1518="","",copyYourOldExportHere!H1518),"")</f>
        <v/>
      </c>
      <c r="J1518" s="4" t="str">
        <f>IF(copyYourOldExportHere!G1518="x",IF(copyYourOldExportHere!I1518="","",copyYourOldExportHere!I1518),"")</f>
        <v/>
      </c>
      <c r="K1518">
        <v>1517</v>
      </c>
      <c r="L1518" t="s">
        <v>35</v>
      </c>
      <c r="M1518" t="s">
        <v>931</v>
      </c>
      <c r="N1518" t="s">
        <v>22</v>
      </c>
      <c r="O1518">
        <v>12</v>
      </c>
      <c r="P1518" t="s">
        <v>62</v>
      </c>
      <c r="Q1518" t="str">
        <f t="shared" si="142"/>
        <v/>
      </c>
      <c r="R1518" t="str">
        <f t="shared" si="143"/>
        <v/>
      </c>
      <c r="S1518" t="str">
        <f t="shared" si="144"/>
        <v/>
      </c>
      <c r="T1518" t="s">
        <v>6</v>
      </c>
      <c r="V1518" t="str">
        <f t="shared" si="145"/>
        <v>Vespi,N*pBAA</v>
      </c>
      <c r="W1518" t="str">
        <f>IF(T1518&lt;&gt;"multiple",IF(ISERROR(VLOOKUP(SUBSTITUTE(SUBSTITUTE(V1518,"*","~*"),"+","~+"),playerChgs!G$2:H$411,2,FALSE)),"",VLOOKUP(SUBSTITUTE(SUBSTITUTE(V1518,"*","~*"),"+","~+"),playerChgs!G$2:H$411,2,FALSE)),"")</f>
        <v/>
      </c>
      <c r="X1518" t="str">
        <f t="shared" si="146"/>
        <v>Vespi,N*pBAA</v>
      </c>
    </row>
    <row r="1519" spans="1:24" x14ac:dyDescent="0.25">
      <c r="A1519" s="7" t="str">
        <f t="shared" si="147"/>
        <v/>
      </c>
      <c r="B1519" s="4" t="str">
        <f>IF(copyYourOldExportHere!G1519="x",IF(copyYourOldExportHere!A1519="","",copyYourOldExportHere!A1519),"")</f>
        <v/>
      </c>
      <c r="C1519" s="4" t="str">
        <f>IF(copyYourOldExportHere!G1519="x",IF(copyYourOldExportHere!B1519="","",copyYourOldExportHere!B1519),"")</f>
        <v/>
      </c>
      <c r="D1519" s="4" t="str">
        <f>IF(copyYourOldExportHere!G1519="x",IF(copyYourOldExportHere!C1519="","",copyYourOldExportHere!C1519),"")</f>
        <v/>
      </c>
      <c r="E1519" s="4" t="str">
        <f>IF(copyYourOldExportHere!G1519="x",IF(copyYourOldExportHere!D1519="","",copyYourOldExportHere!D1519),"")</f>
        <v/>
      </c>
      <c r="F1519" s="4" t="str">
        <f>IF(copyYourOldExportHere!G1519="x",IF(copyYourOldExportHere!E1519="","",copyYourOldExportHere!E1519),"")</f>
        <v/>
      </c>
      <c r="G1519" s="4" t="str">
        <f>IF(copyYourOldExportHere!G1519="x",IF(copyYourOldExportHere!F1519="","",copyYourOldExportHere!F1519),"")</f>
        <v/>
      </c>
      <c r="H1519" s="4" t="str">
        <f>IF(copyYourOldExportHere!G1519="x",IF(copyYourOldExportHere!G1519="","",copyYourOldExportHere!G1519),"")</f>
        <v/>
      </c>
      <c r="I1519" s="4" t="str">
        <f>IF(copyYourOldExportHere!G1519="x",IF(copyYourOldExportHere!H1519="","",copyYourOldExportHere!H1519),"")</f>
        <v/>
      </c>
      <c r="J1519" s="4" t="str">
        <f>IF(copyYourOldExportHere!G1519="x",IF(copyYourOldExportHere!I1519="","",copyYourOldExportHere!I1519),"")</f>
        <v/>
      </c>
      <c r="K1519">
        <v>1518</v>
      </c>
      <c r="L1519" t="s">
        <v>48</v>
      </c>
      <c r="M1519" t="s">
        <v>727</v>
      </c>
      <c r="N1519" t="s">
        <v>22</v>
      </c>
      <c r="O1519">
        <v>70</v>
      </c>
      <c r="P1519" t="s">
        <v>74</v>
      </c>
      <c r="Q1519" t="str">
        <f t="shared" si="142"/>
        <v/>
      </c>
      <c r="R1519" t="str">
        <f t="shared" si="143"/>
        <v/>
      </c>
      <c r="S1519" t="str">
        <f t="shared" si="144"/>
        <v/>
      </c>
      <c r="V1519" t="str">
        <f t="shared" si="145"/>
        <v>Vest,WpDEA</v>
      </c>
      <c r="W1519" t="str">
        <f>IF(T1519&lt;&gt;"multiple",IF(ISERROR(VLOOKUP(SUBSTITUTE(SUBSTITUTE(V1519,"*","~*"),"+","~+"),playerChgs!G$2:H$411,2,FALSE)),"",VLOOKUP(SUBSTITUTE(SUBSTITUTE(V1519,"*","~*"),"+","~+"),playerChgs!G$2:H$411,2,FALSE)),"")</f>
        <v/>
      </c>
      <c r="X1519" t="str">
        <f t="shared" si="146"/>
        <v>Vest,WpDEA</v>
      </c>
    </row>
    <row r="1520" spans="1:24" x14ac:dyDescent="0.25">
      <c r="A1520" s="7" t="str">
        <f t="shared" si="147"/>
        <v/>
      </c>
      <c r="B1520" s="4" t="str">
        <f>IF(copyYourOldExportHere!G1520="x",IF(copyYourOldExportHere!A1520="","",copyYourOldExportHere!A1520),"")</f>
        <v/>
      </c>
      <c r="C1520" s="4" t="str">
        <f>IF(copyYourOldExportHere!G1520="x",IF(copyYourOldExportHere!B1520="","",copyYourOldExportHere!B1520),"")</f>
        <v/>
      </c>
      <c r="D1520" s="4" t="str">
        <f>IF(copyYourOldExportHere!G1520="x",IF(copyYourOldExportHere!C1520="","",copyYourOldExportHere!C1520),"")</f>
        <v/>
      </c>
      <c r="E1520" s="4" t="str">
        <f>IF(copyYourOldExportHere!G1520="x",IF(copyYourOldExportHere!D1520="","",copyYourOldExportHere!D1520),"")</f>
        <v/>
      </c>
      <c r="F1520" s="4" t="str">
        <f>IF(copyYourOldExportHere!G1520="x",IF(copyYourOldExportHere!E1520="","",copyYourOldExportHere!E1520),"")</f>
        <v/>
      </c>
      <c r="G1520" s="4" t="str">
        <f>IF(copyYourOldExportHere!G1520="x",IF(copyYourOldExportHere!F1520="","",copyYourOldExportHere!F1520),"")</f>
        <v/>
      </c>
      <c r="H1520" s="4" t="str">
        <f>IF(copyYourOldExportHere!G1520="x",IF(copyYourOldExportHere!G1520="","",copyYourOldExportHere!G1520),"")</f>
        <v/>
      </c>
      <c r="I1520" s="4" t="str">
        <f>IF(copyYourOldExportHere!G1520="x",IF(copyYourOldExportHere!H1520="","",copyYourOldExportHere!H1520),"")</f>
        <v/>
      </c>
      <c r="J1520" s="4" t="str">
        <f>IF(copyYourOldExportHere!G1520="x",IF(copyYourOldExportHere!I1520="","",copyYourOldExportHere!I1520),"")</f>
        <v/>
      </c>
      <c r="K1520">
        <v>1519</v>
      </c>
      <c r="L1520" t="s">
        <v>31</v>
      </c>
      <c r="M1520" t="s">
        <v>1201</v>
      </c>
      <c r="N1520" t="s">
        <v>22</v>
      </c>
      <c r="O1520">
        <v>38</v>
      </c>
      <c r="P1520" t="s">
        <v>72</v>
      </c>
      <c r="Q1520" t="str">
        <f t="shared" si="142"/>
        <v/>
      </c>
      <c r="R1520" t="str">
        <f t="shared" si="143"/>
        <v/>
      </c>
      <c r="S1520" t="str">
        <f t="shared" si="144"/>
        <v/>
      </c>
      <c r="V1520" t="str">
        <f t="shared" si="145"/>
        <v>Vieira,TpARN</v>
      </c>
      <c r="W1520" t="str">
        <f>IF(T1520&lt;&gt;"multiple",IF(ISERROR(VLOOKUP(SUBSTITUTE(SUBSTITUTE(V1520,"*","~*"),"+","~+"),playerChgs!G$2:H$411,2,FALSE)),"",VLOOKUP(SUBSTITUTE(SUBSTITUTE(V1520,"*","~*"),"+","~+"),playerChgs!G$2:H$411,2,FALSE)),"")</f>
        <v/>
      </c>
      <c r="X1520" t="str">
        <f t="shared" si="146"/>
        <v>Vieira,TpARN</v>
      </c>
    </row>
    <row r="1521" spans="1:24" x14ac:dyDescent="0.25">
      <c r="A1521" s="7" t="str">
        <f t="shared" si="147"/>
        <v/>
      </c>
      <c r="B1521" s="4" t="str">
        <f>IF(copyYourOldExportHere!G1521="x",IF(copyYourOldExportHere!A1521="","",copyYourOldExportHere!A1521),"")</f>
        <v/>
      </c>
      <c r="C1521" s="4" t="str">
        <f>IF(copyYourOldExportHere!G1521="x",IF(copyYourOldExportHere!B1521="","",copyYourOldExportHere!B1521),"")</f>
        <v/>
      </c>
      <c r="D1521" s="4" t="str">
        <f>IF(copyYourOldExportHere!G1521="x",IF(copyYourOldExportHere!C1521="","",copyYourOldExportHere!C1521),"")</f>
        <v/>
      </c>
      <c r="E1521" s="4" t="str">
        <f>IF(copyYourOldExportHere!G1521="x",IF(copyYourOldExportHere!D1521="","",copyYourOldExportHere!D1521),"")</f>
        <v/>
      </c>
      <c r="F1521" s="4" t="str">
        <f>IF(copyYourOldExportHere!G1521="x",IF(copyYourOldExportHere!E1521="","",copyYourOldExportHere!E1521),"")</f>
        <v/>
      </c>
      <c r="G1521" s="4" t="str">
        <f>IF(copyYourOldExportHere!G1521="x",IF(copyYourOldExportHere!F1521="","",copyYourOldExportHere!F1521),"")</f>
        <v/>
      </c>
      <c r="H1521" s="4" t="str">
        <f>IF(copyYourOldExportHere!G1521="x",IF(copyYourOldExportHere!G1521="","",copyYourOldExportHere!G1521),"")</f>
        <v/>
      </c>
      <c r="I1521" s="4" t="str">
        <f>IF(copyYourOldExportHere!G1521="x",IF(copyYourOldExportHere!H1521="","",copyYourOldExportHere!H1521),"")</f>
        <v/>
      </c>
      <c r="J1521" s="4" t="str">
        <f>IF(copyYourOldExportHere!G1521="x",IF(copyYourOldExportHere!I1521="","",copyYourOldExportHere!I1521),"")</f>
        <v/>
      </c>
      <c r="K1521">
        <v>1520</v>
      </c>
      <c r="L1521" t="s">
        <v>31</v>
      </c>
      <c r="M1521" t="s">
        <v>1201</v>
      </c>
      <c r="N1521" t="s">
        <v>22</v>
      </c>
      <c r="O1521">
        <v>38</v>
      </c>
      <c r="P1521" t="s">
        <v>72</v>
      </c>
      <c r="Q1521" t="str">
        <f t="shared" si="142"/>
        <v/>
      </c>
      <c r="R1521" t="str">
        <f t="shared" si="143"/>
        <v/>
      </c>
      <c r="S1521" t="str">
        <f t="shared" si="144"/>
        <v/>
      </c>
      <c r="T1521" t="s">
        <v>7</v>
      </c>
      <c r="V1521" t="str">
        <f t="shared" si="145"/>
        <v>Vieira,TpARN</v>
      </c>
      <c r="W1521" t="str">
        <f>IF(T1521&lt;&gt;"multiple",IF(ISERROR(VLOOKUP(SUBSTITUTE(SUBSTITUTE(V1521,"*","~*"),"+","~+"),playerChgs!G$2:H$411,2,FALSE)),"",VLOOKUP(SUBSTITUTE(SUBSTITUTE(V1521,"*","~*"),"+","~+"),playerChgs!G$2:H$411,2,FALSE)),"")</f>
        <v/>
      </c>
      <c r="X1521" t="str">
        <f t="shared" si="146"/>
        <v>Vieira,TpARN</v>
      </c>
    </row>
    <row r="1522" spans="1:24" x14ac:dyDescent="0.25">
      <c r="A1522" s="7" t="str">
        <f t="shared" si="147"/>
        <v/>
      </c>
      <c r="B1522" s="4" t="str">
        <f>IF(copyYourOldExportHere!G1522="x",IF(copyYourOldExportHere!A1522="","",copyYourOldExportHere!A1522),"")</f>
        <v/>
      </c>
      <c r="C1522" s="4" t="str">
        <f>IF(copyYourOldExportHere!G1522="x",IF(copyYourOldExportHere!B1522="","",copyYourOldExportHere!B1522),"")</f>
        <v/>
      </c>
      <c r="D1522" s="4" t="str">
        <f>IF(copyYourOldExportHere!G1522="x",IF(copyYourOldExportHere!C1522="","",copyYourOldExportHere!C1522),"")</f>
        <v/>
      </c>
      <c r="E1522" s="4" t="str">
        <f>IF(copyYourOldExportHere!G1522="x",IF(copyYourOldExportHere!D1522="","",copyYourOldExportHere!D1522),"")</f>
        <v/>
      </c>
      <c r="F1522" s="4" t="str">
        <f>IF(copyYourOldExportHere!G1522="x",IF(copyYourOldExportHere!E1522="","",copyYourOldExportHere!E1522),"")</f>
        <v/>
      </c>
      <c r="G1522" s="4" t="str">
        <f>IF(copyYourOldExportHere!G1522="x",IF(copyYourOldExportHere!F1522="","",copyYourOldExportHere!F1522),"")</f>
        <v/>
      </c>
      <c r="H1522" s="4" t="str">
        <f>IF(copyYourOldExportHere!G1522="x",IF(copyYourOldExportHere!G1522="","",copyYourOldExportHere!G1522),"")</f>
        <v/>
      </c>
      <c r="I1522" s="4" t="str">
        <f>IF(copyYourOldExportHere!G1522="x",IF(copyYourOldExportHere!H1522="","",copyYourOldExportHere!H1522),"")</f>
        <v/>
      </c>
      <c r="J1522" s="4" t="str">
        <f>IF(copyYourOldExportHere!G1522="x",IF(copyYourOldExportHere!I1522="","",copyYourOldExportHere!I1522),"")</f>
        <v/>
      </c>
      <c r="K1522">
        <v>1521</v>
      </c>
      <c r="L1522" t="s">
        <v>35</v>
      </c>
      <c r="M1522" t="s">
        <v>1201</v>
      </c>
      <c r="N1522" t="s">
        <v>22</v>
      </c>
      <c r="O1522">
        <v>0</v>
      </c>
      <c r="P1522" t="s">
        <v>62</v>
      </c>
      <c r="Q1522" t="str">
        <f t="shared" si="142"/>
        <v/>
      </c>
      <c r="R1522" t="str">
        <f t="shared" si="143"/>
        <v/>
      </c>
      <c r="S1522" t="str">
        <f t="shared" si="144"/>
        <v/>
      </c>
      <c r="T1522" t="s">
        <v>7</v>
      </c>
      <c r="V1522" t="str">
        <f t="shared" si="145"/>
        <v>Vieira,TpBAA</v>
      </c>
      <c r="W1522" t="str">
        <f>IF(T1522&lt;&gt;"multiple",IF(ISERROR(VLOOKUP(SUBSTITUTE(SUBSTITUTE(V1522,"*","~*"),"+","~+"),playerChgs!G$2:H$411,2,FALSE)),"",VLOOKUP(SUBSTITUTE(SUBSTITUTE(V1522,"*","~*"),"+","~+"),playerChgs!G$2:H$411,2,FALSE)),"")</f>
        <v/>
      </c>
      <c r="X1522" t="str">
        <f t="shared" si="146"/>
        <v>Vieira,TpBAA</v>
      </c>
    </row>
    <row r="1523" spans="1:24" x14ac:dyDescent="0.25">
      <c r="A1523" s="7" t="str">
        <f t="shared" si="147"/>
        <v/>
      </c>
      <c r="B1523" s="4" t="str">
        <f>IF(copyYourOldExportHere!G1523="x",IF(copyYourOldExportHere!A1523="","",copyYourOldExportHere!A1523),"")</f>
        <v/>
      </c>
      <c r="C1523" s="4" t="str">
        <f>IF(copyYourOldExportHere!G1523="x",IF(copyYourOldExportHere!B1523="","",copyYourOldExportHere!B1523),"")</f>
        <v/>
      </c>
      <c r="D1523" s="4" t="str">
        <f>IF(copyYourOldExportHere!G1523="x",IF(copyYourOldExportHere!C1523="","",copyYourOldExportHere!C1523),"")</f>
        <v/>
      </c>
      <c r="E1523" s="4" t="str">
        <f>IF(copyYourOldExportHere!G1523="x",IF(copyYourOldExportHere!D1523="","",copyYourOldExportHere!D1523),"")</f>
        <v/>
      </c>
      <c r="F1523" s="4" t="str">
        <f>IF(copyYourOldExportHere!G1523="x",IF(copyYourOldExportHere!E1523="","",copyYourOldExportHere!E1523),"")</f>
        <v/>
      </c>
      <c r="G1523" s="4" t="str">
        <f>IF(copyYourOldExportHere!G1523="x",IF(copyYourOldExportHere!F1523="","",copyYourOldExportHere!F1523),"")</f>
        <v/>
      </c>
      <c r="H1523" s="4" t="str">
        <f>IF(copyYourOldExportHere!G1523="x",IF(copyYourOldExportHere!G1523="","",copyYourOldExportHere!G1523),"")</f>
        <v/>
      </c>
      <c r="I1523" s="4" t="str">
        <f>IF(copyYourOldExportHere!G1523="x",IF(copyYourOldExportHere!H1523="","",copyYourOldExportHere!H1523),"")</f>
        <v/>
      </c>
      <c r="J1523" s="4" t="str">
        <f>IF(copyYourOldExportHere!G1523="x",IF(copyYourOldExportHere!I1523="","",copyYourOldExportHere!I1523),"")</f>
        <v/>
      </c>
      <c r="K1523">
        <v>1522</v>
      </c>
      <c r="L1523" t="s">
        <v>25</v>
      </c>
      <c r="M1523" t="s">
        <v>932</v>
      </c>
      <c r="N1523" t="s">
        <v>27</v>
      </c>
      <c r="O1523">
        <v>413</v>
      </c>
      <c r="P1523" t="s">
        <v>2129</v>
      </c>
      <c r="Q1523" t="str">
        <f t="shared" si="142"/>
        <v/>
      </c>
      <c r="R1523" t="str">
        <f t="shared" si="143"/>
        <v/>
      </c>
      <c r="S1523" t="str">
        <f t="shared" si="144"/>
        <v/>
      </c>
      <c r="V1523" t="str">
        <f t="shared" si="145"/>
        <v>Vientos,MhNYN</v>
      </c>
      <c r="W1523" t="str">
        <f>IF(T1523&lt;&gt;"multiple",IF(ISERROR(VLOOKUP(SUBSTITUTE(SUBSTITUTE(V1523,"*","~*"),"+","~+"),playerChgs!G$2:H$411,2,FALSE)),"",VLOOKUP(SUBSTITUTE(SUBSTITUTE(V1523,"*","~*"),"+","~+"),playerChgs!G$2:H$411,2,FALSE)),"")</f>
        <v/>
      </c>
      <c r="X1523" t="str">
        <f t="shared" si="146"/>
        <v>Vientos,MhNYN</v>
      </c>
    </row>
    <row r="1524" spans="1:24" x14ac:dyDescent="0.25">
      <c r="A1524" s="7" t="str">
        <f t="shared" si="147"/>
        <v/>
      </c>
      <c r="B1524" s="4" t="str">
        <f>IF(copyYourOldExportHere!G1524="x",IF(copyYourOldExportHere!A1524="","",copyYourOldExportHere!A1524),"")</f>
        <v/>
      </c>
      <c r="C1524" s="4" t="str">
        <f>IF(copyYourOldExportHere!G1524="x",IF(copyYourOldExportHere!B1524="","",copyYourOldExportHere!B1524),"")</f>
        <v/>
      </c>
      <c r="D1524" s="4" t="str">
        <f>IF(copyYourOldExportHere!G1524="x",IF(copyYourOldExportHere!C1524="","",copyYourOldExportHere!C1524),"")</f>
        <v/>
      </c>
      <c r="E1524" s="4" t="str">
        <f>IF(copyYourOldExportHere!G1524="x",IF(copyYourOldExportHere!D1524="","",copyYourOldExportHere!D1524),"")</f>
        <v/>
      </c>
      <c r="F1524" s="4" t="str">
        <f>IF(copyYourOldExportHere!G1524="x",IF(copyYourOldExportHere!E1524="","",copyYourOldExportHere!E1524),"")</f>
        <v/>
      </c>
      <c r="G1524" s="4" t="str">
        <f>IF(copyYourOldExportHere!G1524="x",IF(copyYourOldExportHere!F1524="","",copyYourOldExportHere!F1524),"")</f>
        <v/>
      </c>
      <c r="H1524" s="4" t="str">
        <f>IF(copyYourOldExportHere!G1524="x",IF(copyYourOldExportHere!G1524="","",copyYourOldExportHere!G1524),"")</f>
        <v/>
      </c>
      <c r="I1524" s="4" t="str">
        <f>IF(copyYourOldExportHere!G1524="x",IF(copyYourOldExportHere!H1524="","",copyYourOldExportHere!H1524),"")</f>
        <v/>
      </c>
      <c r="J1524" s="4" t="str">
        <f>IF(copyYourOldExportHere!G1524="x",IF(copyYourOldExportHere!I1524="","",copyYourOldExportHere!I1524),"")</f>
        <v/>
      </c>
      <c r="K1524">
        <v>1523</v>
      </c>
      <c r="L1524" t="s">
        <v>48</v>
      </c>
      <c r="M1524" t="s">
        <v>728</v>
      </c>
      <c r="N1524" t="s">
        <v>27</v>
      </c>
      <c r="O1524">
        <v>518</v>
      </c>
      <c r="P1524" t="s">
        <v>2130</v>
      </c>
      <c r="Q1524" t="str">
        <f t="shared" si="142"/>
        <v/>
      </c>
      <c r="R1524" t="str">
        <f t="shared" si="143"/>
        <v/>
      </c>
      <c r="S1524" t="str">
        <f t="shared" si="144"/>
        <v/>
      </c>
      <c r="V1524" t="str">
        <f t="shared" si="145"/>
        <v>Vierling,MhDEA</v>
      </c>
      <c r="W1524" t="str">
        <f>IF(T1524&lt;&gt;"multiple",IF(ISERROR(VLOOKUP(SUBSTITUTE(SUBSTITUTE(V1524,"*","~*"),"+","~+"),playerChgs!G$2:H$411,2,FALSE)),"",VLOOKUP(SUBSTITUTE(SUBSTITUTE(V1524,"*","~*"),"+","~+"),playerChgs!G$2:H$411,2,FALSE)),"")</f>
        <v/>
      </c>
      <c r="X1524" t="str">
        <f t="shared" si="146"/>
        <v>Vierling,MhDEA</v>
      </c>
    </row>
    <row r="1525" spans="1:24" x14ac:dyDescent="0.25">
      <c r="A1525" s="7" t="str">
        <f t="shared" si="147"/>
        <v/>
      </c>
      <c r="B1525" s="4" t="str">
        <f>IF(copyYourOldExportHere!G1525="x",IF(copyYourOldExportHere!A1525="","",copyYourOldExportHere!A1525),"")</f>
        <v/>
      </c>
      <c r="C1525" s="4" t="str">
        <f>IF(copyYourOldExportHere!G1525="x",IF(copyYourOldExportHere!B1525="","",copyYourOldExportHere!B1525),"")</f>
        <v/>
      </c>
      <c r="D1525" s="4" t="str">
        <f>IF(copyYourOldExportHere!G1525="x",IF(copyYourOldExportHere!C1525="","",copyYourOldExportHere!C1525),"")</f>
        <v/>
      </c>
      <c r="E1525" s="4" t="str">
        <f>IF(copyYourOldExportHere!G1525="x",IF(copyYourOldExportHere!D1525="","",copyYourOldExportHere!D1525),"")</f>
        <v/>
      </c>
      <c r="F1525" s="4" t="str">
        <f>IF(copyYourOldExportHere!G1525="x",IF(copyYourOldExportHere!E1525="","",copyYourOldExportHere!E1525),"")</f>
        <v/>
      </c>
      <c r="G1525" s="4" t="str">
        <f>IF(copyYourOldExportHere!G1525="x",IF(copyYourOldExportHere!F1525="","",copyYourOldExportHere!F1525),"")</f>
        <v/>
      </c>
      <c r="H1525" s="4" t="str">
        <f>IF(copyYourOldExportHere!G1525="x",IF(copyYourOldExportHere!G1525="","",copyYourOldExportHere!G1525),"")</f>
        <v/>
      </c>
      <c r="I1525" s="4" t="str">
        <f>IF(copyYourOldExportHere!G1525="x",IF(copyYourOldExportHere!H1525="","",copyYourOldExportHere!H1525),"")</f>
        <v/>
      </c>
      <c r="J1525" s="4" t="str">
        <f>IF(copyYourOldExportHere!G1525="x",IF(copyYourOldExportHere!I1525="","",copyYourOldExportHere!I1525),"")</f>
        <v/>
      </c>
      <c r="K1525">
        <v>1524</v>
      </c>
      <c r="L1525" t="s">
        <v>48</v>
      </c>
      <c r="M1525" t="s">
        <v>2131</v>
      </c>
      <c r="N1525" t="s">
        <v>27</v>
      </c>
      <c r="O1525">
        <v>45</v>
      </c>
      <c r="P1525" t="s">
        <v>2132</v>
      </c>
      <c r="Q1525" t="str">
        <f t="shared" si="142"/>
        <v/>
      </c>
      <c r="R1525" t="str">
        <f t="shared" si="143"/>
        <v/>
      </c>
      <c r="S1525" t="str">
        <f t="shared" si="144"/>
        <v/>
      </c>
      <c r="V1525" t="str">
        <f t="shared" si="145"/>
        <v>Vilade,RhDEA</v>
      </c>
      <c r="W1525" t="str">
        <f>IF(T1525&lt;&gt;"multiple",IF(ISERROR(VLOOKUP(SUBSTITUTE(SUBSTITUTE(V1525,"*","~*"),"+","~+"),playerChgs!G$2:H$411,2,FALSE)),"",VLOOKUP(SUBSTITUTE(SUBSTITUTE(V1525,"*","~*"),"+","~+"),playerChgs!G$2:H$411,2,FALSE)),"")</f>
        <v/>
      </c>
      <c r="X1525" t="str">
        <f t="shared" si="146"/>
        <v>Vilade,RhDEA</v>
      </c>
    </row>
    <row r="1526" spans="1:24" x14ac:dyDescent="0.25">
      <c r="A1526" s="7" t="str">
        <f t="shared" si="147"/>
        <v/>
      </c>
      <c r="B1526" s="4" t="str">
        <f>IF(copyYourOldExportHere!G1526="x",IF(copyYourOldExportHere!A1526="","",copyYourOldExportHere!A1526),"")</f>
        <v/>
      </c>
      <c r="C1526" s="4" t="str">
        <f>IF(copyYourOldExportHere!G1526="x",IF(copyYourOldExportHere!B1526="","",copyYourOldExportHere!B1526),"")</f>
        <v/>
      </c>
      <c r="D1526" s="4" t="str">
        <f>IF(copyYourOldExportHere!G1526="x",IF(copyYourOldExportHere!C1526="","",copyYourOldExportHere!C1526),"")</f>
        <v/>
      </c>
      <c r="E1526" s="4" t="str">
        <f>IF(copyYourOldExportHere!G1526="x",IF(copyYourOldExportHere!D1526="","",copyYourOldExportHere!D1526),"")</f>
        <v/>
      </c>
      <c r="F1526" s="4" t="str">
        <f>IF(copyYourOldExportHere!G1526="x",IF(copyYourOldExportHere!E1526="","",copyYourOldExportHere!E1526),"")</f>
        <v/>
      </c>
      <c r="G1526" s="4" t="str">
        <f>IF(copyYourOldExportHere!G1526="x",IF(copyYourOldExportHere!F1526="","",copyYourOldExportHere!F1526),"")</f>
        <v/>
      </c>
      <c r="H1526" s="4" t="str">
        <f>IF(copyYourOldExportHere!G1526="x",IF(copyYourOldExportHere!G1526="","",copyYourOldExportHere!G1526),"")</f>
        <v/>
      </c>
      <c r="I1526" s="4" t="str">
        <f>IF(copyYourOldExportHere!G1526="x",IF(copyYourOldExportHere!H1526="","",copyYourOldExportHere!H1526),"")</f>
        <v/>
      </c>
      <c r="J1526" s="4" t="str">
        <f>IF(copyYourOldExportHere!G1526="x",IF(copyYourOldExportHere!I1526="","",copyYourOldExportHere!I1526),"")</f>
        <v/>
      </c>
      <c r="K1526">
        <v>1525</v>
      </c>
      <c r="L1526" t="s">
        <v>102</v>
      </c>
      <c r="M1526" t="s">
        <v>2133</v>
      </c>
      <c r="N1526" t="s">
        <v>22</v>
      </c>
      <c r="O1526">
        <v>4</v>
      </c>
      <c r="P1526" t="s">
        <v>62</v>
      </c>
      <c r="Q1526" t="str">
        <f t="shared" si="142"/>
        <v/>
      </c>
      <c r="R1526" t="str">
        <f t="shared" si="143"/>
        <v/>
      </c>
      <c r="S1526" t="str">
        <f t="shared" si="144"/>
        <v/>
      </c>
      <c r="T1526" t="s">
        <v>6</v>
      </c>
      <c r="V1526" t="str">
        <f t="shared" si="145"/>
        <v>Villalobos,EpMMN</v>
      </c>
      <c r="W1526" t="str">
        <f>IF(T1526&lt;&gt;"multiple",IF(ISERROR(VLOOKUP(SUBSTITUTE(SUBSTITUTE(V1526,"*","~*"),"+","~+"),playerChgs!G$2:H$411,2,FALSE)),"",VLOOKUP(SUBSTITUTE(SUBSTITUTE(V1526,"*","~*"),"+","~+"),playerChgs!G$2:H$411,2,FALSE)),"")</f>
        <v/>
      </c>
      <c r="X1526" t="str">
        <f t="shared" si="146"/>
        <v>Villalobos,EpMMN</v>
      </c>
    </row>
    <row r="1527" spans="1:24" x14ac:dyDescent="0.25">
      <c r="A1527" s="7" t="str">
        <f t="shared" si="147"/>
        <v/>
      </c>
      <c r="B1527" s="4" t="str">
        <f>IF(copyYourOldExportHere!G1527="x",IF(copyYourOldExportHere!A1527="","",copyYourOldExportHere!A1527),"")</f>
        <v/>
      </c>
      <c r="C1527" s="4" t="str">
        <f>IF(copyYourOldExportHere!G1527="x",IF(copyYourOldExportHere!B1527="","",copyYourOldExportHere!B1527),"")</f>
        <v/>
      </c>
      <c r="D1527" s="4" t="str">
        <f>IF(copyYourOldExportHere!G1527="x",IF(copyYourOldExportHere!C1527="","",copyYourOldExportHere!C1527),"")</f>
        <v/>
      </c>
      <c r="E1527" s="4" t="str">
        <f>IF(copyYourOldExportHere!G1527="x",IF(copyYourOldExportHere!D1527="","",copyYourOldExportHere!D1527),"")</f>
        <v/>
      </c>
      <c r="F1527" s="4" t="str">
        <f>IF(copyYourOldExportHere!G1527="x",IF(copyYourOldExportHere!E1527="","",copyYourOldExportHere!E1527),"")</f>
        <v/>
      </c>
      <c r="G1527" s="4" t="str">
        <f>IF(copyYourOldExportHere!G1527="x",IF(copyYourOldExportHere!F1527="","",copyYourOldExportHere!F1527),"")</f>
        <v/>
      </c>
      <c r="H1527" s="4" t="str">
        <f>IF(copyYourOldExportHere!G1527="x",IF(copyYourOldExportHere!G1527="","",copyYourOldExportHere!G1527),"")</f>
        <v/>
      </c>
      <c r="I1527" s="4" t="str">
        <f>IF(copyYourOldExportHere!G1527="x",IF(copyYourOldExportHere!H1527="","",copyYourOldExportHere!H1527),"")</f>
        <v/>
      </c>
      <c r="J1527" s="4" t="str">
        <f>IF(copyYourOldExportHere!G1527="x",IF(copyYourOldExportHere!I1527="","",copyYourOldExportHere!I1527),"")</f>
        <v/>
      </c>
      <c r="K1527">
        <v>1526</v>
      </c>
      <c r="L1527" t="s">
        <v>28</v>
      </c>
      <c r="M1527" t="s">
        <v>933</v>
      </c>
      <c r="N1527" t="s">
        <v>27</v>
      </c>
      <c r="O1527">
        <v>35</v>
      </c>
      <c r="P1527" t="s">
        <v>402</v>
      </c>
      <c r="Q1527" t="str">
        <f t="shared" si="142"/>
        <v/>
      </c>
      <c r="R1527" t="str">
        <f t="shared" si="143"/>
        <v/>
      </c>
      <c r="S1527" t="str">
        <f t="shared" si="144"/>
        <v/>
      </c>
      <c r="T1527" t="s">
        <v>6</v>
      </c>
      <c r="V1527" t="str">
        <f t="shared" si="145"/>
        <v>Villar,DhSFN</v>
      </c>
      <c r="W1527" t="str">
        <f>IF(T1527&lt;&gt;"multiple",IF(ISERROR(VLOOKUP(SUBSTITUTE(SUBSTITUTE(V1527,"*","~*"),"+","~+"),playerChgs!G$2:H$411,2,FALSE)),"",VLOOKUP(SUBSTITUTE(SUBSTITUTE(V1527,"*","~*"),"+","~+"),playerChgs!G$2:H$411,2,FALSE)),"")</f>
        <v/>
      </c>
      <c r="X1527" t="str">
        <f t="shared" si="146"/>
        <v>Villar,DhSFN</v>
      </c>
    </row>
    <row r="1528" spans="1:24" x14ac:dyDescent="0.25">
      <c r="A1528" s="7" t="str">
        <f t="shared" si="147"/>
        <v/>
      </c>
      <c r="B1528" s="4" t="str">
        <f>IF(copyYourOldExportHere!G1528="x",IF(copyYourOldExportHere!A1528="","",copyYourOldExportHere!A1528),"")</f>
        <v/>
      </c>
      <c r="C1528" s="4" t="str">
        <f>IF(copyYourOldExportHere!G1528="x",IF(copyYourOldExportHere!B1528="","",copyYourOldExportHere!B1528),"")</f>
        <v/>
      </c>
      <c r="D1528" s="4" t="str">
        <f>IF(copyYourOldExportHere!G1528="x",IF(copyYourOldExportHere!C1528="","",copyYourOldExportHere!C1528),"")</f>
        <v/>
      </c>
      <c r="E1528" s="4" t="str">
        <f>IF(copyYourOldExportHere!G1528="x",IF(copyYourOldExportHere!D1528="","",copyYourOldExportHere!D1528),"")</f>
        <v/>
      </c>
      <c r="F1528" s="4" t="str">
        <f>IF(copyYourOldExportHere!G1528="x",IF(copyYourOldExportHere!E1528="","",copyYourOldExportHere!E1528),"")</f>
        <v/>
      </c>
      <c r="G1528" s="4" t="str">
        <f>IF(copyYourOldExportHere!G1528="x",IF(copyYourOldExportHere!F1528="","",copyYourOldExportHere!F1528),"")</f>
        <v/>
      </c>
      <c r="H1528" s="4" t="str">
        <f>IF(copyYourOldExportHere!G1528="x",IF(copyYourOldExportHere!G1528="","",copyYourOldExportHere!G1528),"")</f>
        <v/>
      </c>
      <c r="I1528" s="4" t="str">
        <f>IF(copyYourOldExportHere!G1528="x",IF(copyYourOldExportHere!H1528="","",copyYourOldExportHere!H1528),"")</f>
        <v/>
      </c>
      <c r="J1528" s="4" t="str">
        <f>IF(copyYourOldExportHere!G1528="x",IF(copyYourOldExportHere!I1528="","",copyYourOldExportHere!I1528),"")</f>
        <v/>
      </c>
      <c r="K1528">
        <v>1527</v>
      </c>
      <c r="L1528" t="s">
        <v>36</v>
      </c>
      <c r="M1528" t="s">
        <v>1202</v>
      </c>
      <c r="N1528" t="s">
        <v>22</v>
      </c>
      <c r="O1528">
        <v>14</v>
      </c>
      <c r="P1528" t="s">
        <v>333</v>
      </c>
      <c r="Q1528" t="str">
        <f t="shared" si="142"/>
        <v/>
      </c>
      <c r="R1528" t="str">
        <f t="shared" si="143"/>
        <v/>
      </c>
      <c r="S1528" t="str">
        <f t="shared" si="144"/>
        <v/>
      </c>
      <c r="T1528" t="s">
        <v>6</v>
      </c>
      <c r="V1528" t="str">
        <f t="shared" si="145"/>
        <v>Vines,DpATN</v>
      </c>
      <c r="W1528" t="str">
        <f>IF(T1528&lt;&gt;"multiple",IF(ISERROR(VLOOKUP(SUBSTITUTE(SUBSTITUTE(V1528,"*","~*"),"+","~+"),playerChgs!G$2:H$411,2,FALSE)),"",VLOOKUP(SUBSTITUTE(SUBSTITUTE(V1528,"*","~*"),"+","~+"),playerChgs!G$2:H$411,2,FALSE)),"")</f>
        <v/>
      </c>
      <c r="X1528" t="str">
        <f t="shared" si="146"/>
        <v>Vines,DpATN</v>
      </c>
    </row>
    <row r="1529" spans="1:24" x14ac:dyDescent="0.25">
      <c r="A1529" s="7" t="str">
        <f t="shared" si="147"/>
        <v/>
      </c>
      <c r="B1529" s="4" t="str">
        <f>IF(copyYourOldExportHere!G1529="x",IF(copyYourOldExportHere!A1529="","",copyYourOldExportHere!A1529),"")</f>
        <v/>
      </c>
      <c r="C1529" s="4" t="str">
        <f>IF(copyYourOldExportHere!G1529="x",IF(copyYourOldExportHere!B1529="","",copyYourOldExportHere!B1529),"")</f>
        <v/>
      </c>
      <c r="D1529" s="4" t="str">
        <f>IF(copyYourOldExportHere!G1529="x",IF(copyYourOldExportHere!C1529="","",copyYourOldExportHere!C1529),"")</f>
        <v/>
      </c>
      <c r="E1529" s="4" t="str">
        <f>IF(copyYourOldExportHere!G1529="x",IF(copyYourOldExportHere!D1529="","",copyYourOldExportHere!D1529),"")</f>
        <v/>
      </c>
      <c r="F1529" s="4" t="str">
        <f>IF(copyYourOldExportHere!G1529="x",IF(copyYourOldExportHere!E1529="","",copyYourOldExportHere!E1529),"")</f>
        <v/>
      </c>
      <c r="G1529" s="4" t="str">
        <f>IF(copyYourOldExportHere!G1529="x",IF(copyYourOldExportHere!F1529="","",copyYourOldExportHere!F1529),"")</f>
        <v/>
      </c>
      <c r="H1529" s="4" t="str">
        <f>IF(copyYourOldExportHere!G1529="x",IF(copyYourOldExportHere!G1529="","",copyYourOldExportHere!G1529),"")</f>
        <v/>
      </c>
      <c r="I1529" s="4" t="str">
        <f>IF(copyYourOldExportHere!G1529="x",IF(copyYourOldExportHere!H1529="","",copyYourOldExportHere!H1529),"")</f>
        <v/>
      </c>
      <c r="J1529" s="4" t="str">
        <f>IF(copyYourOldExportHere!G1529="x",IF(copyYourOldExportHere!I1529="","",copyYourOldExportHere!I1529),"")</f>
        <v/>
      </c>
      <c r="K1529">
        <v>1528</v>
      </c>
      <c r="L1529" t="s">
        <v>46</v>
      </c>
      <c r="M1529" t="s">
        <v>1203</v>
      </c>
      <c r="N1529" t="s">
        <v>22</v>
      </c>
      <c r="O1529">
        <v>74</v>
      </c>
      <c r="P1529" t="s">
        <v>218</v>
      </c>
      <c r="Q1529" t="str">
        <f t="shared" si="142"/>
        <v/>
      </c>
      <c r="R1529" t="str">
        <f t="shared" si="143"/>
        <v/>
      </c>
      <c r="S1529" t="str">
        <f t="shared" si="144"/>
        <v/>
      </c>
      <c r="V1529" t="str">
        <f t="shared" si="145"/>
        <v>Vodnik,VpCON</v>
      </c>
      <c r="W1529" t="str">
        <f>IF(T1529&lt;&gt;"multiple",IF(ISERROR(VLOOKUP(SUBSTITUTE(SUBSTITUTE(V1529,"*","~*"),"+","~+"),playerChgs!G$2:H$411,2,FALSE)),"",VLOOKUP(SUBSTITUTE(SUBSTITUTE(V1529,"*","~*"),"+","~+"),playerChgs!G$2:H$411,2,FALSE)),"")</f>
        <v/>
      </c>
      <c r="X1529" t="str">
        <f t="shared" si="146"/>
        <v>Vodnik,VpCON</v>
      </c>
    </row>
    <row r="1530" spans="1:24" x14ac:dyDescent="0.25">
      <c r="A1530" s="7" t="str">
        <f t="shared" si="147"/>
        <v/>
      </c>
      <c r="B1530" s="4" t="str">
        <f>IF(copyYourOldExportHere!G1530="x",IF(copyYourOldExportHere!A1530="","",copyYourOldExportHere!A1530),"")</f>
        <v/>
      </c>
      <c r="C1530" s="4" t="str">
        <f>IF(copyYourOldExportHere!G1530="x",IF(copyYourOldExportHere!B1530="","",copyYourOldExportHere!B1530),"")</f>
        <v/>
      </c>
      <c r="D1530" s="4" t="str">
        <f>IF(copyYourOldExportHere!G1530="x",IF(copyYourOldExportHere!C1530="","",copyYourOldExportHere!C1530),"")</f>
        <v/>
      </c>
      <c r="E1530" s="4" t="str">
        <f>IF(copyYourOldExportHere!G1530="x",IF(copyYourOldExportHere!D1530="","",copyYourOldExportHere!D1530),"")</f>
        <v/>
      </c>
      <c r="F1530" s="4" t="str">
        <f>IF(copyYourOldExportHere!G1530="x",IF(copyYourOldExportHere!E1530="","",copyYourOldExportHere!E1530),"")</f>
        <v/>
      </c>
      <c r="G1530" s="4" t="str">
        <f>IF(copyYourOldExportHere!G1530="x",IF(copyYourOldExportHere!F1530="","",copyYourOldExportHere!F1530),"")</f>
        <v/>
      </c>
      <c r="H1530" s="4" t="str">
        <f>IF(copyYourOldExportHere!G1530="x",IF(copyYourOldExportHere!G1530="","",copyYourOldExportHere!G1530),"")</f>
        <v/>
      </c>
      <c r="I1530" s="4" t="str">
        <f>IF(copyYourOldExportHere!G1530="x",IF(copyYourOldExportHere!H1530="","",copyYourOldExportHere!H1530),"")</f>
        <v/>
      </c>
      <c r="J1530" s="4" t="str">
        <f>IF(copyYourOldExportHere!G1530="x",IF(copyYourOldExportHere!I1530="","",copyYourOldExportHere!I1530),"")</f>
        <v/>
      </c>
      <c r="K1530">
        <v>1529</v>
      </c>
      <c r="L1530" t="s">
        <v>49</v>
      </c>
      <c r="M1530" t="s">
        <v>323</v>
      </c>
      <c r="N1530" t="s">
        <v>27</v>
      </c>
      <c r="O1530">
        <v>70</v>
      </c>
      <c r="Q1530" t="str">
        <f t="shared" si="142"/>
        <v/>
      </c>
      <c r="R1530" t="str">
        <f t="shared" si="143"/>
        <v/>
      </c>
      <c r="S1530" t="str">
        <f t="shared" si="144"/>
        <v/>
      </c>
      <c r="V1530" t="str">
        <f t="shared" si="145"/>
        <v>Vogelbach,D*hTOA</v>
      </c>
      <c r="W1530" t="str">
        <f>IF(T1530&lt;&gt;"multiple",IF(ISERROR(VLOOKUP(SUBSTITUTE(SUBSTITUTE(V1530,"*","~*"),"+","~+"),playerChgs!G$2:H$411,2,FALSE)),"",VLOOKUP(SUBSTITUTE(SUBSTITUTE(V1530,"*","~*"),"+","~+"),playerChgs!G$2:H$411,2,FALSE)),"")</f>
        <v/>
      </c>
      <c r="X1530" t="str">
        <f t="shared" si="146"/>
        <v>Vogelbach,D*hTOA</v>
      </c>
    </row>
    <row r="1531" spans="1:24" x14ac:dyDescent="0.25">
      <c r="A1531" s="7" t="str">
        <f t="shared" si="147"/>
        <v/>
      </c>
      <c r="B1531" s="4" t="str">
        <f>IF(copyYourOldExportHere!G1531="x",IF(copyYourOldExportHere!A1531="","",copyYourOldExportHere!A1531),"")</f>
        <v/>
      </c>
      <c r="C1531" s="4" t="str">
        <f>IF(copyYourOldExportHere!G1531="x",IF(copyYourOldExportHere!B1531="","",copyYourOldExportHere!B1531),"")</f>
        <v/>
      </c>
      <c r="D1531" s="4" t="str">
        <f>IF(copyYourOldExportHere!G1531="x",IF(copyYourOldExportHere!C1531="","",copyYourOldExportHere!C1531),"")</f>
        <v/>
      </c>
      <c r="E1531" s="4" t="str">
        <f>IF(copyYourOldExportHere!G1531="x",IF(copyYourOldExportHere!D1531="","",copyYourOldExportHere!D1531),"")</f>
        <v/>
      </c>
      <c r="F1531" s="4" t="str">
        <f>IF(copyYourOldExportHere!G1531="x",IF(copyYourOldExportHere!E1531="","",copyYourOldExportHere!E1531),"")</f>
        <v/>
      </c>
      <c r="G1531" s="4" t="str">
        <f>IF(copyYourOldExportHere!G1531="x",IF(copyYourOldExportHere!F1531="","",copyYourOldExportHere!F1531),"")</f>
        <v/>
      </c>
      <c r="H1531" s="4" t="str">
        <f>IF(copyYourOldExportHere!G1531="x",IF(copyYourOldExportHere!G1531="","",copyYourOldExportHere!G1531),"")</f>
        <v/>
      </c>
      <c r="I1531" s="4" t="str">
        <f>IF(copyYourOldExportHere!G1531="x",IF(copyYourOldExportHere!H1531="","",copyYourOldExportHere!H1531),"")</f>
        <v/>
      </c>
      <c r="J1531" s="4" t="str">
        <f>IF(copyYourOldExportHere!G1531="x",IF(copyYourOldExportHere!I1531="","",copyYourOldExportHere!I1531),"")</f>
        <v/>
      </c>
      <c r="K1531">
        <v>1530</v>
      </c>
      <c r="L1531" t="s">
        <v>44</v>
      </c>
      <c r="M1531" t="s">
        <v>1204</v>
      </c>
      <c r="N1531" t="s">
        <v>27</v>
      </c>
      <c r="O1531">
        <v>637</v>
      </c>
      <c r="P1531" t="s">
        <v>950</v>
      </c>
      <c r="Q1531" t="str">
        <f t="shared" si="142"/>
        <v/>
      </c>
      <c r="R1531" t="str">
        <f t="shared" si="143"/>
        <v/>
      </c>
      <c r="S1531" t="str">
        <f t="shared" si="144"/>
        <v/>
      </c>
      <c r="V1531" t="str">
        <f t="shared" si="145"/>
        <v>Volpe,AhNYA</v>
      </c>
      <c r="W1531" t="str">
        <f>IF(T1531&lt;&gt;"multiple",IF(ISERROR(VLOOKUP(SUBSTITUTE(SUBSTITUTE(V1531,"*","~*"),"+","~+"),playerChgs!G$2:H$411,2,FALSE)),"",VLOOKUP(SUBSTITUTE(SUBSTITUTE(V1531,"*","~*"),"+","~+"),playerChgs!G$2:H$411,2,FALSE)),"")</f>
        <v/>
      </c>
      <c r="X1531" t="str">
        <f t="shared" si="146"/>
        <v>Volpe,AhNYA</v>
      </c>
    </row>
    <row r="1532" spans="1:24" x14ac:dyDescent="0.25">
      <c r="A1532" s="7" t="str">
        <f t="shared" si="147"/>
        <v/>
      </c>
      <c r="B1532" s="4" t="str">
        <f>IF(copyYourOldExportHere!G1532="x",IF(copyYourOldExportHere!A1532="","",copyYourOldExportHere!A1532),"")</f>
        <v/>
      </c>
      <c r="C1532" s="4" t="str">
        <f>IF(copyYourOldExportHere!G1532="x",IF(copyYourOldExportHere!B1532="","",copyYourOldExportHere!B1532),"")</f>
        <v/>
      </c>
      <c r="D1532" s="4" t="str">
        <f>IF(copyYourOldExportHere!G1532="x",IF(copyYourOldExportHere!C1532="","",copyYourOldExportHere!C1532),"")</f>
        <v/>
      </c>
      <c r="E1532" s="4" t="str">
        <f>IF(copyYourOldExportHere!G1532="x",IF(copyYourOldExportHere!D1532="","",copyYourOldExportHere!D1532),"")</f>
        <v/>
      </c>
      <c r="F1532" s="4" t="str">
        <f>IF(copyYourOldExportHere!G1532="x",IF(copyYourOldExportHere!E1532="","",copyYourOldExportHere!E1532),"")</f>
        <v/>
      </c>
      <c r="G1532" s="4" t="str">
        <f>IF(copyYourOldExportHere!G1532="x",IF(copyYourOldExportHere!F1532="","",copyYourOldExportHere!F1532),"")</f>
        <v/>
      </c>
      <c r="H1532" s="4" t="str">
        <f>IF(copyYourOldExportHere!G1532="x",IF(copyYourOldExportHere!G1532="","",copyYourOldExportHere!G1532),"")</f>
        <v/>
      </c>
      <c r="I1532" s="4" t="str">
        <f>IF(copyYourOldExportHere!G1532="x",IF(copyYourOldExportHere!H1532="","",copyYourOldExportHere!H1532),"")</f>
        <v/>
      </c>
      <c r="J1532" s="4" t="str">
        <f>IF(copyYourOldExportHere!G1532="x",IF(copyYourOldExportHere!I1532="","",copyYourOldExportHere!I1532),"")</f>
        <v/>
      </c>
      <c r="K1532">
        <v>1531</v>
      </c>
      <c r="L1532" t="s">
        <v>41</v>
      </c>
      <c r="M1532" t="s">
        <v>729</v>
      </c>
      <c r="N1532" t="s">
        <v>27</v>
      </c>
      <c r="O1532">
        <v>28</v>
      </c>
      <c r="P1532" t="s">
        <v>2134</v>
      </c>
      <c r="Q1532" t="str">
        <f t="shared" si="142"/>
        <v/>
      </c>
      <c r="R1532" t="str">
        <f t="shared" si="143"/>
        <v/>
      </c>
      <c r="S1532" t="str">
        <f t="shared" si="144"/>
        <v/>
      </c>
      <c r="T1532" t="s">
        <v>6</v>
      </c>
      <c r="V1532" t="str">
        <f t="shared" si="145"/>
        <v>Vosler,J*hSEA</v>
      </c>
      <c r="W1532" t="str">
        <f>IF(T1532&lt;&gt;"multiple",IF(ISERROR(VLOOKUP(SUBSTITUTE(SUBSTITUTE(V1532,"*","~*"),"+","~+"),playerChgs!G$2:H$411,2,FALSE)),"",VLOOKUP(SUBSTITUTE(SUBSTITUTE(V1532,"*","~*"),"+","~+"),playerChgs!G$2:H$411,2,FALSE)),"")</f>
        <v/>
      </c>
      <c r="X1532" t="str">
        <f t="shared" si="146"/>
        <v>Vosler,J*hSEA</v>
      </c>
    </row>
    <row r="1533" spans="1:24" x14ac:dyDescent="0.25">
      <c r="A1533" s="7" t="str">
        <f t="shared" si="147"/>
        <v/>
      </c>
      <c r="B1533" s="4" t="str">
        <f>IF(copyYourOldExportHere!G1533="x",IF(copyYourOldExportHere!A1533="","",copyYourOldExportHere!A1533),"")</f>
        <v/>
      </c>
      <c r="C1533" s="4" t="str">
        <f>IF(copyYourOldExportHere!G1533="x",IF(copyYourOldExportHere!B1533="","",copyYourOldExportHere!B1533),"")</f>
        <v/>
      </c>
      <c r="D1533" s="4" t="str">
        <f>IF(copyYourOldExportHere!G1533="x",IF(copyYourOldExportHere!C1533="","",copyYourOldExportHere!C1533),"")</f>
        <v/>
      </c>
      <c r="E1533" s="4" t="str">
        <f>IF(copyYourOldExportHere!G1533="x",IF(copyYourOldExportHere!D1533="","",copyYourOldExportHere!D1533),"")</f>
        <v/>
      </c>
      <c r="F1533" s="4" t="str">
        <f>IF(copyYourOldExportHere!G1533="x",IF(copyYourOldExportHere!E1533="","",copyYourOldExportHere!E1533),"")</f>
        <v/>
      </c>
      <c r="G1533" s="4" t="str">
        <f>IF(copyYourOldExportHere!G1533="x",IF(copyYourOldExportHere!F1533="","",copyYourOldExportHere!F1533),"")</f>
        <v/>
      </c>
      <c r="H1533" s="4" t="str">
        <f>IF(copyYourOldExportHere!G1533="x",IF(copyYourOldExportHere!G1533="","",copyYourOldExportHere!G1533),"")</f>
        <v/>
      </c>
      <c r="I1533" s="4" t="str">
        <f>IF(copyYourOldExportHere!G1533="x",IF(copyYourOldExportHere!H1533="","",copyYourOldExportHere!H1533),"")</f>
        <v/>
      </c>
      <c r="J1533" s="4" t="str">
        <f>IF(copyYourOldExportHere!G1533="x",IF(copyYourOldExportHere!I1533="","",copyYourOldExportHere!I1533),"")</f>
        <v/>
      </c>
      <c r="K1533">
        <v>1532</v>
      </c>
      <c r="L1533" t="s">
        <v>41</v>
      </c>
      <c r="M1533" t="s">
        <v>403</v>
      </c>
      <c r="N1533" t="s">
        <v>22</v>
      </c>
      <c r="O1533">
        <v>61</v>
      </c>
      <c r="P1533" t="s">
        <v>62</v>
      </c>
      <c r="Q1533" t="str">
        <f t="shared" si="142"/>
        <v/>
      </c>
      <c r="R1533" t="str">
        <f t="shared" si="143"/>
        <v/>
      </c>
      <c r="S1533" t="str">
        <f t="shared" si="144"/>
        <v/>
      </c>
      <c r="V1533" t="str">
        <f t="shared" si="145"/>
        <v>Voth,ApSEA</v>
      </c>
      <c r="W1533" t="str">
        <f>IF(T1533&lt;&gt;"multiple",IF(ISERROR(VLOOKUP(SUBSTITUTE(SUBSTITUTE(V1533,"*","~*"),"+","~+"),playerChgs!G$2:H$411,2,FALSE)),"",VLOOKUP(SUBSTITUTE(SUBSTITUTE(V1533,"*","~*"),"+","~+"),playerChgs!G$2:H$411,2,FALSE)),"")</f>
        <v/>
      </c>
      <c r="X1533" t="str">
        <f t="shared" si="146"/>
        <v>Voth,ApSEA</v>
      </c>
    </row>
    <row r="1534" spans="1:24" x14ac:dyDescent="0.25">
      <c r="A1534" s="7" t="str">
        <f t="shared" si="147"/>
        <v/>
      </c>
      <c r="B1534" s="4" t="str">
        <f>IF(copyYourOldExportHere!G1534="x",IF(copyYourOldExportHere!A1534="","",copyYourOldExportHere!A1534),"")</f>
        <v/>
      </c>
      <c r="C1534" s="4" t="str">
        <f>IF(copyYourOldExportHere!G1534="x",IF(copyYourOldExportHere!B1534="","",copyYourOldExportHere!B1534),"")</f>
        <v/>
      </c>
      <c r="D1534" s="4" t="str">
        <f>IF(copyYourOldExportHere!G1534="x",IF(copyYourOldExportHere!C1534="","",copyYourOldExportHere!C1534),"")</f>
        <v/>
      </c>
      <c r="E1534" s="4" t="str">
        <f>IF(copyYourOldExportHere!G1534="x",IF(copyYourOldExportHere!D1534="","",copyYourOldExportHere!D1534),"")</f>
        <v/>
      </c>
      <c r="F1534" s="4" t="str">
        <f>IF(copyYourOldExportHere!G1534="x",IF(copyYourOldExportHere!E1534="","",copyYourOldExportHere!E1534),"")</f>
        <v/>
      </c>
      <c r="G1534" s="4" t="str">
        <f>IF(copyYourOldExportHere!G1534="x",IF(copyYourOldExportHere!F1534="","",copyYourOldExportHere!F1534),"")</f>
        <v/>
      </c>
      <c r="H1534" s="4" t="str">
        <f>IF(copyYourOldExportHere!G1534="x",IF(copyYourOldExportHere!G1534="","",copyYourOldExportHere!G1534),"")</f>
        <v/>
      </c>
      <c r="I1534" s="4" t="str">
        <f>IF(copyYourOldExportHere!G1534="x",IF(copyYourOldExportHere!H1534="","",copyYourOldExportHere!H1534),"")</f>
        <v/>
      </c>
      <c r="J1534" s="4" t="str">
        <f>IF(copyYourOldExportHere!G1534="x",IF(copyYourOldExportHere!I1534="","",copyYourOldExportHere!I1534),"")</f>
        <v/>
      </c>
      <c r="K1534">
        <v>1533</v>
      </c>
      <c r="L1534" t="s">
        <v>37</v>
      </c>
      <c r="M1534" t="s">
        <v>139</v>
      </c>
      <c r="N1534" t="s">
        <v>22</v>
      </c>
      <c r="O1534">
        <v>167</v>
      </c>
      <c r="P1534" t="s">
        <v>67</v>
      </c>
      <c r="Q1534" t="str">
        <f t="shared" si="142"/>
        <v/>
      </c>
      <c r="R1534" t="str">
        <f t="shared" si="143"/>
        <v/>
      </c>
      <c r="S1534" t="str">
        <f t="shared" si="144"/>
        <v/>
      </c>
      <c r="V1534" t="str">
        <f t="shared" si="145"/>
        <v>Wacha,MpKCA</v>
      </c>
      <c r="W1534" t="str">
        <f>IF(T1534&lt;&gt;"multiple",IF(ISERROR(VLOOKUP(SUBSTITUTE(SUBSTITUTE(V1534,"*","~*"),"+","~+"),playerChgs!G$2:H$411,2,FALSE)),"",VLOOKUP(SUBSTITUTE(SUBSTITUTE(V1534,"*","~*"),"+","~+"),playerChgs!G$2:H$411,2,FALSE)),"")</f>
        <v/>
      </c>
      <c r="X1534" t="str">
        <f t="shared" si="146"/>
        <v>Wacha,MpKCA</v>
      </c>
    </row>
    <row r="1535" spans="1:24" x14ac:dyDescent="0.25">
      <c r="A1535" s="7" t="str">
        <f t="shared" si="147"/>
        <v/>
      </c>
      <c r="B1535" s="4" t="str">
        <f>IF(copyYourOldExportHere!G1535="x",IF(copyYourOldExportHere!A1535="","",copyYourOldExportHere!A1535),"")</f>
        <v/>
      </c>
      <c r="C1535" s="4" t="str">
        <f>IF(copyYourOldExportHere!G1535="x",IF(copyYourOldExportHere!B1535="","",copyYourOldExportHere!B1535),"")</f>
        <v/>
      </c>
      <c r="D1535" s="4" t="str">
        <f>IF(copyYourOldExportHere!G1535="x",IF(copyYourOldExportHere!C1535="","",copyYourOldExportHere!C1535),"")</f>
        <v/>
      </c>
      <c r="E1535" s="4" t="str">
        <f>IF(copyYourOldExportHere!G1535="x",IF(copyYourOldExportHere!D1535="","",copyYourOldExportHere!D1535),"")</f>
        <v/>
      </c>
      <c r="F1535" s="4" t="str">
        <f>IF(copyYourOldExportHere!G1535="x",IF(copyYourOldExportHere!E1535="","",copyYourOldExportHere!E1535),"")</f>
        <v/>
      </c>
      <c r="G1535" s="4" t="str">
        <f>IF(copyYourOldExportHere!G1535="x",IF(copyYourOldExportHere!F1535="","",copyYourOldExportHere!F1535),"")</f>
        <v/>
      </c>
      <c r="H1535" s="4" t="str">
        <f>IF(copyYourOldExportHere!G1535="x",IF(copyYourOldExportHere!G1535="","",copyYourOldExportHere!G1535),"")</f>
        <v/>
      </c>
      <c r="I1535" s="4" t="str">
        <f>IF(copyYourOldExportHere!G1535="x",IF(copyYourOldExportHere!H1535="","",copyYourOldExportHere!H1535),"")</f>
        <v/>
      </c>
      <c r="J1535" s="4" t="str">
        <f>IF(copyYourOldExportHere!G1535="x",IF(copyYourOldExportHere!I1535="","",copyYourOldExportHere!I1535),"")</f>
        <v/>
      </c>
      <c r="K1535">
        <v>1534</v>
      </c>
      <c r="L1535" t="s">
        <v>28</v>
      </c>
      <c r="M1535" t="s">
        <v>503</v>
      </c>
      <c r="N1535" t="s">
        <v>27</v>
      </c>
      <c r="O1535">
        <v>331</v>
      </c>
      <c r="P1535" t="s">
        <v>2135</v>
      </c>
      <c r="Q1535" t="str">
        <f t="shared" si="142"/>
        <v/>
      </c>
      <c r="R1535" t="str">
        <f t="shared" si="143"/>
        <v/>
      </c>
      <c r="S1535" t="str">
        <f t="shared" si="144"/>
        <v/>
      </c>
      <c r="V1535" t="str">
        <f t="shared" si="145"/>
        <v>Wade Jr,L*hSFN</v>
      </c>
      <c r="W1535" t="str">
        <f>IF(T1535&lt;&gt;"multiple",IF(ISERROR(VLOOKUP(SUBSTITUTE(SUBSTITUTE(V1535,"*","~*"),"+","~+"),playerChgs!G$2:H$411,2,FALSE)),"",VLOOKUP(SUBSTITUTE(SUBSTITUTE(V1535,"*","~*"),"+","~+"),playerChgs!G$2:H$411,2,FALSE)),"")</f>
        <v/>
      </c>
      <c r="X1535" t="str">
        <f t="shared" si="146"/>
        <v>Wade Jr,L*hSFN</v>
      </c>
    </row>
    <row r="1536" spans="1:24" x14ac:dyDescent="0.25">
      <c r="A1536" s="7" t="str">
        <f t="shared" si="147"/>
        <v/>
      </c>
      <c r="B1536" s="4" t="str">
        <f>IF(copyYourOldExportHere!G1536="x",IF(copyYourOldExportHere!A1536="","",copyYourOldExportHere!A1536),"")</f>
        <v/>
      </c>
      <c r="C1536" s="4" t="str">
        <f>IF(copyYourOldExportHere!G1536="x",IF(copyYourOldExportHere!B1536="","",copyYourOldExportHere!B1536),"")</f>
        <v/>
      </c>
      <c r="D1536" s="4" t="str">
        <f>IF(copyYourOldExportHere!G1536="x",IF(copyYourOldExportHere!C1536="","",copyYourOldExportHere!C1536),"")</f>
        <v/>
      </c>
      <c r="E1536" s="4" t="str">
        <f>IF(copyYourOldExportHere!G1536="x",IF(copyYourOldExportHere!D1536="","",copyYourOldExportHere!D1536),"")</f>
        <v/>
      </c>
      <c r="F1536" s="4" t="str">
        <f>IF(copyYourOldExportHere!G1536="x",IF(copyYourOldExportHere!E1536="","",copyYourOldExportHere!E1536),"")</f>
        <v/>
      </c>
      <c r="G1536" s="4" t="str">
        <f>IF(copyYourOldExportHere!G1536="x",IF(copyYourOldExportHere!F1536="","",copyYourOldExportHere!F1536),"")</f>
        <v/>
      </c>
      <c r="H1536" s="4" t="str">
        <f>IF(copyYourOldExportHere!G1536="x",IF(copyYourOldExportHere!G1536="","",copyYourOldExportHere!G1536),"")</f>
        <v/>
      </c>
      <c r="I1536" s="4" t="str">
        <f>IF(copyYourOldExportHere!G1536="x",IF(copyYourOldExportHere!H1536="","",copyYourOldExportHere!H1536),"")</f>
        <v/>
      </c>
      <c r="J1536" s="4" t="str">
        <f>IF(copyYourOldExportHere!G1536="x",IF(copyYourOldExportHere!I1536="","",copyYourOldExportHere!I1536),"")</f>
        <v/>
      </c>
      <c r="K1536">
        <v>1535</v>
      </c>
      <c r="L1536" t="s">
        <v>26</v>
      </c>
      <c r="M1536" t="s">
        <v>324</v>
      </c>
      <c r="N1536" t="s">
        <v>27</v>
      </c>
      <c r="O1536">
        <v>138</v>
      </c>
      <c r="P1536" t="s">
        <v>2136</v>
      </c>
      <c r="Q1536" t="str">
        <f t="shared" si="142"/>
        <v/>
      </c>
      <c r="R1536" t="str">
        <f t="shared" si="143"/>
        <v/>
      </c>
      <c r="S1536" t="str">
        <f t="shared" si="144"/>
        <v/>
      </c>
      <c r="V1536" t="str">
        <f t="shared" si="145"/>
        <v>Wade,T*hSDN</v>
      </c>
      <c r="W1536" t="str">
        <f>IF(T1536&lt;&gt;"multiple",IF(ISERROR(VLOOKUP(SUBSTITUTE(SUBSTITUTE(V1536,"*","~*"),"+","~+"),playerChgs!G$2:H$411,2,FALSE)),"",VLOOKUP(SUBSTITUTE(SUBSTITUTE(V1536,"*","~*"),"+","~+"),playerChgs!G$2:H$411,2,FALSE)),"")</f>
        <v/>
      </c>
      <c r="X1536" t="str">
        <f t="shared" si="146"/>
        <v>Wade,T*hSDN</v>
      </c>
    </row>
    <row r="1537" spans="1:24" x14ac:dyDescent="0.25">
      <c r="A1537" s="7" t="str">
        <f t="shared" si="147"/>
        <v/>
      </c>
      <c r="B1537" s="4" t="str">
        <f>IF(copyYourOldExportHere!G1537="x",IF(copyYourOldExportHere!A1537="","",copyYourOldExportHere!A1537),"")</f>
        <v/>
      </c>
      <c r="C1537" s="4" t="str">
        <f>IF(copyYourOldExportHere!G1537="x",IF(copyYourOldExportHere!B1537="","",copyYourOldExportHere!B1537),"")</f>
        <v/>
      </c>
      <c r="D1537" s="4" t="str">
        <f>IF(copyYourOldExportHere!G1537="x",IF(copyYourOldExportHere!C1537="","",copyYourOldExportHere!C1537),"")</f>
        <v/>
      </c>
      <c r="E1537" s="4" t="str">
        <f>IF(copyYourOldExportHere!G1537="x",IF(copyYourOldExportHere!D1537="","",copyYourOldExportHere!D1537),"")</f>
        <v/>
      </c>
      <c r="F1537" s="4" t="str">
        <f>IF(copyYourOldExportHere!G1537="x",IF(copyYourOldExportHere!E1537="","",copyYourOldExportHere!E1537),"")</f>
        <v/>
      </c>
      <c r="G1537" s="4" t="str">
        <f>IF(copyYourOldExportHere!G1537="x",IF(copyYourOldExportHere!F1537="","",copyYourOldExportHere!F1537),"")</f>
        <v/>
      </c>
      <c r="H1537" s="4" t="str">
        <f>IF(copyYourOldExportHere!G1537="x",IF(copyYourOldExportHere!G1537="","",copyYourOldExportHere!G1537),"")</f>
        <v/>
      </c>
      <c r="I1537" s="4" t="str">
        <f>IF(copyYourOldExportHere!G1537="x",IF(copyYourOldExportHere!H1537="","",copyYourOldExportHere!H1537),"")</f>
        <v/>
      </c>
      <c r="J1537" s="4" t="str">
        <f>IF(copyYourOldExportHere!G1537="x",IF(copyYourOldExportHere!I1537="","",copyYourOldExportHere!I1537),"")</f>
        <v/>
      </c>
      <c r="K1537">
        <v>1536</v>
      </c>
      <c r="L1537" t="s">
        <v>51</v>
      </c>
      <c r="M1537" t="s">
        <v>2137</v>
      </c>
      <c r="N1537" t="s">
        <v>27</v>
      </c>
      <c r="O1537">
        <v>72</v>
      </c>
      <c r="P1537" t="s">
        <v>2138</v>
      </c>
      <c r="Q1537" t="str">
        <f t="shared" si="142"/>
        <v/>
      </c>
      <c r="R1537" t="str">
        <f t="shared" si="143"/>
        <v/>
      </c>
      <c r="S1537" t="str">
        <f t="shared" si="144"/>
        <v/>
      </c>
      <c r="V1537" t="str">
        <f t="shared" si="145"/>
        <v>Wagaman,EhLAA</v>
      </c>
      <c r="W1537" t="str">
        <f>IF(T1537&lt;&gt;"multiple",IF(ISERROR(VLOOKUP(SUBSTITUTE(SUBSTITUTE(V1537,"*","~*"),"+","~+"),playerChgs!G$2:H$411,2,FALSE)),"",VLOOKUP(SUBSTITUTE(SUBSTITUTE(V1537,"*","~*"),"+","~+"),playerChgs!G$2:H$411,2,FALSE)),"")</f>
        <v/>
      </c>
      <c r="X1537" t="str">
        <f t="shared" si="146"/>
        <v>Wagaman,EhLAA</v>
      </c>
    </row>
    <row r="1538" spans="1:24" x14ac:dyDescent="0.25">
      <c r="A1538" s="7" t="str">
        <f t="shared" si="147"/>
        <v/>
      </c>
      <c r="B1538" s="4" t="str">
        <f>IF(copyYourOldExportHere!G1538="x",IF(copyYourOldExportHere!A1538="","",copyYourOldExportHere!A1538),"")</f>
        <v/>
      </c>
      <c r="C1538" s="4" t="str">
        <f>IF(copyYourOldExportHere!G1538="x",IF(copyYourOldExportHere!B1538="","",copyYourOldExportHere!B1538),"")</f>
        <v/>
      </c>
      <c r="D1538" s="4" t="str">
        <f>IF(copyYourOldExportHere!G1538="x",IF(copyYourOldExportHere!C1538="","",copyYourOldExportHere!C1538),"")</f>
        <v/>
      </c>
      <c r="E1538" s="4" t="str">
        <f>IF(copyYourOldExportHere!G1538="x",IF(copyYourOldExportHere!D1538="","",copyYourOldExportHere!D1538),"")</f>
        <v/>
      </c>
      <c r="F1538" s="4" t="str">
        <f>IF(copyYourOldExportHere!G1538="x",IF(copyYourOldExportHere!E1538="","",copyYourOldExportHere!E1538),"")</f>
        <v/>
      </c>
      <c r="G1538" s="4" t="str">
        <f>IF(copyYourOldExportHere!G1538="x",IF(copyYourOldExportHere!F1538="","",copyYourOldExportHere!F1538),"")</f>
        <v/>
      </c>
      <c r="H1538" s="4" t="str">
        <f>IF(copyYourOldExportHere!G1538="x",IF(copyYourOldExportHere!G1538="","",copyYourOldExportHere!G1538),"")</f>
        <v/>
      </c>
      <c r="I1538" s="4" t="str">
        <f>IF(copyYourOldExportHere!G1538="x",IF(copyYourOldExportHere!H1538="","",copyYourOldExportHere!H1538),"")</f>
        <v/>
      </c>
      <c r="J1538" s="4" t="str">
        <f>IF(copyYourOldExportHere!G1538="x",IF(copyYourOldExportHere!I1538="","",copyYourOldExportHere!I1538),"")</f>
        <v/>
      </c>
      <c r="K1538">
        <v>1537</v>
      </c>
      <c r="L1538" t="s">
        <v>49</v>
      </c>
      <c r="M1538" t="s">
        <v>2139</v>
      </c>
      <c r="N1538" t="s">
        <v>27</v>
      </c>
      <c r="O1538">
        <v>82</v>
      </c>
      <c r="P1538" t="s">
        <v>2140</v>
      </c>
      <c r="Q1538" t="str">
        <f t="shared" si="142"/>
        <v/>
      </c>
      <c r="R1538" t="str">
        <f t="shared" si="143"/>
        <v/>
      </c>
      <c r="S1538" t="str">
        <f t="shared" si="144"/>
        <v/>
      </c>
      <c r="V1538" t="str">
        <f t="shared" si="145"/>
        <v>Wagner,W*hTOA</v>
      </c>
      <c r="W1538" t="str">
        <f>IF(T1538&lt;&gt;"multiple",IF(ISERROR(VLOOKUP(SUBSTITUTE(SUBSTITUTE(V1538,"*","~*"),"+","~+"),playerChgs!G$2:H$411,2,FALSE)),"",VLOOKUP(SUBSTITUTE(SUBSTITUTE(V1538,"*","~*"),"+","~+"),playerChgs!G$2:H$411,2,FALSE)),"")</f>
        <v/>
      </c>
      <c r="X1538" t="str">
        <f t="shared" si="146"/>
        <v>Wagner,W*hTOA</v>
      </c>
    </row>
    <row r="1539" spans="1:24" x14ac:dyDescent="0.25">
      <c r="A1539" s="7" t="str">
        <f t="shared" si="147"/>
        <v/>
      </c>
      <c r="B1539" s="4" t="str">
        <f>IF(copyYourOldExportHere!G1539="x",IF(copyYourOldExportHere!A1539="","",copyYourOldExportHere!A1539),"")</f>
        <v/>
      </c>
      <c r="C1539" s="4" t="str">
        <f>IF(copyYourOldExportHere!G1539="x",IF(copyYourOldExportHere!B1539="","",copyYourOldExportHere!B1539),"")</f>
        <v/>
      </c>
      <c r="D1539" s="4" t="str">
        <f>IF(copyYourOldExportHere!G1539="x",IF(copyYourOldExportHere!C1539="","",copyYourOldExportHere!C1539),"")</f>
        <v/>
      </c>
      <c r="E1539" s="4" t="str">
        <f>IF(copyYourOldExportHere!G1539="x",IF(copyYourOldExportHere!D1539="","",copyYourOldExportHere!D1539),"")</f>
        <v/>
      </c>
      <c r="F1539" s="4" t="str">
        <f>IF(copyYourOldExportHere!G1539="x",IF(copyYourOldExportHere!E1539="","",copyYourOldExportHere!E1539),"")</f>
        <v/>
      </c>
      <c r="G1539" s="4" t="str">
        <f>IF(copyYourOldExportHere!G1539="x",IF(copyYourOldExportHere!F1539="","",copyYourOldExportHere!F1539),"")</f>
        <v/>
      </c>
      <c r="H1539" s="4" t="str">
        <f>IF(copyYourOldExportHere!G1539="x",IF(copyYourOldExportHere!G1539="","",copyYourOldExportHere!G1539),"")</f>
        <v/>
      </c>
      <c r="I1539" s="4" t="str">
        <f>IF(copyYourOldExportHere!G1539="x",IF(copyYourOldExportHere!H1539="","",copyYourOldExportHere!H1539),"")</f>
        <v/>
      </c>
      <c r="J1539" s="4" t="str">
        <f>IF(copyYourOldExportHere!G1539="x",IF(copyYourOldExportHere!I1539="","",copyYourOldExportHere!I1539),"")</f>
        <v/>
      </c>
      <c r="K1539">
        <v>1538</v>
      </c>
      <c r="L1539" t="s">
        <v>47</v>
      </c>
      <c r="M1539" t="s">
        <v>2141</v>
      </c>
      <c r="N1539" t="s">
        <v>22</v>
      </c>
      <c r="O1539">
        <v>10</v>
      </c>
      <c r="P1539" t="s">
        <v>333</v>
      </c>
      <c r="Q1539" t="str">
        <f t="shared" ref="Q1539:Q1602" si="148">IF(ISERROR(VLOOKUP(SUBSTITUTE(SUBSTITUTE($X1539,"*","~*"),"+","~+"),$A$2:$J$1663,8,FALSE)),"",VLOOKUP(SUBSTITUTE(SUBSTITUTE($X1539,"*","~*"),"+","~+"),$A$2:$J$1641,8,FALSE))</f>
        <v/>
      </c>
      <c r="R1539" t="str">
        <f t="shared" ref="R1539:R1602" si="149">IF(ISERROR(VLOOKUP(SUBSTITUTE(SUBSTITUTE($X1539,"*","~*"),"+","~+"),$A$2:$J$1663,9,FALSE)),"",VLOOKUP(SUBSTITUTE(SUBSTITUTE($X1539,"*","~*"),"+","~+"),$A$2:$J$1641,9,FALSE))</f>
        <v/>
      </c>
      <c r="S1539" t="str">
        <f t="shared" ref="S1539:S1602" si="150">IF(ISERROR(VLOOKUP(SUBSTITUTE(SUBSTITUTE($X1539,"*","~*"),"+","~+"),$A$2:$J$1663,10,FALSE)),"",VLOOKUP(SUBSTITUTE(SUBSTITUTE($X1539,"*","~*"),"+","~+"),$A$2:$J$1641,10,FALSE))</f>
        <v/>
      </c>
      <c r="T1539" t="s">
        <v>6</v>
      </c>
      <c r="V1539" t="str">
        <f t="shared" si="145"/>
        <v>Waguespack,JpTBA</v>
      </c>
      <c r="W1539" t="str">
        <f>IF(T1539&lt;&gt;"multiple",IF(ISERROR(VLOOKUP(SUBSTITUTE(SUBSTITUTE(V1539,"*","~*"),"+","~+"),playerChgs!G$2:H$411,2,FALSE)),"",VLOOKUP(SUBSTITUTE(SUBSTITUTE(V1539,"*","~*"),"+","~+"),playerChgs!G$2:H$411,2,FALSE)),"")</f>
        <v/>
      </c>
      <c r="X1539" t="str">
        <f t="shared" si="146"/>
        <v>Waguespack,JpTBA</v>
      </c>
    </row>
    <row r="1540" spans="1:24" x14ac:dyDescent="0.25">
      <c r="A1540" s="7" t="str">
        <f t="shared" si="147"/>
        <v/>
      </c>
      <c r="B1540" s="4" t="str">
        <f>IF(copyYourOldExportHere!G1540="x",IF(copyYourOldExportHere!A1540="","",copyYourOldExportHere!A1540),"")</f>
        <v/>
      </c>
      <c r="C1540" s="4" t="str">
        <f>IF(copyYourOldExportHere!G1540="x",IF(copyYourOldExportHere!B1540="","",copyYourOldExportHere!B1540),"")</f>
        <v/>
      </c>
      <c r="D1540" s="4" t="str">
        <f>IF(copyYourOldExportHere!G1540="x",IF(copyYourOldExportHere!C1540="","",copyYourOldExportHere!C1540),"")</f>
        <v/>
      </c>
      <c r="E1540" s="4" t="str">
        <f>IF(copyYourOldExportHere!G1540="x",IF(copyYourOldExportHere!D1540="","",copyYourOldExportHere!D1540),"")</f>
        <v/>
      </c>
      <c r="F1540" s="4" t="str">
        <f>IF(copyYourOldExportHere!G1540="x",IF(copyYourOldExportHere!E1540="","",copyYourOldExportHere!E1540),"")</f>
        <v/>
      </c>
      <c r="G1540" s="4" t="str">
        <f>IF(copyYourOldExportHere!G1540="x",IF(copyYourOldExportHere!F1540="","",copyYourOldExportHere!F1540),"")</f>
        <v/>
      </c>
      <c r="H1540" s="4" t="str">
        <f>IF(copyYourOldExportHere!G1540="x",IF(copyYourOldExportHere!G1540="","",copyYourOldExportHere!G1540),"")</f>
        <v/>
      </c>
      <c r="I1540" s="4" t="str">
        <f>IF(copyYourOldExportHere!G1540="x",IF(copyYourOldExportHere!H1540="","",copyYourOldExportHere!H1540),"")</f>
        <v/>
      </c>
      <c r="J1540" s="4" t="str">
        <f>IF(copyYourOldExportHere!G1540="x",IF(copyYourOldExportHere!I1540="","",copyYourOldExportHere!I1540),"")</f>
        <v/>
      </c>
      <c r="K1540">
        <v>1539</v>
      </c>
      <c r="L1540" t="s">
        <v>36</v>
      </c>
      <c r="M1540" t="s">
        <v>2142</v>
      </c>
      <c r="N1540" t="s">
        <v>22</v>
      </c>
      <c r="O1540">
        <v>7</v>
      </c>
      <c r="P1540" t="s">
        <v>339</v>
      </c>
      <c r="Q1540" t="str">
        <f t="shared" si="148"/>
        <v/>
      </c>
      <c r="R1540" t="str">
        <f t="shared" si="149"/>
        <v/>
      </c>
      <c r="S1540" t="str">
        <f t="shared" si="150"/>
        <v/>
      </c>
      <c r="T1540" t="s">
        <v>6</v>
      </c>
      <c r="V1540" t="str">
        <f t="shared" ref="V1540:V1603" si="151">IF(OR(RIGHT(M1540)="*",RIGHT(M1540)="+"),CONCATENATE(LEFT(M1540,LEN(M1540)),N1540,L1540),CONCATENATE(LEFT(M1540,LEN(M1540)),N1540,L1540))</f>
        <v>Waldrep,HpATN</v>
      </c>
      <c r="W1540" t="str">
        <f>IF(T1540&lt;&gt;"multiple",IF(ISERROR(VLOOKUP(SUBSTITUTE(SUBSTITUTE(V1540,"*","~*"),"+","~+"),playerChgs!G$2:H$411,2,FALSE)),"",VLOOKUP(SUBSTITUTE(SUBSTITUTE(V1540,"*","~*"),"+","~+"),playerChgs!G$2:H$411,2,FALSE)),"")</f>
        <v/>
      </c>
      <c r="X1540" t="str">
        <f t="shared" ref="X1540:X1603" si="152">IF(W1540="",V1540,W1540)</f>
        <v>Waldrep,HpATN</v>
      </c>
    </row>
    <row r="1541" spans="1:24" x14ac:dyDescent="0.25">
      <c r="A1541" s="7" t="str">
        <f t="shared" si="147"/>
        <v/>
      </c>
      <c r="B1541" s="4" t="str">
        <f>IF(copyYourOldExportHere!G1541="x",IF(copyYourOldExportHere!A1541="","",copyYourOldExportHere!A1541),"")</f>
        <v/>
      </c>
      <c r="C1541" s="4" t="str">
        <f>IF(copyYourOldExportHere!G1541="x",IF(copyYourOldExportHere!B1541="","",copyYourOldExportHere!B1541),"")</f>
        <v/>
      </c>
      <c r="D1541" s="4" t="str">
        <f>IF(copyYourOldExportHere!G1541="x",IF(copyYourOldExportHere!C1541="","",copyYourOldExportHere!C1541),"")</f>
        <v/>
      </c>
      <c r="E1541" s="4" t="str">
        <f>IF(copyYourOldExportHere!G1541="x",IF(copyYourOldExportHere!D1541="","",copyYourOldExportHere!D1541),"")</f>
        <v/>
      </c>
      <c r="F1541" s="4" t="str">
        <f>IF(copyYourOldExportHere!G1541="x",IF(copyYourOldExportHere!E1541="","",copyYourOldExportHere!E1541),"")</f>
        <v/>
      </c>
      <c r="G1541" s="4" t="str">
        <f>IF(copyYourOldExportHere!G1541="x",IF(copyYourOldExportHere!F1541="","",copyYourOldExportHere!F1541),"")</f>
        <v/>
      </c>
      <c r="H1541" s="4" t="str">
        <f>IF(copyYourOldExportHere!G1541="x",IF(copyYourOldExportHere!G1541="","",copyYourOldExportHere!G1541),"")</f>
        <v/>
      </c>
      <c r="I1541" s="4" t="str">
        <f>IF(copyYourOldExportHere!G1541="x",IF(copyYourOldExportHere!H1541="","",copyYourOldExportHere!H1541),"")</f>
        <v/>
      </c>
      <c r="J1541" s="4" t="str">
        <f>IF(copyYourOldExportHere!G1541="x",IF(copyYourOldExportHere!I1541="","",copyYourOldExportHere!I1541),"")</f>
        <v/>
      </c>
      <c r="K1541">
        <v>1540</v>
      </c>
      <c r="L1541" t="s">
        <v>26</v>
      </c>
      <c r="M1541" t="s">
        <v>1205</v>
      </c>
      <c r="N1541" t="s">
        <v>22</v>
      </c>
      <c r="O1541">
        <v>147</v>
      </c>
      <c r="P1541" t="s">
        <v>67</v>
      </c>
      <c r="Q1541" t="str">
        <f t="shared" si="148"/>
        <v/>
      </c>
      <c r="R1541" t="str">
        <f t="shared" si="149"/>
        <v/>
      </c>
      <c r="S1541" t="str">
        <f t="shared" si="150"/>
        <v/>
      </c>
      <c r="V1541" t="str">
        <f t="shared" si="151"/>
        <v>Waldron,MpSDN</v>
      </c>
      <c r="W1541" t="str">
        <f>IF(T1541&lt;&gt;"multiple",IF(ISERROR(VLOOKUP(SUBSTITUTE(SUBSTITUTE(V1541,"*","~*"),"+","~+"),playerChgs!G$2:H$411,2,FALSE)),"",VLOOKUP(SUBSTITUTE(SUBSTITUTE(V1541,"*","~*"),"+","~+"),playerChgs!G$2:H$411,2,FALSE)),"")</f>
        <v/>
      </c>
      <c r="X1541" t="str">
        <f t="shared" si="152"/>
        <v>Waldron,MpSDN</v>
      </c>
    </row>
    <row r="1542" spans="1:24" x14ac:dyDescent="0.25">
      <c r="A1542" s="7" t="str">
        <f t="shared" si="147"/>
        <v/>
      </c>
      <c r="B1542" s="4" t="str">
        <f>IF(copyYourOldExportHere!G1542="x",IF(copyYourOldExportHere!A1542="","",copyYourOldExportHere!A1542),"")</f>
        <v/>
      </c>
      <c r="C1542" s="4" t="str">
        <f>IF(copyYourOldExportHere!G1542="x",IF(copyYourOldExportHere!B1542="","",copyYourOldExportHere!B1542),"")</f>
        <v/>
      </c>
      <c r="D1542" s="4" t="str">
        <f>IF(copyYourOldExportHere!G1542="x",IF(copyYourOldExportHere!C1542="","",copyYourOldExportHere!C1542),"")</f>
        <v/>
      </c>
      <c r="E1542" s="4" t="str">
        <f>IF(copyYourOldExportHere!G1542="x",IF(copyYourOldExportHere!D1542="","",copyYourOldExportHere!D1542),"")</f>
        <v/>
      </c>
      <c r="F1542" s="4" t="str">
        <f>IF(copyYourOldExportHere!G1542="x",IF(copyYourOldExportHere!E1542="","",copyYourOldExportHere!E1542),"")</f>
        <v/>
      </c>
      <c r="G1542" s="4" t="str">
        <f>IF(copyYourOldExportHere!G1542="x",IF(copyYourOldExportHere!F1542="","",copyYourOldExportHere!F1542),"")</f>
        <v/>
      </c>
      <c r="H1542" s="4" t="str">
        <f>IF(copyYourOldExportHere!G1542="x",IF(copyYourOldExportHere!G1542="","",copyYourOldExportHere!G1542),"")</f>
        <v/>
      </c>
      <c r="I1542" s="4" t="str">
        <f>IF(copyYourOldExportHere!G1542="x",IF(copyYourOldExportHere!H1542="","",copyYourOldExportHere!H1542),"")</f>
        <v/>
      </c>
      <c r="J1542" s="4" t="str">
        <f>IF(copyYourOldExportHere!G1542="x",IF(copyYourOldExportHere!I1542="","",copyYourOldExportHere!I1542),"")</f>
        <v/>
      </c>
      <c r="K1542">
        <v>1541</v>
      </c>
      <c r="L1542" t="s">
        <v>31</v>
      </c>
      <c r="M1542" t="s">
        <v>181</v>
      </c>
      <c r="N1542" t="s">
        <v>27</v>
      </c>
      <c r="O1542">
        <v>479</v>
      </c>
      <c r="P1542" t="s">
        <v>2143</v>
      </c>
      <c r="Q1542" t="str">
        <f t="shared" si="148"/>
        <v/>
      </c>
      <c r="R1542" t="str">
        <f t="shared" si="149"/>
        <v/>
      </c>
      <c r="S1542" t="str">
        <f t="shared" si="150"/>
        <v/>
      </c>
      <c r="V1542" t="str">
        <f t="shared" si="151"/>
        <v>Walker,ChARN</v>
      </c>
      <c r="W1542" t="str">
        <f>IF(T1542&lt;&gt;"multiple",IF(ISERROR(VLOOKUP(SUBSTITUTE(SUBSTITUTE(V1542,"*","~*"),"+","~+"),playerChgs!G$2:H$411,2,FALSE)),"",VLOOKUP(SUBSTITUTE(SUBSTITUTE(V1542,"*","~*"),"+","~+"),playerChgs!G$2:H$411,2,FALSE)),"")</f>
        <v/>
      </c>
      <c r="X1542" t="str">
        <f t="shared" si="152"/>
        <v>Walker,ChARN</v>
      </c>
    </row>
    <row r="1543" spans="1:24" x14ac:dyDescent="0.25">
      <c r="A1543" s="7" t="str">
        <f t="shared" ref="A1543" si="153">CONCATENATE(LEFT(D1543,LEN(D1543)),E1543,C1543)</f>
        <v/>
      </c>
      <c r="B1543" s="4" t="str">
        <f>IF(copyYourOldExportHere!G1543="x",IF(copyYourOldExportHere!A1543="","",copyYourOldExportHere!A1543),"")</f>
        <v/>
      </c>
      <c r="C1543" s="4" t="str">
        <f>IF(copyYourOldExportHere!G1543="x",IF(copyYourOldExportHere!B1543="","",copyYourOldExportHere!B1543),"")</f>
        <v/>
      </c>
      <c r="D1543" s="4" t="str">
        <f>IF(copyYourOldExportHere!G1543="x",IF(copyYourOldExportHere!C1543="","",copyYourOldExportHere!C1543),"")</f>
        <v/>
      </c>
      <c r="E1543" s="4" t="str">
        <f>IF(copyYourOldExportHere!G1543="x",IF(copyYourOldExportHere!D1543="","",copyYourOldExportHere!D1543),"")</f>
        <v/>
      </c>
      <c r="F1543" s="4" t="str">
        <f>IF(copyYourOldExportHere!G1543="x",IF(copyYourOldExportHere!E1543="","",copyYourOldExportHere!E1543),"")</f>
        <v/>
      </c>
      <c r="G1543" s="4" t="str">
        <f>IF(copyYourOldExportHere!G1543="x",IF(copyYourOldExportHere!F1543="","",copyYourOldExportHere!F1543),"")</f>
        <v/>
      </c>
      <c r="H1543" s="4" t="str">
        <f>IF(copyYourOldExportHere!G1543="x",IF(copyYourOldExportHere!G1543="","",copyYourOldExportHere!G1543),"")</f>
        <v/>
      </c>
      <c r="I1543" s="4" t="str">
        <f>IF(copyYourOldExportHere!G1543="x",IF(copyYourOldExportHere!H1543="","",copyYourOldExportHere!H1543),"")</f>
        <v/>
      </c>
      <c r="J1543" s="4" t="str">
        <f>IF(copyYourOldExportHere!G1543="x",IF(copyYourOldExportHere!I1543="","",copyYourOldExportHere!I1543),"")</f>
        <v/>
      </c>
      <c r="K1543">
        <v>1542</v>
      </c>
      <c r="L1543" t="s">
        <v>43</v>
      </c>
      <c r="M1543" t="s">
        <v>1206</v>
      </c>
      <c r="N1543" t="s">
        <v>27</v>
      </c>
      <c r="O1543">
        <v>164</v>
      </c>
      <c r="P1543" t="s">
        <v>2144</v>
      </c>
      <c r="Q1543" t="str">
        <f t="shared" si="148"/>
        <v/>
      </c>
      <c r="R1543" t="str">
        <f t="shared" si="149"/>
        <v/>
      </c>
      <c r="S1543" t="str">
        <f t="shared" si="150"/>
        <v/>
      </c>
      <c r="V1543" t="str">
        <f t="shared" si="151"/>
        <v>Walker,JhSLN</v>
      </c>
      <c r="W1543" t="str">
        <f>IF(T1543&lt;&gt;"multiple",IF(ISERROR(VLOOKUP(SUBSTITUTE(SUBSTITUTE(V1543,"*","~*"),"+","~+"),playerChgs!G$2:H$411,2,FALSE)),"",VLOOKUP(SUBSTITUTE(SUBSTITUTE(V1543,"*","~*"),"+","~+"),playerChgs!G$2:H$411,2,FALSE)),"")</f>
        <v/>
      </c>
      <c r="X1543" t="str">
        <f t="shared" si="152"/>
        <v>Walker,JhSLN</v>
      </c>
    </row>
    <row r="1544" spans="1:24" x14ac:dyDescent="0.25">
      <c r="A1544" s="7" t="str">
        <f t="shared" ref="A1544:A1561" si="154">CONCATENATE(LEFT(D1544,LEN(D1544)),E1544,C1544)</f>
        <v/>
      </c>
      <c r="B1544" s="4" t="str">
        <f>IF(copyYourOldExportHere!G1544="x",IF(copyYourOldExportHere!A1544="","",copyYourOldExportHere!A1544),"")</f>
        <v/>
      </c>
      <c r="C1544" s="4" t="str">
        <f>IF(copyYourOldExportHere!G1544="x",IF(copyYourOldExportHere!B1544="","",copyYourOldExportHere!B1544),"")</f>
        <v/>
      </c>
      <c r="D1544" s="4" t="str">
        <f>IF(copyYourOldExportHere!G1544="x",IF(copyYourOldExportHere!C1544="","",copyYourOldExportHere!C1544),"")</f>
        <v/>
      </c>
      <c r="E1544" s="4" t="str">
        <f>IF(copyYourOldExportHere!G1544="x",IF(copyYourOldExportHere!D1544="","",copyYourOldExportHere!D1544),"")</f>
        <v/>
      </c>
      <c r="F1544" s="4" t="str">
        <f>IF(copyYourOldExportHere!G1544="x",IF(copyYourOldExportHere!E1544="","",copyYourOldExportHere!E1544),"")</f>
        <v/>
      </c>
      <c r="G1544" s="4" t="str">
        <f>IF(copyYourOldExportHere!G1544="x",IF(copyYourOldExportHere!F1544="","",copyYourOldExportHere!F1544),"")</f>
        <v/>
      </c>
      <c r="H1544" s="4" t="str">
        <f>IF(copyYourOldExportHere!G1544="x",IF(copyYourOldExportHere!G1544="","",copyYourOldExportHere!G1544),"")</f>
        <v/>
      </c>
      <c r="I1544" s="4" t="str">
        <f>IF(copyYourOldExportHere!G1544="x",IF(copyYourOldExportHere!H1544="","",copyYourOldExportHere!H1544),"")</f>
        <v/>
      </c>
      <c r="J1544" s="4" t="str">
        <f>IF(copyYourOldExportHere!G1544="x",IF(copyYourOldExportHere!I1544="","",copyYourOldExportHere!I1544),"")</f>
        <v/>
      </c>
      <c r="K1544">
        <v>1543</v>
      </c>
      <c r="L1544" t="s">
        <v>25</v>
      </c>
      <c r="M1544" t="s">
        <v>1207</v>
      </c>
      <c r="N1544" t="s">
        <v>22</v>
      </c>
      <c r="O1544">
        <v>12</v>
      </c>
      <c r="P1544" t="s">
        <v>60</v>
      </c>
      <c r="Q1544" t="str">
        <f t="shared" si="148"/>
        <v/>
      </c>
      <c r="R1544" t="str">
        <f t="shared" si="149"/>
        <v/>
      </c>
      <c r="S1544" t="str">
        <f t="shared" si="150"/>
        <v/>
      </c>
      <c r="T1544" t="s">
        <v>6</v>
      </c>
      <c r="V1544" t="str">
        <f t="shared" si="151"/>
        <v>Walker,J*pNYN</v>
      </c>
      <c r="W1544" t="str">
        <f>IF(T1544&lt;&gt;"multiple",IF(ISERROR(VLOOKUP(SUBSTITUTE(SUBSTITUTE(V1544,"*","~*"),"+","~+"),playerChgs!G$2:H$411,2,FALSE)),"",VLOOKUP(SUBSTITUTE(SUBSTITUTE(V1544,"*","~*"),"+","~+"),playerChgs!G$2:H$411,2,FALSE)),"")</f>
        <v/>
      </c>
      <c r="X1544" t="str">
        <f t="shared" si="152"/>
        <v>Walker,J*pNYN</v>
      </c>
    </row>
    <row r="1545" spans="1:24" x14ac:dyDescent="0.25">
      <c r="A1545" s="7" t="str">
        <f t="shared" si="154"/>
        <v/>
      </c>
      <c r="B1545" s="4" t="str">
        <f>IF(copyYourOldExportHere!G1545="x",IF(copyYourOldExportHere!A1545="","",copyYourOldExportHere!A1545),"")</f>
        <v/>
      </c>
      <c r="C1545" s="4" t="str">
        <f>IF(copyYourOldExportHere!G1545="x",IF(copyYourOldExportHere!B1545="","",copyYourOldExportHere!B1545),"")</f>
        <v/>
      </c>
      <c r="D1545" s="4" t="str">
        <f>IF(copyYourOldExportHere!G1545="x",IF(copyYourOldExportHere!C1545="","",copyYourOldExportHere!C1545),"")</f>
        <v/>
      </c>
      <c r="E1545" s="4" t="str">
        <f>IF(copyYourOldExportHere!G1545="x",IF(copyYourOldExportHere!D1545="","",copyYourOldExportHere!D1545),"")</f>
        <v/>
      </c>
      <c r="F1545" s="4" t="str">
        <f>IF(copyYourOldExportHere!G1545="x",IF(copyYourOldExportHere!E1545="","",copyYourOldExportHere!E1545),"")</f>
        <v/>
      </c>
      <c r="G1545" s="4" t="str">
        <f>IF(copyYourOldExportHere!G1545="x",IF(copyYourOldExportHere!F1545="","",copyYourOldExportHere!F1545),"")</f>
        <v/>
      </c>
      <c r="H1545" s="4" t="str">
        <f>IF(copyYourOldExportHere!G1545="x",IF(copyYourOldExportHere!G1545="","",copyYourOldExportHere!G1545),"")</f>
        <v/>
      </c>
      <c r="I1545" s="4" t="str">
        <f>IF(copyYourOldExportHere!G1545="x",IF(copyYourOldExportHere!H1545="","",copyYourOldExportHere!H1545),"")</f>
        <v/>
      </c>
      <c r="J1545" s="4" t="str">
        <f>IF(copyYourOldExportHere!G1545="x",IF(copyYourOldExportHere!I1545="","",copyYourOldExportHere!I1545),"")</f>
        <v/>
      </c>
      <c r="K1545">
        <v>1544</v>
      </c>
      <c r="L1545" t="s">
        <v>28</v>
      </c>
      <c r="M1545" t="s">
        <v>1208</v>
      </c>
      <c r="N1545" t="s">
        <v>22</v>
      </c>
      <c r="O1545">
        <v>80</v>
      </c>
      <c r="P1545" t="s">
        <v>64</v>
      </c>
      <c r="Q1545" t="str">
        <f t="shared" si="148"/>
        <v/>
      </c>
      <c r="R1545" t="str">
        <f t="shared" si="149"/>
        <v/>
      </c>
      <c r="S1545" t="str">
        <f t="shared" si="150"/>
        <v/>
      </c>
      <c r="V1545" t="str">
        <f t="shared" si="151"/>
        <v>Walker,RpSFN</v>
      </c>
      <c r="W1545" t="str">
        <f>IF(T1545&lt;&gt;"multiple",IF(ISERROR(VLOOKUP(SUBSTITUTE(SUBSTITUTE(V1545,"*","~*"),"+","~+"),playerChgs!G$2:H$411,2,FALSE)),"",VLOOKUP(SUBSTITUTE(SUBSTITUTE(V1545,"*","~*"),"+","~+"),playerChgs!G$2:H$411,2,FALSE)),"")</f>
        <v/>
      </c>
      <c r="X1545" t="str">
        <f t="shared" si="152"/>
        <v>Walker,RpSFN</v>
      </c>
    </row>
    <row r="1546" spans="1:24" x14ac:dyDescent="0.25">
      <c r="A1546" s="7" t="str">
        <f t="shared" si="154"/>
        <v/>
      </c>
      <c r="B1546" s="4" t="str">
        <f>IF(copyYourOldExportHere!G1546="x",IF(copyYourOldExportHere!A1546="","",copyYourOldExportHere!A1546),"")</f>
        <v/>
      </c>
      <c r="C1546" s="4" t="str">
        <f>IF(copyYourOldExportHere!G1546="x",IF(copyYourOldExportHere!B1546="","",copyYourOldExportHere!B1546),"")</f>
        <v/>
      </c>
      <c r="D1546" s="4" t="str">
        <f>IF(copyYourOldExportHere!G1546="x",IF(copyYourOldExportHere!C1546="","",copyYourOldExportHere!C1546),"")</f>
        <v/>
      </c>
      <c r="E1546" s="4" t="str">
        <f>IF(copyYourOldExportHere!G1546="x",IF(copyYourOldExportHere!D1546="","",copyYourOldExportHere!D1546),"")</f>
        <v/>
      </c>
      <c r="F1546" s="4" t="str">
        <f>IF(copyYourOldExportHere!G1546="x",IF(copyYourOldExportHere!E1546="","",copyYourOldExportHere!E1546),"")</f>
        <v/>
      </c>
      <c r="G1546" s="4" t="str">
        <f>IF(copyYourOldExportHere!G1546="x",IF(copyYourOldExportHere!F1546="","",copyYourOldExportHere!F1546),"")</f>
        <v/>
      </c>
      <c r="H1546" s="4" t="str">
        <f>IF(copyYourOldExportHere!G1546="x",IF(copyYourOldExportHere!G1546="","",copyYourOldExportHere!G1546),"")</f>
        <v/>
      </c>
      <c r="I1546" s="4" t="str">
        <f>IF(copyYourOldExportHere!G1546="x",IF(copyYourOldExportHere!H1546="","",copyYourOldExportHere!H1546),"")</f>
        <v/>
      </c>
      <c r="J1546" s="4" t="str">
        <f>IF(copyYourOldExportHere!G1546="x",IF(copyYourOldExportHere!I1546="","",copyYourOldExportHere!I1546),"")</f>
        <v/>
      </c>
      <c r="K1546">
        <v>1545</v>
      </c>
      <c r="L1546" t="s">
        <v>38</v>
      </c>
      <c r="M1546" t="s">
        <v>140</v>
      </c>
      <c r="N1546" t="s">
        <v>22</v>
      </c>
      <c r="O1546">
        <v>84</v>
      </c>
      <c r="P1546" t="s">
        <v>65</v>
      </c>
      <c r="Q1546" t="str">
        <f t="shared" si="148"/>
        <v/>
      </c>
      <c r="R1546" t="str">
        <f t="shared" si="149"/>
        <v/>
      </c>
      <c r="S1546" t="str">
        <f t="shared" si="150"/>
        <v/>
      </c>
      <c r="V1546" t="str">
        <f t="shared" si="151"/>
        <v>Walker,TpPHN</v>
      </c>
      <c r="W1546" t="str">
        <f>IF(T1546&lt;&gt;"multiple",IF(ISERROR(VLOOKUP(SUBSTITUTE(SUBSTITUTE(V1546,"*","~*"),"+","~+"),playerChgs!G$2:H$411,2,FALSE)),"",VLOOKUP(SUBSTITUTE(SUBSTITUTE(V1546,"*","~*"),"+","~+"),playerChgs!G$2:H$411,2,FALSE)),"")</f>
        <v/>
      </c>
      <c r="X1546" t="str">
        <f t="shared" si="152"/>
        <v>Walker,TpPHN</v>
      </c>
    </row>
    <row r="1547" spans="1:24" x14ac:dyDescent="0.25">
      <c r="A1547" s="7" t="str">
        <f t="shared" si="154"/>
        <v/>
      </c>
      <c r="B1547" s="4" t="str">
        <f>IF(copyYourOldExportHere!G1547="x",IF(copyYourOldExportHere!A1547="","",copyYourOldExportHere!A1547),"")</f>
        <v/>
      </c>
      <c r="C1547" s="4" t="str">
        <f>IF(copyYourOldExportHere!G1547="x",IF(copyYourOldExportHere!B1547="","",copyYourOldExportHere!B1547),"")</f>
        <v/>
      </c>
      <c r="D1547" s="4" t="str">
        <f>IF(copyYourOldExportHere!G1547="x",IF(copyYourOldExportHere!C1547="","",copyYourOldExportHere!C1547),"")</f>
        <v/>
      </c>
      <c r="E1547" s="4" t="str">
        <f>IF(copyYourOldExportHere!G1547="x",IF(copyYourOldExportHere!D1547="","",copyYourOldExportHere!D1547),"")</f>
        <v/>
      </c>
      <c r="F1547" s="4" t="str">
        <f>IF(copyYourOldExportHere!G1547="x",IF(copyYourOldExportHere!E1547="","",copyYourOldExportHere!E1547),"")</f>
        <v/>
      </c>
      <c r="G1547" s="4" t="str">
        <f>IF(copyYourOldExportHere!G1547="x",IF(copyYourOldExportHere!F1547="","",copyYourOldExportHere!F1547),"")</f>
        <v/>
      </c>
      <c r="H1547" s="4" t="str">
        <f>IF(copyYourOldExportHere!G1547="x",IF(copyYourOldExportHere!G1547="","",copyYourOldExportHere!G1547),"")</f>
        <v/>
      </c>
      <c r="I1547" s="4" t="str">
        <f>IF(copyYourOldExportHere!G1547="x",IF(copyYourOldExportHere!H1547="","",copyYourOldExportHere!H1547),"")</f>
        <v/>
      </c>
      <c r="J1547" s="4" t="str">
        <f>IF(copyYourOldExportHere!G1547="x",IF(copyYourOldExportHere!I1547="","",copyYourOldExportHere!I1547),"")</f>
        <v/>
      </c>
      <c r="K1547">
        <v>1546</v>
      </c>
      <c r="L1547" t="s">
        <v>102</v>
      </c>
      <c r="M1547" t="s">
        <v>1209</v>
      </c>
      <c r="N1547" t="s">
        <v>27</v>
      </c>
      <c r="O1547">
        <v>32</v>
      </c>
      <c r="P1547" t="s">
        <v>2145</v>
      </c>
      <c r="Q1547" t="str">
        <f t="shared" si="148"/>
        <v/>
      </c>
      <c r="R1547" t="str">
        <f t="shared" si="149"/>
        <v/>
      </c>
      <c r="S1547" t="str">
        <f t="shared" si="150"/>
        <v/>
      </c>
      <c r="T1547" t="s">
        <v>6</v>
      </c>
      <c r="V1547" t="str">
        <f t="shared" si="151"/>
        <v>Wall,F*hMMN</v>
      </c>
      <c r="W1547" t="str">
        <f>IF(T1547&lt;&gt;"multiple",IF(ISERROR(VLOOKUP(SUBSTITUTE(SUBSTITUTE(V1547,"*","~*"),"+","~+"),playerChgs!G$2:H$411,2,FALSE)),"",VLOOKUP(SUBSTITUTE(SUBSTITUTE(V1547,"*","~*"),"+","~+"),playerChgs!G$2:H$411,2,FALSE)),"")</f>
        <v/>
      </c>
      <c r="X1547" t="str">
        <f t="shared" si="152"/>
        <v>Wall,F*hMMN</v>
      </c>
    </row>
    <row r="1548" spans="1:24" x14ac:dyDescent="0.25">
      <c r="A1548" s="7" t="str">
        <f t="shared" si="154"/>
        <v/>
      </c>
      <c r="B1548" s="4" t="str">
        <f>IF(copyYourOldExportHere!G1548="x",IF(copyYourOldExportHere!A1548="","",copyYourOldExportHere!A1548),"")</f>
        <v/>
      </c>
      <c r="C1548" s="4" t="str">
        <f>IF(copyYourOldExportHere!G1548="x",IF(copyYourOldExportHere!B1548="","",copyYourOldExportHere!B1548),"")</f>
        <v/>
      </c>
      <c r="D1548" s="4" t="str">
        <f>IF(copyYourOldExportHere!G1548="x",IF(copyYourOldExportHere!C1548="","",copyYourOldExportHere!C1548),"")</f>
        <v/>
      </c>
      <c r="E1548" s="4" t="str">
        <f>IF(copyYourOldExportHere!G1548="x",IF(copyYourOldExportHere!D1548="","",copyYourOldExportHere!D1548),"")</f>
        <v/>
      </c>
      <c r="F1548" s="4" t="str">
        <f>IF(copyYourOldExportHere!G1548="x",IF(copyYourOldExportHere!E1548="","",copyYourOldExportHere!E1548),"")</f>
        <v/>
      </c>
      <c r="G1548" s="4" t="str">
        <f>IF(copyYourOldExportHere!G1548="x",IF(copyYourOldExportHere!F1548="","",copyYourOldExportHere!F1548),"")</f>
        <v/>
      </c>
      <c r="H1548" s="4" t="str">
        <f>IF(copyYourOldExportHere!G1548="x",IF(copyYourOldExportHere!G1548="","",copyYourOldExportHere!G1548),"")</f>
        <v/>
      </c>
      <c r="I1548" s="4" t="str">
        <f>IF(copyYourOldExportHere!G1548="x",IF(copyYourOldExportHere!H1548="","",copyYourOldExportHere!H1548),"")</f>
        <v/>
      </c>
      <c r="J1548" s="4" t="str">
        <f>IF(copyYourOldExportHere!G1548="x",IF(copyYourOldExportHere!I1548="","",copyYourOldExportHere!I1548),"")</f>
        <v/>
      </c>
      <c r="K1548">
        <v>1547</v>
      </c>
      <c r="L1548" t="s">
        <v>42</v>
      </c>
      <c r="M1548" t="s">
        <v>934</v>
      </c>
      <c r="N1548" t="s">
        <v>27</v>
      </c>
      <c r="O1548">
        <v>220</v>
      </c>
      <c r="P1548" t="s">
        <v>2146</v>
      </c>
      <c r="Q1548" t="str">
        <f t="shared" si="148"/>
        <v/>
      </c>
      <c r="R1548" t="str">
        <f t="shared" si="149"/>
        <v/>
      </c>
      <c r="S1548" t="str">
        <f t="shared" si="150"/>
        <v/>
      </c>
      <c r="V1548" t="str">
        <f t="shared" si="151"/>
        <v>Wallner,M*hMNA</v>
      </c>
      <c r="W1548" t="str">
        <f>IF(T1548&lt;&gt;"multiple",IF(ISERROR(VLOOKUP(SUBSTITUTE(SUBSTITUTE(V1548,"*","~*"),"+","~+"),playerChgs!G$2:H$411,2,FALSE)),"",VLOOKUP(SUBSTITUTE(SUBSTITUTE(V1548,"*","~*"),"+","~+"),playerChgs!G$2:H$411,2,FALSE)),"")</f>
        <v/>
      </c>
      <c r="X1548" t="str">
        <f t="shared" si="152"/>
        <v>Wallner,M*hMNA</v>
      </c>
    </row>
    <row r="1549" spans="1:24" x14ac:dyDescent="0.25">
      <c r="A1549" s="7" t="str">
        <f t="shared" si="154"/>
        <v/>
      </c>
      <c r="B1549" s="4" t="str">
        <f>IF(copyYourOldExportHere!G1549="x",IF(copyYourOldExportHere!A1549="","",copyYourOldExportHere!A1549),"")</f>
        <v/>
      </c>
      <c r="C1549" s="4" t="str">
        <f>IF(copyYourOldExportHere!G1549="x",IF(copyYourOldExportHere!B1549="","",copyYourOldExportHere!B1549),"")</f>
        <v/>
      </c>
      <c r="D1549" s="4" t="str">
        <f>IF(copyYourOldExportHere!G1549="x",IF(copyYourOldExportHere!C1549="","",copyYourOldExportHere!C1549),"")</f>
        <v/>
      </c>
      <c r="E1549" s="4" t="str">
        <f>IF(copyYourOldExportHere!G1549="x",IF(copyYourOldExportHere!D1549="","",copyYourOldExportHere!D1549),"")</f>
        <v/>
      </c>
      <c r="F1549" s="4" t="str">
        <f>IF(copyYourOldExportHere!G1549="x",IF(copyYourOldExportHere!E1549="","",copyYourOldExportHere!E1549),"")</f>
        <v/>
      </c>
      <c r="G1549" s="4" t="str">
        <f>IF(copyYourOldExportHere!G1549="x",IF(copyYourOldExportHere!F1549="","",copyYourOldExportHere!F1549),"")</f>
        <v/>
      </c>
      <c r="H1549" s="4" t="str">
        <f>IF(copyYourOldExportHere!G1549="x",IF(copyYourOldExportHere!G1549="","",copyYourOldExportHere!G1549),"")</f>
        <v/>
      </c>
      <c r="I1549" s="4" t="str">
        <f>IF(copyYourOldExportHere!G1549="x",IF(copyYourOldExportHere!H1549="","",copyYourOldExportHere!H1549),"")</f>
        <v/>
      </c>
      <c r="J1549" s="4" t="str">
        <f>IF(copyYourOldExportHere!G1549="x",IF(copyYourOldExportHere!I1549="","",copyYourOldExportHere!I1549),"")</f>
        <v/>
      </c>
      <c r="K1549">
        <v>1548</v>
      </c>
      <c r="L1549" t="s">
        <v>47</v>
      </c>
      <c r="M1549" t="s">
        <v>730</v>
      </c>
      <c r="N1549" t="s">
        <v>27</v>
      </c>
      <c r="O1549">
        <v>218</v>
      </c>
      <c r="P1549" t="s">
        <v>1191</v>
      </c>
      <c r="Q1549" t="str">
        <f t="shared" si="148"/>
        <v/>
      </c>
      <c r="R1549" t="str">
        <f t="shared" si="149"/>
        <v/>
      </c>
      <c r="S1549" t="str">
        <f t="shared" si="150"/>
        <v/>
      </c>
      <c r="V1549" t="str">
        <f t="shared" si="151"/>
        <v>Walls,T+hTBA</v>
      </c>
      <c r="W1549" t="str">
        <f>IF(T1549&lt;&gt;"multiple",IF(ISERROR(VLOOKUP(SUBSTITUTE(SUBSTITUTE(V1549,"*","~*"),"+","~+"),playerChgs!G$2:H$411,2,FALSE)),"",VLOOKUP(SUBSTITUTE(SUBSTITUTE(V1549,"*","~*"),"+","~+"),playerChgs!G$2:H$411,2,FALSE)),"")</f>
        <v/>
      </c>
      <c r="X1549" t="str">
        <f t="shared" si="152"/>
        <v>Walls,T+hTBA</v>
      </c>
    </row>
    <row r="1550" spans="1:24" x14ac:dyDescent="0.25">
      <c r="A1550" s="7" t="str">
        <f t="shared" si="154"/>
        <v/>
      </c>
      <c r="B1550" s="4" t="str">
        <f>IF(copyYourOldExportHere!G1550="x",IF(copyYourOldExportHere!A1550="","",copyYourOldExportHere!A1550),"")</f>
        <v/>
      </c>
      <c r="C1550" s="4" t="str">
        <f>IF(copyYourOldExportHere!G1550="x",IF(copyYourOldExportHere!B1550="","",copyYourOldExportHere!B1550),"")</f>
        <v/>
      </c>
      <c r="D1550" s="4" t="str">
        <f>IF(copyYourOldExportHere!G1550="x",IF(copyYourOldExportHere!C1550="","",copyYourOldExportHere!C1550),"")</f>
        <v/>
      </c>
      <c r="E1550" s="4" t="str">
        <f>IF(copyYourOldExportHere!G1550="x",IF(copyYourOldExportHere!D1550="","",copyYourOldExportHere!D1550),"")</f>
        <v/>
      </c>
      <c r="F1550" s="4" t="str">
        <f>IF(copyYourOldExportHere!G1550="x",IF(copyYourOldExportHere!E1550="","",copyYourOldExportHere!E1550),"")</f>
        <v/>
      </c>
      <c r="G1550" s="4" t="str">
        <f>IF(copyYourOldExportHere!G1550="x",IF(copyYourOldExportHere!F1550="","",copyYourOldExportHere!F1550),"")</f>
        <v/>
      </c>
      <c r="H1550" s="4" t="str">
        <f>IF(copyYourOldExportHere!G1550="x",IF(copyYourOldExportHere!G1550="","",copyYourOldExportHere!G1550),"")</f>
        <v/>
      </c>
      <c r="I1550" s="4" t="str">
        <f>IF(copyYourOldExportHere!G1550="x",IF(copyYourOldExportHere!H1550="","",copyYourOldExportHere!H1550),"")</f>
        <v/>
      </c>
      <c r="J1550" s="4" t="str">
        <f>IF(copyYourOldExportHere!G1550="x",IF(copyYourOldExportHere!I1550="","",copyYourOldExportHere!I1550),"")</f>
        <v/>
      </c>
      <c r="K1550">
        <v>1549</v>
      </c>
      <c r="L1550" t="s">
        <v>39</v>
      </c>
      <c r="M1550" t="s">
        <v>504</v>
      </c>
      <c r="N1550" t="s">
        <v>27</v>
      </c>
      <c r="O1550">
        <v>53</v>
      </c>
      <c r="P1550" t="s">
        <v>2147</v>
      </c>
      <c r="Q1550" t="str">
        <f t="shared" si="148"/>
        <v/>
      </c>
      <c r="R1550" t="str">
        <f t="shared" si="149"/>
        <v/>
      </c>
      <c r="S1550" t="str">
        <f t="shared" si="150"/>
        <v/>
      </c>
      <c r="V1550" t="str">
        <f t="shared" si="151"/>
        <v>Walsh,J*hTEA</v>
      </c>
      <c r="W1550" t="str">
        <f>IF(T1550&lt;&gt;"multiple",IF(ISERROR(VLOOKUP(SUBSTITUTE(SUBSTITUTE(V1550,"*","~*"),"+","~+"),playerChgs!G$2:H$411,2,FALSE)),"",VLOOKUP(SUBSTITUTE(SUBSTITUTE(V1550,"*","~*"),"+","~+"),playerChgs!G$2:H$411,2,FALSE)),"")</f>
        <v/>
      </c>
      <c r="X1550" t="str">
        <f t="shared" si="152"/>
        <v>Walsh,J*hTEA</v>
      </c>
    </row>
    <row r="1551" spans="1:24" x14ac:dyDescent="0.25">
      <c r="A1551" s="7" t="str">
        <f t="shared" si="154"/>
        <v/>
      </c>
      <c r="B1551" s="4" t="str">
        <f>IF(copyYourOldExportHere!G1551="x",IF(copyYourOldExportHere!A1551="","",copyYourOldExportHere!A1551),"")</f>
        <v/>
      </c>
      <c r="C1551" s="4" t="str">
        <f>IF(copyYourOldExportHere!G1551="x",IF(copyYourOldExportHere!B1551="","",copyYourOldExportHere!B1551),"")</f>
        <v/>
      </c>
      <c r="D1551" s="4" t="str">
        <f>IF(copyYourOldExportHere!G1551="x",IF(copyYourOldExportHere!C1551="","",copyYourOldExportHere!C1551),"")</f>
        <v/>
      </c>
      <c r="E1551" s="4" t="str">
        <f>IF(copyYourOldExportHere!G1551="x",IF(copyYourOldExportHere!D1551="","",copyYourOldExportHere!D1551),"")</f>
        <v/>
      </c>
      <c r="F1551" s="4" t="str">
        <f>IF(copyYourOldExportHere!G1551="x",IF(copyYourOldExportHere!E1551="","",copyYourOldExportHere!E1551),"")</f>
        <v/>
      </c>
      <c r="G1551" s="4" t="str">
        <f>IF(copyYourOldExportHere!G1551="x",IF(copyYourOldExportHere!F1551="","",copyYourOldExportHere!F1551),"")</f>
        <v/>
      </c>
      <c r="H1551" s="4" t="str">
        <f>IF(copyYourOldExportHere!G1551="x",IF(copyYourOldExportHere!G1551="","",copyYourOldExportHere!G1551),"")</f>
        <v/>
      </c>
      <c r="I1551" s="4" t="str">
        <f>IF(copyYourOldExportHere!G1551="x",IF(copyYourOldExportHere!H1551="","",copyYourOldExportHere!H1551),"")</f>
        <v/>
      </c>
      <c r="J1551" s="4" t="str">
        <f>IF(copyYourOldExportHere!G1551="x",IF(copyYourOldExportHere!I1551="","",copyYourOldExportHere!I1551),"")</f>
        <v/>
      </c>
      <c r="K1551">
        <v>1550</v>
      </c>
      <c r="L1551" t="s">
        <v>31</v>
      </c>
      <c r="M1551" t="s">
        <v>2148</v>
      </c>
      <c r="N1551" t="s">
        <v>22</v>
      </c>
      <c r="O1551">
        <v>18</v>
      </c>
      <c r="P1551" t="s">
        <v>333</v>
      </c>
      <c r="Q1551" t="str">
        <f t="shared" si="148"/>
        <v/>
      </c>
      <c r="R1551" t="str">
        <f t="shared" si="149"/>
        <v/>
      </c>
      <c r="S1551" t="str">
        <f t="shared" si="150"/>
        <v/>
      </c>
      <c r="T1551" t="s">
        <v>6</v>
      </c>
      <c r="V1551" t="str">
        <f t="shared" si="151"/>
        <v>Walston,B*pARN</v>
      </c>
      <c r="W1551" t="str">
        <f>IF(T1551&lt;&gt;"multiple",IF(ISERROR(VLOOKUP(SUBSTITUTE(SUBSTITUTE(V1551,"*","~*"),"+","~+"),playerChgs!G$2:H$411,2,FALSE)),"",VLOOKUP(SUBSTITUTE(SUBSTITUTE(V1551,"*","~*"),"+","~+"),playerChgs!G$2:H$411,2,FALSE)),"")</f>
        <v/>
      </c>
      <c r="X1551" t="str">
        <f t="shared" si="152"/>
        <v>Walston,B*pARN</v>
      </c>
    </row>
    <row r="1552" spans="1:24" x14ac:dyDescent="0.25">
      <c r="A1552" s="7" t="str">
        <f t="shared" si="154"/>
        <v/>
      </c>
      <c r="B1552" s="4" t="str">
        <f>IF(copyYourOldExportHere!G1552="x",IF(copyYourOldExportHere!A1552="","",copyYourOldExportHere!A1552),"")</f>
        <v/>
      </c>
      <c r="C1552" s="4" t="str">
        <f>IF(copyYourOldExportHere!G1552="x",IF(copyYourOldExportHere!B1552="","",copyYourOldExportHere!B1552),"")</f>
        <v/>
      </c>
      <c r="D1552" s="4" t="str">
        <f>IF(copyYourOldExportHere!G1552="x",IF(copyYourOldExportHere!C1552="","",copyYourOldExportHere!C1552),"")</f>
        <v/>
      </c>
      <c r="E1552" s="4" t="str">
        <f>IF(copyYourOldExportHere!G1552="x",IF(copyYourOldExportHere!D1552="","",copyYourOldExportHere!D1552),"")</f>
        <v/>
      </c>
      <c r="F1552" s="4" t="str">
        <f>IF(copyYourOldExportHere!G1552="x",IF(copyYourOldExportHere!E1552="","",copyYourOldExportHere!E1552),"")</f>
        <v/>
      </c>
      <c r="G1552" s="4" t="str">
        <f>IF(copyYourOldExportHere!G1552="x",IF(copyYourOldExportHere!F1552="","",copyYourOldExportHere!F1552),"")</f>
        <v/>
      </c>
      <c r="H1552" s="4" t="str">
        <f>IF(copyYourOldExportHere!G1552="x",IF(copyYourOldExportHere!G1552="","",copyYourOldExportHere!G1552),"")</f>
        <v/>
      </c>
      <c r="I1552" s="4" t="str">
        <f>IF(copyYourOldExportHere!G1552="x",IF(copyYourOldExportHere!H1552="","",copyYourOldExportHere!H1552),"")</f>
        <v/>
      </c>
      <c r="J1552" s="4" t="str">
        <f>IF(copyYourOldExportHere!G1552="x",IF(copyYourOldExportHere!I1552="","",copyYourOldExportHere!I1552),"")</f>
        <v/>
      </c>
      <c r="K1552">
        <v>1551</v>
      </c>
      <c r="L1552" t="s">
        <v>40</v>
      </c>
      <c r="M1552" t="s">
        <v>2149</v>
      </c>
      <c r="N1552" t="s">
        <v>22</v>
      </c>
      <c r="O1552">
        <v>9</v>
      </c>
      <c r="P1552" t="s">
        <v>346</v>
      </c>
      <c r="Q1552" t="str">
        <f t="shared" si="148"/>
        <v/>
      </c>
      <c r="R1552" t="str">
        <f t="shared" si="149"/>
        <v/>
      </c>
      <c r="S1552" t="str">
        <f t="shared" si="150"/>
        <v/>
      </c>
      <c r="V1552" t="str">
        <f t="shared" si="151"/>
        <v>Walters,ApCLA</v>
      </c>
      <c r="W1552" t="str">
        <f>IF(T1552&lt;&gt;"multiple",IF(ISERROR(VLOOKUP(SUBSTITUTE(SUBSTITUTE(V1552,"*","~*"),"+","~+"),playerChgs!G$2:H$411,2,FALSE)),"",VLOOKUP(SUBSTITUTE(SUBSTITUTE(V1552,"*","~*"),"+","~+"),playerChgs!G$2:H$411,2,FALSE)),"")</f>
        <v/>
      </c>
      <c r="X1552" t="str">
        <f t="shared" si="152"/>
        <v>Walters,ApCLA</v>
      </c>
    </row>
    <row r="1553" spans="1:24" x14ac:dyDescent="0.25">
      <c r="A1553" s="7" t="str">
        <f t="shared" si="154"/>
        <v/>
      </c>
      <c r="B1553" s="4" t="str">
        <f>IF(copyYourOldExportHere!G1553="x",IF(copyYourOldExportHere!A1553="","",copyYourOldExportHere!A1553),"")</f>
        <v/>
      </c>
      <c r="C1553" s="4" t="str">
        <f>IF(copyYourOldExportHere!G1553="x",IF(copyYourOldExportHere!B1553="","",copyYourOldExportHere!B1553),"")</f>
        <v/>
      </c>
      <c r="D1553" s="4" t="str">
        <f>IF(copyYourOldExportHere!G1553="x",IF(copyYourOldExportHere!C1553="","",copyYourOldExportHere!C1553),"")</f>
        <v/>
      </c>
      <c r="E1553" s="4" t="str">
        <f>IF(copyYourOldExportHere!G1553="x",IF(copyYourOldExportHere!D1553="","",copyYourOldExportHere!D1553),"")</f>
        <v/>
      </c>
      <c r="F1553" s="4" t="str">
        <f>IF(copyYourOldExportHere!G1553="x",IF(copyYourOldExportHere!E1553="","",copyYourOldExportHere!E1553),"")</f>
        <v/>
      </c>
      <c r="G1553" s="4" t="str">
        <f>IF(copyYourOldExportHere!G1553="x",IF(copyYourOldExportHere!F1553="","",copyYourOldExportHere!F1553),"")</f>
        <v/>
      </c>
      <c r="H1553" s="4" t="str">
        <f>IF(copyYourOldExportHere!G1553="x",IF(copyYourOldExportHere!G1553="","",copyYourOldExportHere!G1553),"")</f>
        <v/>
      </c>
      <c r="I1553" s="4" t="str">
        <f>IF(copyYourOldExportHere!G1553="x",IF(copyYourOldExportHere!H1553="","",copyYourOldExportHere!H1553),"")</f>
        <v/>
      </c>
      <c r="J1553" s="4" t="str">
        <f>IF(copyYourOldExportHere!G1553="x",IF(copyYourOldExportHere!I1553="","",copyYourOldExportHere!I1553),"")</f>
        <v/>
      </c>
      <c r="K1553">
        <v>1552</v>
      </c>
      <c r="L1553" t="s">
        <v>28</v>
      </c>
      <c r="M1553" t="s">
        <v>2150</v>
      </c>
      <c r="N1553" t="s">
        <v>27</v>
      </c>
      <c r="O1553">
        <v>22</v>
      </c>
      <c r="P1553" t="s">
        <v>2151</v>
      </c>
      <c r="Q1553" t="str">
        <f t="shared" si="148"/>
        <v/>
      </c>
      <c r="R1553" t="str">
        <f t="shared" si="149"/>
        <v/>
      </c>
      <c r="S1553" t="str">
        <f t="shared" si="150"/>
        <v/>
      </c>
      <c r="T1553" t="s">
        <v>6</v>
      </c>
      <c r="V1553" t="str">
        <f t="shared" si="151"/>
        <v>Walton,D*hSFN</v>
      </c>
      <c r="W1553" t="str">
        <f>IF(T1553&lt;&gt;"multiple",IF(ISERROR(VLOOKUP(SUBSTITUTE(SUBSTITUTE(V1553,"*","~*"),"+","~+"),playerChgs!G$2:H$411,2,FALSE)),"",VLOOKUP(SUBSTITUTE(SUBSTITUTE(V1553,"*","~*"),"+","~+"),playerChgs!G$2:H$411,2,FALSE)),"")</f>
        <v/>
      </c>
      <c r="X1553" t="str">
        <f t="shared" si="152"/>
        <v>Walton,D*hSFN</v>
      </c>
    </row>
    <row r="1554" spans="1:24" x14ac:dyDescent="0.25">
      <c r="A1554" s="7" t="str">
        <f t="shared" si="154"/>
        <v/>
      </c>
      <c r="B1554" s="4" t="str">
        <f>IF(copyYourOldExportHere!G1554="x",IF(copyYourOldExportHere!A1554="","",copyYourOldExportHere!A1554),"")</f>
        <v/>
      </c>
      <c r="C1554" s="4" t="str">
        <f>IF(copyYourOldExportHere!G1554="x",IF(copyYourOldExportHere!B1554="","",copyYourOldExportHere!B1554),"")</f>
        <v/>
      </c>
      <c r="D1554" s="4" t="str">
        <f>IF(copyYourOldExportHere!G1554="x",IF(copyYourOldExportHere!C1554="","",copyYourOldExportHere!C1554),"")</f>
        <v/>
      </c>
      <c r="E1554" s="4" t="str">
        <f>IF(copyYourOldExportHere!G1554="x",IF(copyYourOldExportHere!D1554="","",copyYourOldExportHere!D1554),"")</f>
        <v/>
      </c>
      <c r="F1554" s="4" t="str">
        <f>IF(copyYourOldExportHere!G1554="x",IF(copyYourOldExportHere!E1554="","",copyYourOldExportHere!E1554),"")</f>
        <v/>
      </c>
      <c r="G1554" s="4" t="str">
        <f>IF(copyYourOldExportHere!G1554="x",IF(copyYourOldExportHere!F1554="","",copyYourOldExportHere!F1554),"")</f>
        <v/>
      </c>
      <c r="H1554" s="4" t="str">
        <f>IF(copyYourOldExportHere!G1554="x",IF(copyYourOldExportHere!G1554="","",copyYourOldExportHere!G1554),"")</f>
        <v/>
      </c>
      <c r="I1554" s="4" t="str">
        <f>IF(copyYourOldExportHere!G1554="x",IF(copyYourOldExportHere!H1554="","",copyYourOldExportHere!H1554),"")</f>
        <v/>
      </c>
      <c r="J1554" s="4" t="str">
        <f>IF(copyYourOldExportHere!G1554="x",IF(copyYourOldExportHere!I1554="","",copyYourOldExportHere!I1554),"")</f>
        <v/>
      </c>
      <c r="K1554">
        <v>1553</v>
      </c>
      <c r="L1554" t="s">
        <v>51</v>
      </c>
      <c r="M1554" t="s">
        <v>731</v>
      </c>
      <c r="N1554" t="s">
        <v>22</v>
      </c>
      <c r="O1554">
        <v>1</v>
      </c>
      <c r="P1554" t="s">
        <v>62</v>
      </c>
      <c r="Q1554" t="str">
        <f t="shared" si="148"/>
        <v/>
      </c>
      <c r="R1554" t="str">
        <f t="shared" si="149"/>
        <v/>
      </c>
      <c r="S1554" t="str">
        <f t="shared" si="150"/>
        <v/>
      </c>
      <c r="T1554" t="s">
        <v>6</v>
      </c>
      <c r="V1554" t="str">
        <f t="shared" si="151"/>
        <v>Wantz,ApLAA</v>
      </c>
      <c r="W1554" t="str">
        <f>IF(T1554&lt;&gt;"multiple",IF(ISERROR(VLOOKUP(SUBSTITUTE(SUBSTITUTE(V1554,"*","~*"),"+","~+"),playerChgs!G$2:H$411,2,FALSE)),"",VLOOKUP(SUBSTITUTE(SUBSTITUTE(V1554,"*","~*"),"+","~+"),playerChgs!G$2:H$411,2,FALSE)),"")</f>
        <v/>
      </c>
      <c r="X1554" t="str">
        <f t="shared" si="152"/>
        <v>Wantz,ApLAA</v>
      </c>
    </row>
    <row r="1555" spans="1:24" x14ac:dyDescent="0.25">
      <c r="A1555" s="7" t="str">
        <f t="shared" si="154"/>
        <v/>
      </c>
      <c r="B1555" s="4" t="str">
        <f>IF(copyYourOldExportHere!G1555="x",IF(copyYourOldExportHere!A1555="","",copyYourOldExportHere!A1555),"")</f>
        <v/>
      </c>
      <c r="C1555" s="4" t="str">
        <f>IF(copyYourOldExportHere!G1555="x",IF(copyYourOldExportHere!B1555="","",copyYourOldExportHere!B1555),"")</f>
        <v/>
      </c>
      <c r="D1555" s="4" t="str">
        <f>IF(copyYourOldExportHere!G1555="x",IF(copyYourOldExportHere!C1555="","",copyYourOldExportHere!C1555),"")</f>
        <v/>
      </c>
      <c r="E1555" s="4" t="str">
        <f>IF(copyYourOldExportHere!G1555="x",IF(copyYourOldExportHere!D1555="","",copyYourOldExportHere!D1555),"")</f>
        <v/>
      </c>
      <c r="F1555" s="4" t="str">
        <f>IF(copyYourOldExportHere!G1555="x",IF(copyYourOldExportHere!E1555="","",copyYourOldExportHere!E1555),"")</f>
        <v/>
      </c>
      <c r="G1555" s="4" t="str">
        <f>IF(copyYourOldExportHere!G1555="x",IF(copyYourOldExportHere!F1555="","",copyYourOldExportHere!F1555),"")</f>
        <v/>
      </c>
      <c r="H1555" s="4" t="str">
        <f>IF(copyYourOldExportHere!G1555="x",IF(copyYourOldExportHere!G1555="","",copyYourOldExportHere!G1555),"")</f>
        <v/>
      </c>
      <c r="I1555" s="4" t="str">
        <f>IF(copyYourOldExportHere!G1555="x",IF(copyYourOldExportHere!H1555="","",copyYourOldExportHere!H1555),"")</f>
        <v/>
      </c>
      <c r="J1555" s="4" t="str">
        <f>IF(copyYourOldExportHere!G1555="x",IF(copyYourOldExportHere!I1555="","",copyYourOldExportHere!I1555),"")</f>
        <v/>
      </c>
      <c r="K1555">
        <v>1554</v>
      </c>
      <c r="L1555" t="s">
        <v>51</v>
      </c>
      <c r="M1555" t="s">
        <v>404</v>
      </c>
      <c r="N1555" t="s">
        <v>27</v>
      </c>
      <c r="O1555">
        <v>585</v>
      </c>
      <c r="P1555" t="s">
        <v>1045</v>
      </c>
      <c r="Q1555" t="str">
        <f t="shared" si="148"/>
        <v/>
      </c>
      <c r="R1555" t="str">
        <f t="shared" si="149"/>
        <v/>
      </c>
      <c r="S1555" t="str">
        <f t="shared" si="150"/>
        <v/>
      </c>
      <c r="V1555" t="str">
        <f t="shared" si="151"/>
        <v>Ward,ThLAA</v>
      </c>
      <c r="W1555" t="str">
        <f>IF(T1555&lt;&gt;"multiple",IF(ISERROR(VLOOKUP(SUBSTITUTE(SUBSTITUTE(V1555,"*","~*"),"+","~+"),playerChgs!G$2:H$411,2,FALSE)),"",VLOOKUP(SUBSTITUTE(SUBSTITUTE(V1555,"*","~*"),"+","~+"),playerChgs!G$2:H$411,2,FALSE)),"")</f>
        <v/>
      </c>
      <c r="X1555" t="str">
        <f t="shared" si="152"/>
        <v>Ward,ThLAA</v>
      </c>
    </row>
    <row r="1556" spans="1:24" x14ac:dyDescent="0.25">
      <c r="A1556" s="7" t="str">
        <f t="shared" si="154"/>
        <v/>
      </c>
      <c r="B1556" s="4" t="str">
        <f>IF(copyYourOldExportHere!G1556="x",IF(copyYourOldExportHere!A1556="","",copyYourOldExportHere!A1556),"")</f>
        <v/>
      </c>
      <c r="C1556" s="4" t="str">
        <f>IF(copyYourOldExportHere!G1556="x",IF(copyYourOldExportHere!B1556="","",copyYourOldExportHere!B1556),"")</f>
        <v/>
      </c>
      <c r="D1556" s="4" t="str">
        <f>IF(copyYourOldExportHere!G1556="x",IF(copyYourOldExportHere!C1556="","",copyYourOldExportHere!C1556),"")</f>
        <v/>
      </c>
      <c r="E1556" s="4" t="str">
        <f>IF(copyYourOldExportHere!G1556="x",IF(copyYourOldExportHere!D1556="","",copyYourOldExportHere!D1556),"")</f>
        <v/>
      </c>
      <c r="F1556" s="4" t="str">
        <f>IF(copyYourOldExportHere!G1556="x",IF(copyYourOldExportHere!E1556="","",copyYourOldExportHere!E1556),"")</f>
        <v/>
      </c>
      <c r="G1556" s="4" t="str">
        <f>IF(copyYourOldExportHere!G1556="x",IF(copyYourOldExportHere!F1556="","",copyYourOldExportHere!F1556),"")</f>
        <v/>
      </c>
      <c r="H1556" s="4" t="str">
        <f>IF(copyYourOldExportHere!G1556="x",IF(copyYourOldExportHere!G1556="","",copyYourOldExportHere!G1556),"")</f>
        <v/>
      </c>
      <c r="I1556" s="4" t="str">
        <f>IF(copyYourOldExportHere!G1556="x",IF(copyYourOldExportHere!H1556="","",copyYourOldExportHere!H1556),"")</f>
        <v/>
      </c>
      <c r="J1556" s="4" t="str">
        <f>IF(copyYourOldExportHere!G1556="x",IF(copyYourOldExportHere!I1556="","",copyYourOldExportHere!I1556),"")</f>
        <v/>
      </c>
      <c r="K1556">
        <v>1555</v>
      </c>
      <c r="L1556" t="s">
        <v>28</v>
      </c>
      <c r="M1556" t="s">
        <v>732</v>
      </c>
      <c r="N1556" t="s">
        <v>22</v>
      </c>
      <c r="O1556">
        <v>11</v>
      </c>
      <c r="P1556" t="s">
        <v>60</v>
      </c>
      <c r="Q1556" t="str">
        <f t="shared" si="148"/>
        <v/>
      </c>
      <c r="R1556" t="str">
        <f t="shared" si="149"/>
        <v/>
      </c>
      <c r="S1556" t="str">
        <f t="shared" si="150"/>
        <v/>
      </c>
      <c r="T1556" t="s">
        <v>6</v>
      </c>
      <c r="V1556" t="str">
        <f t="shared" si="151"/>
        <v>Warren,ApSFN</v>
      </c>
      <c r="W1556" t="str">
        <f>IF(T1556&lt;&gt;"multiple",IF(ISERROR(VLOOKUP(SUBSTITUTE(SUBSTITUTE(V1556,"*","~*"),"+","~+"),playerChgs!G$2:H$411,2,FALSE)),"",VLOOKUP(SUBSTITUTE(SUBSTITUTE(V1556,"*","~*"),"+","~+"),playerChgs!G$2:H$411,2,FALSE)),"")</f>
        <v/>
      </c>
      <c r="X1556" t="str">
        <f t="shared" si="152"/>
        <v>Warren,ApSFN</v>
      </c>
    </row>
    <row r="1557" spans="1:24" x14ac:dyDescent="0.25">
      <c r="A1557" s="7" t="str">
        <f t="shared" si="154"/>
        <v/>
      </c>
      <c r="B1557" s="4" t="str">
        <f>IF(copyYourOldExportHere!G1557="x",IF(copyYourOldExportHere!A1557="","",copyYourOldExportHere!A1557),"")</f>
        <v/>
      </c>
      <c r="C1557" s="4" t="str">
        <f>IF(copyYourOldExportHere!G1557="x",IF(copyYourOldExportHere!B1557="","",copyYourOldExportHere!B1557),"")</f>
        <v/>
      </c>
      <c r="D1557" s="4" t="str">
        <f>IF(copyYourOldExportHere!G1557="x",IF(copyYourOldExportHere!C1557="","",copyYourOldExportHere!C1557),"")</f>
        <v/>
      </c>
      <c r="E1557" s="4" t="str">
        <f>IF(copyYourOldExportHere!G1557="x",IF(copyYourOldExportHere!D1557="","",copyYourOldExportHere!D1557),"")</f>
        <v/>
      </c>
      <c r="F1557" s="4" t="str">
        <f>IF(copyYourOldExportHere!G1557="x",IF(copyYourOldExportHere!E1557="","",copyYourOldExportHere!E1557),"")</f>
        <v/>
      </c>
      <c r="G1557" s="4" t="str">
        <f>IF(copyYourOldExportHere!G1557="x",IF(copyYourOldExportHere!F1557="","",copyYourOldExportHere!F1557),"")</f>
        <v/>
      </c>
      <c r="H1557" s="4" t="str">
        <f>IF(copyYourOldExportHere!G1557="x",IF(copyYourOldExportHere!G1557="","",copyYourOldExportHere!G1557),"")</f>
        <v/>
      </c>
      <c r="I1557" s="4" t="str">
        <f>IF(copyYourOldExportHere!G1557="x",IF(copyYourOldExportHere!H1557="","",copyYourOldExportHere!H1557),"")</f>
        <v/>
      </c>
      <c r="J1557" s="4" t="str">
        <f>IF(copyYourOldExportHere!G1557="x",IF(copyYourOldExportHere!I1557="","",copyYourOldExportHere!I1557),"")</f>
        <v/>
      </c>
      <c r="K1557">
        <v>1556</v>
      </c>
      <c r="L1557" t="s">
        <v>44</v>
      </c>
      <c r="M1557" t="s">
        <v>2152</v>
      </c>
      <c r="N1557" t="s">
        <v>22</v>
      </c>
      <c r="O1557">
        <v>23</v>
      </c>
      <c r="P1557" t="s">
        <v>333</v>
      </c>
      <c r="Q1557" t="str">
        <f t="shared" si="148"/>
        <v/>
      </c>
      <c r="R1557" t="str">
        <f t="shared" si="149"/>
        <v/>
      </c>
      <c r="S1557" t="str">
        <f t="shared" si="150"/>
        <v/>
      </c>
      <c r="V1557" t="str">
        <f t="shared" si="151"/>
        <v>Warren,WpNYA</v>
      </c>
      <c r="W1557" t="str">
        <f>IF(T1557&lt;&gt;"multiple",IF(ISERROR(VLOOKUP(SUBSTITUTE(SUBSTITUTE(V1557,"*","~*"),"+","~+"),playerChgs!G$2:H$411,2,FALSE)),"",VLOOKUP(SUBSTITUTE(SUBSTITUTE(V1557,"*","~*"),"+","~+"),playerChgs!G$2:H$411,2,FALSE)),"")</f>
        <v/>
      </c>
      <c r="X1557" t="str">
        <f t="shared" si="152"/>
        <v>Warren,WpNYA</v>
      </c>
    </row>
    <row r="1558" spans="1:24" x14ac:dyDescent="0.25">
      <c r="A1558" s="7" t="str">
        <f t="shared" si="154"/>
        <v/>
      </c>
      <c r="B1558" s="4" t="str">
        <f>IF(copyYourOldExportHere!G1558="x",IF(copyYourOldExportHere!A1558="","",copyYourOldExportHere!A1558),"")</f>
        <v/>
      </c>
      <c r="C1558" s="4" t="str">
        <f>IF(copyYourOldExportHere!G1558="x",IF(copyYourOldExportHere!B1558="","",copyYourOldExportHere!B1558),"")</f>
        <v/>
      </c>
      <c r="D1558" s="4" t="str">
        <f>IF(copyYourOldExportHere!G1558="x",IF(copyYourOldExportHere!C1558="","",copyYourOldExportHere!C1558),"")</f>
        <v/>
      </c>
      <c r="E1558" s="4" t="str">
        <f>IF(copyYourOldExportHere!G1558="x",IF(copyYourOldExportHere!D1558="","",copyYourOldExportHere!D1558),"")</f>
        <v/>
      </c>
      <c r="F1558" s="4" t="str">
        <f>IF(copyYourOldExportHere!G1558="x",IF(copyYourOldExportHere!E1558="","",copyYourOldExportHere!E1558),"")</f>
        <v/>
      </c>
      <c r="G1558" s="4" t="str">
        <f>IF(copyYourOldExportHere!G1558="x",IF(copyYourOldExportHere!F1558="","",copyYourOldExportHere!F1558),"")</f>
        <v/>
      </c>
      <c r="H1558" s="4" t="str">
        <f>IF(copyYourOldExportHere!G1558="x",IF(copyYourOldExportHere!G1558="","",copyYourOldExportHere!G1558),"")</f>
        <v/>
      </c>
      <c r="I1558" s="4" t="str">
        <f>IF(copyYourOldExportHere!G1558="x",IF(copyYourOldExportHere!H1558="","",copyYourOldExportHere!H1558),"")</f>
        <v/>
      </c>
      <c r="J1558" s="4" t="str">
        <f>IF(copyYourOldExportHere!G1558="x",IF(copyYourOldExportHere!I1558="","",copyYourOldExportHere!I1558),"")</f>
        <v/>
      </c>
      <c r="K1558">
        <v>1557</v>
      </c>
      <c r="L1558" t="s">
        <v>37</v>
      </c>
      <c r="M1558" t="s">
        <v>935</v>
      </c>
      <c r="N1558" t="s">
        <v>27</v>
      </c>
      <c r="O1558">
        <v>16</v>
      </c>
      <c r="P1558" t="s">
        <v>2153</v>
      </c>
      <c r="Q1558" t="str">
        <f t="shared" si="148"/>
        <v/>
      </c>
      <c r="R1558" t="str">
        <f t="shared" si="149"/>
        <v/>
      </c>
      <c r="S1558" t="str">
        <f t="shared" si="150"/>
        <v/>
      </c>
      <c r="T1558" t="s">
        <v>6</v>
      </c>
      <c r="V1558" t="str">
        <f t="shared" si="151"/>
        <v>Waters,D+hKCA</v>
      </c>
      <c r="W1558" t="str">
        <f>IF(T1558&lt;&gt;"multiple",IF(ISERROR(VLOOKUP(SUBSTITUTE(SUBSTITUTE(V1558,"*","~*"),"+","~+"),playerChgs!G$2:H$411,2,FALSE)),"",VLOOKUP(SUBSTITUTE(SUBSTITUTE(V1558,"*","~*"),"+","~+"),playerChgs!G$2:H$411,2,FALSE)),"")</f>
        <v/>
      </c>
      <c r="X1558" t="str">
        <f t="shared" si="152"/>
        <v>Waters,D+hKCA</v>
      </c>
    </row>
    <row r="1559" spans="1:24" x14ac:dyDescent="0.25">
      <c r="A1559" s="7" t="str">
        <f t="shared" si="154"/>
        <v/>
      </c>
      <c r="B1559" s="4" t="str">
        <f>IF(copyYourOldExportHere!G1559="x",IF(copyYourOldExportHere!A1559="","",copyYourOldExportHere!A1559),"")</f>
        <v/>
      </c>
      <c r="C1559" s="4" t="str">
        <f>IF(copyYourOldExportHere!G1559="x",IF(copyYourOldExportHere!B1559="","",copyYourOldExportHere!B1559),"")</f>
        <v/>
      </c>
      <c r="D1559" s="4" t="str">
        <f>IF(copyYourOldExportHere!G1559="x",IF(copyYourOldExportHere!C1559="","",copyYourOldExportHere!C1559),"")</f>
        <v/>
      </c>
      <c r="E1559" s="4" t="str">
        <f>IF(copyYourOldExportHere!G1559="x",IF(copyYourOldExportHere!D1559="","",copyYourOldExportHere!D1559),"")</f>
        <v/>
      </c>
      <c r="F1559" s="4" t="str">
        <f>IF(copyYourOldExportHere!G1559="x",IF(copyYourOldExportHere!E1559="","",copyYourOldExportHere!E1559),"")</f>
        <v/>
      </c>
      <c r="G1559" s="4" t="str">
        <f>IF(copyYourOldExportHere!G1559="x",IF(copyYourOldExportHere!F1559="","",copyYourOldExportHere!F1559),"")</f>
        <v/>
      </c>
      <c r="H1559" s="4" t="str">
        <f>IF(copyYourOldExportHere!G1559="x",IF(copyYourOldExportHere!G1559="","",copyYourOldExportHere!G1559),"")</f>
        <v/>
      </c>
      <c r="I1559" s="4" t="str">
        <f>IF(copyYourOldExportHere!G1559="x",IF(copyYourOldExportHere!H1559="","",copyYourOldExportHere!H1559),"")</f>
        <v/>
      </c>
      <c r="J1559" s="4" t="str">
        <f>IF(copyYourOldExportHere!G1559="x",IF(copyYourOldExportHere!I1559="","",copyYourOldExportHere!I1559),"")</f>
        <v/>
      </c>
      <c r="K1559">
        <v>1558</v>
      </c>
      <c r="L1559" t="s">
        <v>102</v>
      </c>
      <c r="M1559" t="s">
        <v>733</v>
      </c>
      <c r="N1559" t="s">
        <v>22</v>
      </c>
      <c r="O1559">
        <v>87</v>
      </c>
      <c r="P1559" t="s">
        <v>69</v>
      </c>
      <c r="Q1559" t="str">
        <f t="shared" si="148"/>
        <v/>
      </c>
      <c r="R1559" t="str">
        <f t="shared" si="149"/>
        <v/>
      </c>
      <c r="S1559" t="str">
        <f t="shared" si="150"/>
        <v/>
      </c>
      <c r="V1559" t="str">
        <f t="shared" si="151"/>
        <v>Weathers,R*pMMN</v>
      </c>
      <c r="W1559" t="str">
        <f>IF(T1559&lt;&gt;"multiple",IF(ISERROR(VLOOKUP(SUBSTITUTE(SUBSTITUTE(V1559,"*","~*"),"+","~+"),playerChgs!G$2:H$411,2,FALSE)),"",VLOOKUP(SUBSTITUTE(SUBSTITUTE(V1559,"*","~*"),"+","~+"),playerChgs!G$2:H$411,2,FALSE)),"")</f>
        <v/>
      </c>
      <c r="X1559" t="str">
        <f t="shared" si="152"/>
        <v>Weathers,R*pMMN</v>
      </c>
    </row>
    <row r="1560" spans="1:24" x14ac:dyDescent="0.25">
      <c r="A1560" s="7" t="str">
        <f t="shared" si="154"/>
        <v/>
      </c>
      <c r="B1560" s="4" t="str">
        <f>IF(copyYourOldExportHere!G1560="x",IF(copyYourOldExportHere!A1560="","",copyYourOldExportHere!A1560),"")</f>
        <v/>
      </c>
      <c r="C1560" s="4" t="str">
        <f>IF(copyYourOldExportHere!G1560="x",IF(copyYourOldExportHere!B1560="","",copyYourOldExportHere!B1560),"")</f>
        <v/>
      </c>
      <c r="D1560" s="4" t="str">
        <f>IF(copyYourOldExportHere!G1560="x",IF(copyYourOldExportHere!C1560="","",copyYourOldExportHere!C1560),"")</f>
        <v/>
      </c>
      <c r="E1560" s="4" t="str">
        <f>IF(copyYourOldExportHere!G1560="x",IF(copyYourOldExportHere!D1560="","",copyYourOldExportHere!D1560),"")</f>
        <v/>
      </c>
      <c r="F1560" s="4" t="str">
        <f>IF(copyYourOldExportHere!G1560="x",IF(copyYourOldExportHere!E1560="","",copyYourOldExportHere!E1560),"")</f>
        <v/>
      </c>
      <c r="G1560" s="4" t="str">
        <f>IF(copyYourOldExportHere!G1560="x",IF(copyYourOldExportHere!F1560="","",copyYourOldExportHere!F1560),"")</f>
        <v/>
      </c>
      <c r="H1560" s="4" t="str">
        <f>IF(copyYourOldExportHere!G1560="x",IF(copyYourOldExportHere!G1560="","",copyYourOldExportHere!G1560),"")</f>
        <v/>
      </c>
      <c r="I1560" s="4" t="str">
        <f>IF(copyYourOldExportHere!G1560="x",IF(copyYourOldExportHere!H1560="","",copyYourOldExportHere!H1560),"")</f>
        <v/>
      </c>
      <c r="J1560" s="4" t="str">
        <f>IF(copyYourOldExportHere!G1560="x",IF(copyYourOldExportHere!I1560="","",copyYourOldExportHere!I1560),"")</f>
        <v/>
      </c>
      <c r="K1560">
        <v>1559</v>
      </c>
      <c r="L1560" t="s">
        <v>44</v>
      </c>
      <c r="M1560" t="s">
        <v>325</v>
      </c>
      <c r="N1560" t="s">
        <v>22</v>
      </c>
      <c r="O1560">
        <v>84</v>
      </c>
      <c r="P1560" t="s">
        <v>218</v>
      </c>
      <c r="Q1560" t="str">
        <f t="shared" si="148"/>
        <v/>
      </c>
      <c r="R1560" t="str">
        <f t="shared" si="149"/>
        <v/>
      </c>
      <c r="S1560" t="str">
        <f t="shared" si="150"/>
        <v/>
      </c>
      <c r="V1560" t="str">
        <f t="shared" si="151"/>
        <v>Weaver,LpNYA</v>
      </c>
      <c r="W1560" t="str">
        <f>IF(T1560&lt;&gt;"multiple",IF(ISERROR(VLOOKUP(SUBSTITUTE(SUBSTITUTE(V1560,"*","~*"),"+","~+"),playerChgs!G$2:H$411,2,FALSE)),"",VLOOKUP(SUBSTITUTE(SUBSTITUTE(V1560,"*","~*"),"+","~+"),playerChgs!G$2:H$411,2,FALSE)),"")</f>
        <v/>
      </c>
      <c r="X1560" t="str">
        <f t="shared" si="152"/>
        <v>Weaver,LpNYA</v>
      </c>
    </row>
    <row r="1561" spans="1:24" x14ac:dyDescent="0.25">
      <c r="A1561" s="7" t="str">
        <f t="shared" si="154"/>
        <v/>
      </c>
      <c r="B1561" s="4" t="str">
        <f>IF(copyYourOldExportHere!G1561="x",IF(copyYourOldExportHere!A1561="","",copyYourOldExportHere!A1561),"")</f>
        <v/>
      </c>
      <c r="C1561" s="4" t="str">
        <f>IF(copyYourOldExportHere!G1561="x",IF(copyYourOldExportHere!B1561="","",copyYourOldExportHere!B1561),"")</f>
        <v/>
      </c>
      <c r="D1561" s="4" t="str">
        <f>IF(copyYourOldExportHere!G1561="x",IF(copyYourOldExportHere!C1561="","",copyYourOldExportHere!C1561),"")</f>
        <v/>
      </c>
      <c r="E1561" s="4" t="str">
        <f>IF(copyYourOldExportHere!G1561="x",IF(copyYourOldExportHere!D1561="","",copyYourOldExportHere!D1561),"")</f>
        <v/>
      </c>
      <c r="F1561" s="4" t="str">
        <f>IF(copyYourOldExportHere!G1561="x",IF(copyYourOldExportHere!E1561="","",copyYourOldExportHere!E1561),"")</f>
        <v/>
      </c>
      <c r="G1561" s="4" t="str">
        <f>IF(copyYourOldExportHere!G1561="x",IF(copyYourOldExportHere!F1561="","",copyYourOldExportHere!F1561),"")</f>
        <v/>
      </c>
      <c r="H1561" s="4" t="str">
        <f>IF(copyYourOldExportHere!G1561="x",IF(copyYourOldExportHere!G1561="","",copyYourOldExportHere!G1561),"")</f>
        <v/>
      </c>
      <c r="I1561" s="4" t="str">
        <f>IF(copyYourOldExportHere!G1561="x",IF(copyYourOldExportHere!H1561="","",copyYourOldExportHere!H1561),"")</f>
        <v/>
      </c>
      <c r="J1561" s="4" t="str">
        <f>IF(copyYourOldExportHere!G1561="x",IF(copyYourOldExportHere!I1561="","",copyYourOldExportHere!I1561),"")</f>
        <v/>
      </c>
      <c r="K1561">
        <v>1560</v>
      </c>
      <c r="L1561" t="s">
        <v>35</v>
      </c>
      <c r="M1561" t="s">
        <v>1210</v>
      </c>
      <c r="N1561" t="s">
        <v>22</v>
      </c>
      <c r="O1561">
        <v>57</v>
      </c>
      <c r="P1561" t="s">
        <v>74</v>
      </c>
      <c r="Q1561" t="str">
        <f t="shared" si="148"/>
        <v/>
      </c>
      <c r="R1561" t="str">
        <f t="shared" si="149"/>
        <v/>
      </c>
      <c r="S1561" t="str">
        <f t="shared" si="150"/>
        <v/>
      </c>
      <c r="V1561" t="str">
        <f t="shared" si="151"/>
        <v>Webb,JpBAA</v>
      </c>
      <c r="W1561" t="str">
        <f>IF(T1561&lt;&gt;"multiple",IF(ISERROR(VLOOKUP(SUBSTITUTE(SUBSTITUTE(V1561,"*","~*"),"+","~+"),playerChgs!G$2:H$411,2,FALSE)),"",VLOOKUP(SUBSTITUTE(SUBSTITUTE(V1561,"*","~*"),"+","~+"),playerChgs!G$2:H$411,2,FALSE)),"")</f>
        <v/>
      </c>
      <c r="X1561" t="str">
        <f t="shared" si="152"/>
        <v>Webb,JpBAA</v>
      </c>
    </row>
    <row r="1562" spans="1:24" x14ac:dyDescent="0.25">
      <c r="A1562" s="7" t="str">
        <f t="shared" ref="A1562:A1568" si="155">CONCATENATE(LEFT(D1562,LEN(D1562)),E1562,C1562)</f>
        <v/>
      </c>
      <c r="B1562" s="4" t="str">
        <f>IF(copyYourOldExportHere!G1562="x",IF(copyYourOldExportHere!A1562="","",copyYourOldExportHere!A1562),"")</f>
        <v/>
      </c>
      <c r="C1562" s="4" t="str">
        <f>IF(copyYourOldExportHere!G1562="x",IF(copyYourOldExportHere!B1562="","",copyYourOldExportHere!B1562),"")</f>
        <v/>
      </c>
      <c r="D1562" s="4" t="str">
        <f>IF(copyYourOldExportHere!G1562="x",IF(copyYourOldExportHere!C1562="","",copyYourOldExportHere!C1562),"")</f>
        <v/>
      </c>
      <c r="E1562" s="4" t="str">
        <f>IF(copyYourOldExportHere!G1562="x",IF(copyYourOldExportHere!D1562="","",copyYourOldExportHere!D1562),"")</f>
        <v/>
      </c>
      <c r="F1562" s="4" t="str">
        <f>IF(copyYourOldExportHere!G1562="x",IF(copyYourOldExportHere!E1562="","",copyYourOldExportHere!E1562),"")</f>
        <v/>
      </c>
      <c r="G1562" s="4" t="str">
        <f>IF(copyYourOldExportHere!G1562="x",IF(copyYourOldExportHere!F1562="","",copyYourOldExportHere!F1562),"")</f>
        <v/>
      </c>
      <c r="H1562" s="4" t="str">
        <f>IF(copyYourOldExportHere!G1562="x",IF(copyYourOldExportHere!G1562="","",copyYourOldExportHere!G1562),"")</f>
        <v/>
      </c>
      <c r="I1562" s="4" t="str">
        <f>IF(copyYourOldExportHere!G1562="x",IF(copyYourOldExportHere!H1562="","",copyYourOldExportHere!H1562),"")</f>
        <v/>
      </c>
      <c r="J1562" s="4" t="str">
        <f>IF(copyYourOldExportHere!G1562="x",IF(copyYourOldExportHere!I1562="","",copyYourOldExportHere!I1562),"")</f>
        <v/>
      </c>
      <c r="K1562">
        <v>1561</v>
      </c>
      <c r="L1562" t="s">
        <v>28</v>
      </c>
      <c r="M1562" t="s">
        <v>505</v>
      </c>
      <c r="N1562" t="s">
        <v>22</v>
      </c>
      <c r="O1562">
        <v>205</v>
      </c>
      <c r="P1562" t="s">
        <v>76</v>
      </c>
      <c r="Q1562" t="str">
        <f t="shared" si="148"/>
        <v/>
      </c>
      <c r="R1562" t="str">
        <f t="shared" si="149"/>
        <v/>
      </c>
      <c r="S1562" t="str">
        <f t="shared" si="150"/>
        <v/>
      </c>
      <c r="V1562" t="str">
        <f t="shared" si="151"/>
        <v>Webb,LpSFN</v>
      </c>
      <c r="W1562" t="str">
        <f>IF(T1562&lt;&gt;"multiple",IF(ISERROR(VLOOKUP(SUBSTITUTE(SUBSTITUTE(V1562,"*","~*"),"+","~+"),playerChgs!G$2:H$411,2,FALSE)),"",VLOOKUP(SUBSTITUTE(SUBSTITUTE(V1562,"*","~*"),"+","~+"),playerChgs!G$2:H$411,2,FALSE)),"")</f>
        <v/>
      </c>
      <c r="X1562" t="str">
        <f t="shared" si="152"/>
        <v>Webb,LpSFN</v>
      </c>
    </row>
    <row r="1563" spans="1:24" x14ac:dyDescent="0.25">
      <c r="A1563" s="7" t="str">
        <f t="shared" si="155"/>
        <v/>
      </c>
      <c r="B1563" s="4" t="str">
        <f>IF(copyYourOldExportHere!G1563="x",IF(copyYourOldExportHere!A1563="","",copyYourOldExportHere!A1563),"")</f>
        <v/>
      </c>
      <c r="C1563" s="4" t="str">
        <f>IF(copyYourOldExportHere!G1563="x",IF(copyYourOldExportHere!B1563="","",copyYourOldExportHere!B1563),"")</f>
        <v/>
      </c>
      <c r="D1563" s="4" t="str">
        <f>IF(copyYourOldExportHere!G1563="x",IF(copyYourOldExportHere!C1563="","",copyYourOldExportHere!C1563),"")</f>
        <v/>
      </c>
      <c r="E1563" s="4" t="str">
        <f>IF(copyYourOldExportHere!G1563="x",IF(copyYourOldExportHere!D1563="","",copyYourOldExportHere!D1563),"")</f>
        <v/>
      </c>
      <c r="F1563" s="4" t="str">
        <f>IF(copyYourOldExportHere!G1563="x",IF(copyYourOldExportHere!E1563="","",copyYourOldExportHere!E1563),"")</f>
        <v/>
      </c>
      <c r="G1563" s="4" t="str">
        <f>IF(copyYourOldExportHere!G1563="x",IF(copyYourOldExportHere!F1563="","",copyYourOldExportHere!F1563),"")</f>
        <v/>
      </c>
      <c r="H1563" s="4" t="str">
        <f>IF(copyYourOldExportHere!G1563="x",IF(copyYourOldExportHere!G1563="","",copyYourOldExportHere!G1563),"")</f>
        <v/>
      </c>
      <c r="I1563" s="4" t="str">
        <f>IF(copyYourOldExportHere!G1563="x",IF(copyYourOldExportHere!H1563="","",copyYourOldExportHere!H1563),"")</f>
        <v/>
      </c>
      <c r="J1563" s="4" t="str">
        <f>IF(copyYourOldExportHere!G1563="x",IF(copyYourOldExportHere!I1563="","",copyYourOldExportHere!I1563),"")</f>
        <v/>
      </c>
      <c r="K1563">
        <v>1562</v>
      </c>
      <c r="L1563" t="s">
        <v>33</v>
      </c>
      <c r="M1563" t="s">
        <v>591</v>
      </c>
      <c r="N1563" t="s">
        <v>22</v>
      </c>
      <c r="O1563">
        <v>42</v>
      </c>
      <c r="P1563" t="s">
        <v>62</v>
      </c>
      <c r="Q1563" t="str">
        <f t="shared" si="148"/>
        <v/>
      </c>
      <c r="R1563" t="str">
        <f t="shared" si="149"/>
        <v/>
      </c>
      <c r="S1563" t="str">
        <f t="shared" si="150"/>
        <v/>
      </c>
      <c r="V1563" t="str">
        <f t="shared" si="151"/>
        <v>Weems,JpWAN</v>
      </c>
      <c r="W1563" t="str">
        <f>IF(T1563&lt;&gt;"multiple",IF(ISERROR(VLOOKUP(SUBSTITUTE(SUBSTITUTE(V1563,"*","~*"),"+","~+"),playerChgs!G$2:H$411,2,FALSE)),"",VLOOKUP(SUBSTITUTE(SUBSTITUTE(V1563,"*","~*"),"+","~+"),playerChgs!G$2:H$411,2,FALSE)),"")</f>
        <v/>
      </c>
      <c r="X1563" t="str">
        <f t="shared" si="152"/>
        <v>Weems,JpWAN</v>
      </c>
    </row>
    <row r="1564" spans="1:24" x14ac:dyDescent="0.25">
      <c r="A1564" s="7" t="str">
        <f t="shared" si="155"/>
        <v/>
      </c>
      <c r="B1564" s="4" t="str">
        <f>IF(copyYourOldExportHere!G1564="x",IF(copyYourOldExportHere!A1564="","",copyYourOldExportHere!A1564),"")</f>
        <v/>
      </c>
      <c r="C1564" s="4" t="str">
        <f>IF(copyYourOldExportHere!G1564="x",IF(copyYourOldExportHere!B1564="","",copyYourOldExportHere!B1564),"")</f>
        <v/>
      </c>
      <c r="D1564" s="4" t="str">
        <f>IF(copyYourOldExportHere!G1564="x",IF(copyYourOldExportHere!C1564="","",copyYourOldExportHere!C1564),"")</f>
        <v/>
      </c>
      <c r="E1564" s="4" t="str">
        <f>IF(copyYourOldExportHere!G1564="x",IF(copyYourOldExportHere!D1564="","",copyYourOldExportHere!D1564),"")</f>
        <v/>
      </c>
      <c r="F1564" s="4" t="str">
        <f>IF(copyYourOldExportHere!G1564="x",IF(copyYourOldExportHere!E1564="","",copyYourOldExportHere!E1564),"")</f>
        <v/>
      </c>
      <c r="G1564" s="4" t="str">
        <f>IF(copyYourOldExportHere!G1564="x",IF(copyYourOldExportHere!F1564="","",copyYourOldExportHere!F1564),"")</f>
        <v/>
      </c>
      <c r="H1564" s="4" t="str">
        <f>IF(copyYourOldExportHere!G1564="x",IF(copyYourOldExportHere!G1564="","",copyYourOldExportHere!G1564),"")</f>
        <v/>
      </c>
      <c r="I1564" s="4" t="str">
        <f>IF(copyYourOldExportHere!G1564="x",IF(copyYourOldExportHere!H1564="","",copyYourOldExportHere!H1564),"")</f>
        <v/>
      </c>
      <c r="J1564" s="4" t="str">
        <f>IF(copyYourOldExportHere!G1564="x",IF(copyYourOldExportHere!I1564="","",copyYourOldExportHere!I1564),"")</f>
        <v/>
      </c>
      <c r="K1564">
        <v>1563</v>
      </c>
      <c r="L1564" t="s">
        <v>50</v>
      </c>
      <c r="M1564" t="s">
        <v>936</v>
      </c>
      <c r="N1564" t="s">
        <v>22</v>
      </c>
      <c r="O1564">
        <v>63</v>
      </c>
      <c r="P1564" t="s">
        <v>66</v>
      </c>
      <c r="Q1564" t="str">
        <f t="shared" si="148"/>
        <v/>
      </c>
      <c r="R1564" t="str">
        <f t="shared" si="149"/>
        <v/>
      </c>
      <c r="S1564" t="str">
        <f t="shared" si="150"/>
        <v/>
      </c>
      <c r="V1564" t="str">
        <f t="shared" si="151"/>
        <v>Weissert,GpBOA</v>
      </c>
      <c r="W1564" t="str">
        <f>IF(T1564&lt;&gt;"multiple",IF(ISERROR(VLOOKUP(SUBSTITUTE(SUBSTITUTE(V1564,"*","~*"),"+","~+"),playerChgs!G$2:H$411,2,FALSE)),"",VLOOKUP(SUBSTITUTE(SUBSTITUTE(V1564,"*","~*"),"+","~+"),playerChgs!G$2:H$411,2,FALSE)),"")</f>
        <v/>
      </c>
      <c r="X1564" t="str">
        <f t="shared" si="152"/>
        <v>Weissert,GpBOA</v>
      </c>
    </row>
    <row r="1565" spans="1:24" x14ac:dyDescent="0.25">
      <c r="A1565" s="7" t="str">
        <f t="shared" si="155"/>
        <v/>
      </c>
      <c r="B1565" s="4" t="str">
        <f>IF(copyYourOldExportHere!G1565="x",IF(copyYourOldExportHere!A1565="","",copyYourOldExportHere!A1565),"")</f>
        <v/>
      </c>
      <c r="C1565" s="4" t="str">
        <f>IF(copyYourOldExportHere!G1565="x",IF(copyYourOldExportHere!B1565="","",copyYourOldExportHere!B1565),"")</f>
        <v/>
      </c>
      <c r="D1565" s="4" t="str">
        <f>IF(copyYourOldExportHere!G1565="x",IF(copyYourOldExportHere!C1565="","",copyYourOldExportHere!C1565),"")</f>
        <v/>
      </c>
      <c r="E1565" s="4" t="str">
        <f>IF(copyYourOldExportHere!G1565="x",IF(copyYourOldExportHere!D1565="","",copyYourOldExportHere!D1565),"")</f>
        <v/>
      </c>
      <c r="F1565" s="4" t="str">
        <f>IF(copyYourOldExportHere!G1565="x",IF(copyYourOldExportHere!E1565="","",copyYourOldExportHere!E1565),"")</f>
        <v/>
      </c>
      <c r="G1565" s="4" t="str">
        <f>IF(copyYourOldExportHere!G1565="x",IF(copyYourOldExportHere!F1565="","",copyYourOldExportHere!F1565),"")</f>
        <v/>
      </c>
      <c r="H1565" s="4" t="str">
        <f>IF(copyYourOldExportHere!G1565="x",IF(copyYourOldExportHere!G1565="","",copyYourOldExportHere!G1565),"")</f>
        <v/>
      </c>
      <c r="I1565" s="4" t="str">
        <f>IF(copyYourOldExportHere!G1565="x",IF(copyYourOldExportHere!H1565="","",copyYourOldExportHere!H1565),"")</f>
        <v/>
      </c>
      <c r="J1565" s="4" t="str">
        <f>IF(copyYourOldExportHere!G1565="x",IF(copyYourOldExportHere!I1565="","",copyYourOldExportHere!I1565),"")</f>
        <v/>
      </c>
      <c r="K1565">
        <v>1564</v>
      </c>
      <c r="L1565" t="s">
        <v>44</v>
      </c>
      <c r="M1565" t="s">
        <v>734</v>
      </c>
      <c r="N1565" t="s">
        <v>27</v>
      </c>
      <c r="O1565">
        <v>354</v>
      </c>
      <c r="P1565" t="s">
        <v>2154</v>
      </c>
      <c r="Q1565" t="str">
        <f t="shared" si="148"/>
        <v/>
      </c>
      <c r="R1565" t="str">
        <f t="shared" si="149"/>
        <v/>
      </c>
      <c r="S1565" t="str">
        <f t="shared" si="150"/>
        <v/>
      </c>
      <c r="V1565" t="str">
        <f t="shared" si="151"/>
        <v>Wells,A*hNYA</v>
      </c>
      <c r="W1565" t="str">
        <f>IF(T1565&lt;&gt;"multiple",IF(ISERROR(VLOOKUP(SUBSTITUTE(SUBSTITUTE(V1565,"*","~*"),"+","~+"),playerChgs!G$2:H$411,2,FALSE)),"",VLOOKUP(SUBSTITUTE(SUBSTITUTE(V1565,"*","~*"),"+","~+"),playerChgs!G$2:H$411,2,FALSE)),"")</f>
        <v/>
      </c>
      <c r="X1565" t="str">
        <f t="shared" si="152"/>
        <v>Wells,A*hNYA</v>
      </c>
    </row>
    <row r="1566" spans="1:24" x14ac:dyDescent="0.25">
      <c r="A1566" s="7" t="str">
        <f t="shared" si="155"/>
        <v/>
      </c>
      <c r="B1566" s="4" t="str">
        <f>IF(copyYourOldExportHere!G1566="x",IF(copyYourOldExportHere!A1566="","",copyYourOldExportHere!A1566),"")</f>
        <v/>
      </c>
      <c r="C1566" s="4" t="str">
        <f>IF(copyYourOldExportHere!G1566="x",IF(copyYourOldExportHere!B1566="","",copyYourOldExportHere!B1566),"")</f>
        <v/>
      </c>
      <c r="D1566" s="4" t="str">
        <f>IF(copyYourOldExportHere!G1566="x",IF(copyYourOldExportHere!C1566="","",copyYourOldExportHere!C1566),"")</f>
        <v/>
      </c>
      <c r="E1566" s="4" t="str">
        <f>IF(copyYourOldExportHere!G1566="x",IF(copyYourOldExportHere!D1566="","",copyYourOldExportHere!D1566),"")</f>
        <v/>
      </c>
      <c r="F1566" s="4" t="str">
        <f>IF(copyYourOldExportHere!G1566="x",IF(copyYourOldExportHere!E1566="","",copyYourOldExportHere!E1566),"")</f>
        <v/>
      </c>
      <c r="G1566" s="4" t="str">
        <f>IF(copyYourOldExportHere!G1566="x",IF(copyYourOldExportHere!F1566="","",copyYourOldExportHere!F1566),"")</f>
        <v/>
      </c>
      <c r="H1566" s="4" t="str">
        <f>IF(copyYourOldExportHere!G1566="x",IF(copyYourOldExportHere!G1566="","",copyYourOldExportHere!G1566),"")</f>
        <v/>
      </c>
      <c r="I1566" s="4" t="str">
        <f>IF(copyYourOldExportHere!G1566="x",IF(copyYourOldExportHere!H1566="","",copyYourOldExportHere!H1566),"")</f>
        <v/>
      </c>
      <c r="J1566" s="4" t="str">
        <f>IF(copyYourOldExportHere!G1566="x",IF(copyYourOldExportHere!I1566="","",copyYourOldExportHere!I1566),"")</f>
        <v/>
      </c>
      <c r="K1566">
        <v>1565</v>
      </c>
      <c r="L1566" t="s">
        <v>35</v>
      </c>
      <c r="M1566" t="s">
        <v>735</v>
      </c>
      <c r="N1566" t="s">
        <v>22</v>
      </c>
      <c r="O1566">
        <v>15</v>
      </c>
      <c r="P1566" t="s">
        <v>339</v>
      </c>
      <c r="Q1566" t="str">
        <f t="shared" si="148"/>
        <v/>
      </c>
      <c r="R1566" t="str">
        <f t="shared" si="149"/>
        <v/>
      </c>
      <c r="S1566" t="str">
        <f t="shared" si="150"/>
        <v/>
      </c>
      <c r="T1566" t="s">
        <v>6</v>
      </c>
      <c r="V1566" t="str">
        <f t="shared" si="151"/>
        <v>Wells,TpBAA</v>
      </c>
      <c r="W1566" t="str">
        <f>IF(T1566&lt;&gt;"multiple",IF(ISERROR(VLOOKUP(SUBSTITUTE(SUBSTITUTE(V1566,"*","~*"),"+","~+"),playerChgs!G$2:H$411,2,FALSE)),"",VLOOKUP(SUBSTITUTE(SUBSTITUTE(V1566,"*","~*"),"+","~+"),playerChgs!G$2:H$411,2,FALSE)),"")</f>
        <v/>
      </c>
      <c r="X1566" t="str">
        <f t="shared" si="152"/>
        <v>Wells,TpBAA</v>
      </c>
    </row>
    <row r="1567" spans="1:24" x14ac:dyDescent="0.25">
      <c r="A1567" s="7" t="str">
        <f t="shared" si="155"/>
        <v/>
      </c>
      <c r="B1567" s="4" t="str">
        <f>IF(copyYourOldExportHere!G1567="x",IF(copyYourOldExportHere!A1567="","",copyYourOldExportHere!A1567),"")</f>
        <v/>
      </c>
      <c r="C1567" s="4" t="str">
        <f>IF(copyYourOldExportHere!G1567="x",IF(copyYourOldExportHere!B1567="","",copyYourOldExportHere!B1567),"")</f>
        <v/>
      </c>
      <c r="D1567" s="4" t="str">
        <f>IF(copyYourOldExportHere!G1567="x",IF(copyYourOldExportHere!C1567="","",copyYourOldExportHere!C1567),"")</f>
        <v/>
      </c>
      <c r="E1567" s="4" t="str">
        <f>IF(copyYourOldExportHere!G1567="x",IF(copyYourOldExportHere!D1567="","",copyYourOldExportHere!D1567),"")</f>
        <v/>
      </c>
      <c r="F1567" s="4" t="str">
        <f>IF(copyYourOldExportHere!G1567="x",IF(copyYourOldExportHere!E1567="","",copyYourOldExportHere!E1567),"")</f>
        <v/>
      </c>
      <c r="G1567" s="4" t="str">
        <f>IF(copyYourOldExportHere!G1567="x",IF(copyYourOldExportHere!F1567="","",copyYourOldExportHere!F1567),"")</f>
        <v/>
      </c>
      <c r="H1567" s="4" t="str">
        <f>IF(copyYourOldExportHere!G1567="x",IF(copyYourOldExportHere!G1567="","",copyYourOldExportHere!G1567),"")</f>
        <v/>
      </c>
      <c r="I1567" s="4" t="str">
        <f>IF(copyYourOldExportHere!G1567="x",IF(copyYourOldExportHere!H1567="","",copyYourOldExportHere!H1567),"")</f>
        <v/>
      </c>
      <c r="J1567" s="4" t="str">
        <f>IF(copyYourOldExportHere!G1567="x",IF(copyYourOldExportHere!I1567="","",copyYourOldExportHere!I1567),"")</f>
        <v/>
      </c>
      <c r="K1567">
        <v>1566</v>
      </c>
      <c r="L1567" t="s">
        <v>25</v>
      </c>
      <c r="M1567" t="s">
        <v>326</v>
      </c>
      <c r="N1567" t="s">
        <v>27</v>
      </c>
      <c r="O1567">
        <v>36</v>
      </c>
      <c r="P1567" t="s">
        <v>2155</v>
      </c>
      <c r="Q1567" t="str">
        <f t="shared" si="148"/>
        <v/>
      </c>
      <c r="R1567" t="str">
        <f t="shared" si="149"/>
        <v/>
      </c>
      <c r="S1567" t="str">
        <f t="shared" si="150"/>
        <v/>
      </c>
      <c r="T1567" t="s">
        <v>6</v>
      </c>
      <c r="V1567" t="str">
        <f t="shared" si="151"/>
        <v>Wendle,J*hNYN</v>
      </c>
      <c r="W1567" t="str">
        <f>IF(T1567&lt;&gt;"multiple",IF(ISERROR(VLOOKUP(SUBSTITUTE(SUBSTITUTE(V1567,"*","~*"),"+","~+"),playerChgs!G$2:H$411,2,FALSE)),"",VLOOKUP(SUBSTITUTE(SUBSTITUTE(V1567,"*","~*"),"+","~+"),playerChgs!G$2:H$411,2,FALSE)),"")</f>
        <v/>
      </c>
      <c r="X1567" t="str">
        <f t="shared" si="152"/>
        <v>Wendle,J*hNYN</v>
      </c>
    </row>
    <row r="1568" spans="1:24" x14ac:dyDescent="0.25">
      <c r="A1568" s="7" t="str">
        <f t="shared" si="155"/>
        <v/>
      </c>
      <c r="B1568" s="4" t="str">
        <f>IF(copyYourOldExportHere!G1568="x",IF(copyYourOldExportHere!A1568="","",copyYourOldExportHere!A1568),"")</f>
        <v/>
      </c>
      <c r="C1568" s="4" t="str">
        <f>IF(copyYourOldExportHere!G1568="x",IF(copyYourOldExportHere!B1568="","",copyYourOldExportHere!B1568),"")</f>
        <v/>
      </c>
      <c r="D1568" s="4" t="str">
        <f>IF(copyYourOldExportHere!G1568="x",IF(copyYourOldExportHere!C1568="","",copyYourOldExportHere!C1568),"")</f>
        <v/>
      </c>
      <c r="E1568" s="4" t="str">
        <f>IF(copyYourOldExportHere!G1568="x",IF(copyYourOldExportHere!D1568="","",copyYourOldExportHere!D1568),"")</f>
        <v/>
      </c>
      <c r="F1568" s="4" t="str">
        <f>IF(copyYourOldExportHere!G1568="x",IF(copyYourOldExportHere!E1568="","",copyYourOldExportHere!E1568),"")</f>
        <v/>
      </c>
      <c r="G1568" s="4" t="str">
        <f>IF(copyYourOldExportHere!G1568="x",IF(copyYourOldExportHere!F1568="","",copyYourOldExportHere!F1568),"")</f>
        <v/>
      </c>
      <c r="H1568" s="4" t="str">
        <f>IF(copyYourOldExportHere!G1568="x",IF(copyYourOldExportHere!G1568="","",copyYourOldExportHere!G1568),"")</f>
        <v/>
      </c>
      <c r="I1568" s="4" t="str">
        <f>IF(copyYourOldExportHere!G1568="x",IF(copyYourOldExportHere!H1568="","",copyYourOldExportHere!H1568),"")</f>
        <v/>
      </c>
      <c r="J1568" s="4" t="str">
        <f>IF(copyYourOldExportHere!G1568="x",IF(copyYourOldExportHere!I1568="","",copyYourOldExportHere!I1568),"")</f>
        <v/>
      </c>
      <c r="K1568">
        <v>1567</v>
      </c>
      <c r="L1568" t="s">
        <v>39</v>
      </c>
      <c r="M1568" t="s">
        <v>2156</v>
      </c>
      <c r="N1568" t="s">
        <v>27</v>
      </c>
      <c r="O1568">
        <v>47</v>
      </c>
      <c r="P1568" t="s">
        <v>2157</v>
      </c>
      <c r="Q1568" t="str">
        <f t="shared" si="148"/>
        <v/>
      </c>
      <c r="R1568" t="str">
        <f t="shared" si="149"/>
        <v/>
      </c>
      <c r="S1568" t="str">
        <f t="shared" si="150"/>
        <v/>
      </c>
      <c r="V1568" t="str">
        <f t="shared" si="151"/>
        <v>Wendzel,DhTEA</v>
      </c>
      <c r="W1568" t="str">
        <f>IF(T1568&lt;&gt;"multiple",IF(ISERROR(VLOOKUP(SUBSTITUTE(SUBSTITUTE(V1568,"*","~*"),"+","~+"),playerChgs!G$2:H$411,2,FALSE)),"",VLOOKUP(SUBSTITUTE(SUBSTITUTE(V1568,"*","~*"),"+","~+"),playerChgs!G$2:H$411,2,FALSE)),"")</f>
        <v/>
      </c>
      <c r="X1568" t="str">
        <f t="shared" si="152"/>
        <v>Wendzel,DhTEA</v>
      </c>
    </row>
    <row r="1569" spans="1:24" x14ac:dyDescent="0.25">
      <c r="A1569" s="7" t="str">
        <f t="shared" ref="A1569:A1625" si="156">CONCATENATE(LEFT(D1569,LEN(D1569)),E1569,C1569)</f>
        <v/>
      </c>
      <c r="B1569" s="4" t="str">
        <f>IF(copyYourOldExportHere!G1569="x",IF(copyYourOldExportHere!A1569="","",copyYourOldExportHere!A1569),"")</f>
        <v/>
      </c>
      <c r="C1569" s="4" t="str">
        <f>IF(copyYourOldExportHere!G1569="x",IF(copyYourOldExportHere!B1569="","",copyYourOldExportHere!B1569),"")</f>
        <v/>
      </c>
      <c r="D1569" s="4" t="str">
        <f>IF(copyYourOldExportHere!G1569="x",IF(copyYourOldExportHere!C1569="","",copyYourOldExportHere!C1569),"")</f>
        <v/>
      </c>
      <c r="E1569" s="4" t="str">
        <f>IF(copyYourOldExportHere!G1569="x",IF(copyYourOldExportHere!D1569="","",copyYourOldExportHere!D1569),"")</f>
        <v/>
      </c>
      <c r="F1569" s="4" t="str">
        <f>IF(copyYourOldExportHere!G1569="x",IF(copyYourOldExportHere!E1569="","",copyYourOldExportHere!E1569),"")</f>
        <v/>
      </c>
      <c r="G1569" s="4" t="str">
        <f>IF(copyYourOldExportHere!G1569="x",IF(copyYourOldExportHere!F1569="","",copyYourOldExportHere!F1569),"")</f>
        <v/>
      </c>
      <c r="H1569" s="4" t="str">
        <f>IF(copyYourOldExportHere!G1569="x",IF(copyYourOldExportHere!G1569="","",copyYourOldExportHere!G1569),"")</f>
        <v/>
      </c>
      <c r="I1569" s="4" t="str">
        <f>IF(copyYourOldExportHere!G1569="x",IF(copyYourOldExportHere!H1569="","",copyYourOldExportHere!H1569),"")</f>
        <v/>
      </c>
      <c r="J1569" s="4" t="str">
        <f>IF(copyYourOldExportHere!G1569="x",IF(copyYourOldExportHere!I1569="","",copyYourOldExportHere!I1569),"")</f>
        <v/>
      </c>
      <c r="K1569">
        <v>1568</v>
      </c>
      <c r="L1569" t="s">
        <v>32</v>
      </c>
      <c r="M1569" t="s">
        <v>937</v>
      </c>
      <c r="N1569" t="s">
        <v>22</v>
      </c>
      <c r="O1569">
        <v>67</v>
      </c>
      <c r="P1569" t="s">
        <v>72</v>
      </c>
      <c r="Q1569" t="str">
        <f t="shared" si="148"/>
        <v/>
      </c>
      <c r="R1569" t="str">
        <f t="shared" si="149"/>
        <v/>
      </c>
      <c r="S1569" t="str">
        <f t="shared" si="150"/>
        <v/>
      </c>
      <c r="V1569" t="str">
        <f t="shared" si="151"/>
        <v>Wentz,J*pPIN</v>
      </c>
      <c r="W1569" t="str">
        <f>IF(T1569&lt;&gt;"multiple",IF(ISERROR(VLOOKUP(SUBSTITUTE(SUBSTITUTE(V1569,"*","~*"),"+","~+"),playerChgs!G$2:H$411,2,FALSE)),"",VLOOKUP(SUBSTITUTE(SUBSTITUTE(V1569,"*","~*"),"+","~+"),playerChgs!G$2:H$411,2,FALSE)),"")</f>
        <v/>
      </c>
      <c r="X1569" t="str">
        <f t="shared" si="152"/>
        <v>Wentz,J*pPIN</v>
      </c>
    </row>
    <row r="1570" spans="1:24" x14ac:dyDescent="0.25">
      <c r="A1570" s="7" t="str">
        <f t="shared" si="156"/>
        <v/>
      </c>
      <c r="B1570" s="4" t="str">
        <f>IF(copyYourOldExportHere!G1570="x",IF(copyYourOldExportHere!A1570="","",copyYourOldExportHere!A1570),"")</f>
        <v/>
      </c>
      <c r="C1570" s="4" t="str">
        <f>IF(copyYourOldExportHere!G1570="x",IF(copyYourOldExportHere!B1570="","",copyYourOldExportHere!B1570),"")</f>
        <v/>
      </c>
      <c r="D1570" s="4" t="str">
        <f>IF(copyYourOldExportHere!G1570="x",IF(copyYourOldExportHere!C1570="","",copyYourOldExportHere!C1570),"")</f>
        <v/>
      </c>
      <c r="E1570" s="4" t="str">
        <f>IF(copyYourOldExportHere!G1570="x",IF(copyYourOldExportHere!D1570="","",copyYourOldExportHere!D1570),"")</f>
        <v/>
      </c>
      <c r="F1570" s="4" t="str">
        <f>IF(copyYourOldExportHere!G1570="x",IF(copyYourOldExportHere!E1570="","",copyYourOldExportHere!E1570),"")</f>
        <v/>
      </c>
      <c r="G1570" s="4" t="str">
        <f>IF(copyYourOldExportHere!G1570="x",IF(copyYourOldExportHere!F1570="","",copyYourOldExportHere!F1570),"")</f>
        <v/>
      </c>
      <c r="H1570" s="4" t="str">
        <f>IF(copyYourOldExportHere!G1570="x",IF(copyYourOldExportHere!G1570="","",copyYourOldExportHere!G1570),"")</f>
        <v/>
      </c>
      <c r="I1570" s="4" t="str">
        <f>IF(copyYourOldExportHere!G1570="x",IF(copyYourOldExportHere!H1570="","",copyYourOldExportHere!H1570),"")</f>
        <v/>
      </c>
      <c r="J1570" s="4" t="str">
        <f>IF(copyYourOldExportHere!G1570="x",IF(copyYourOldExportHere!I1570="","",copyYourOldExportHere!I1570),"")</f>
        <v/>
      </c>
      <c r="K1570">
        <v>1569</v>
      </c>
      <c r="L1570" t="s">
        <v>48</v>
      </c>
      <c r="M1570" t="s">
        <v>937</v>
      </c>
      <c r="N1570" t="s">
        <v>22</v>
      </c>
      <c r="O1570">
        <v>55</v>
      </c>
      <c r="P1570" t="s">
        <v>72</v>
      </c>
      <c r="Q1570" t="str">
        <f t="shared" si="148"/>
        <v/>
      </c>
      <c r="R1570" t="str">
        <f t="shared" si="149"/>
        <v/>
      </c>
      <c r="S1570" t="str">
        <f t="shared" si="150"/>
        <v/>
      </c>
      <c r="T1570" t="s">
        <v>7</v>
      </c>
      <c r="V1570" t="str">
        <f t="shared" si="151"/>
        <v>Wentz,J*pDEA</v>
      </c>
      <c r="W1570" t="str">
        <f>IF(T1570&lt;&gt;"multiple",IF(ISERROR(VLOOKUP(SUBSTITUTE(SUBSTITUTE(V1570,"*","~*"),"+","~+"),playerChgs!G$2:H$411,2,FALSE)),"",VLOOKUP(SUBSTITUTE(SUBSTITUTE(V1570,"*","~*"),"+","~+"),playerChgs!G$2:H$411,2,FALSE)),"")</f>
        <v/>
      </c>
      <c r="X1570" t="str">
        <f t="shared" si="152"/>
        <v>Wentz,J*pDEA</v>
      </c>
    </row>
    <row r="1571" spans="1:24" x14ac:dyDescent="0.25">
      <c r="A1571" s="7" t="str">
        <f t="shared" si="156"/>
        <v/>
      </c>
      <c r="B1571" s="4" t="str">
        <f>IF(copyYourOldExportHere!G1571="x",IF(copyYourOldExportHere!A1571="","",copyYourOldExportHere!A1571),"")</f>
        <v/>
      </c>
      <c r="C1571" s="4" t="str">
        <f>IF(copyYourOldExportHere!G1571="x",IF(copyYourOldExportHere!B1571="","",copyYourOldExportHere!B1571),"")</f>
        <v/>
      </c>
      <c r="D1571" s="4" t="str">
        <f>IF(copyYourOldExportHere!G1571="x",IF(copyYourOldExportHere!C1571="","",copyYourOldExportHere!C1571),"")</f>
        <v/>
      </c>
      <c r="E1571" s="4" t="str">
        <f>IF(copyYourOldExportHere!G1571="x",IF(copyYourOldExportHere!D1571="","",copyYourOldExportHere!D1571),"")</f>
        <v/>
      </c>
      <c r="F1571" s="4" t="str">
        <f>IF(copyYourOldExportHere!G1571="x",IF(copyYourOldExportHere!E1571="","",copyYourOldExportHere!E1571),"")</f>
        <v/>
      </c>
      <c r="G1571" s="4" t="str">
        <f>IF(copyYourOldExportHere!G1571="x",IF(copyYourOldExportHere!F1571="","",copyYourOldExportHere!F1571),"")</f>
        <v/>
      </c>
      <c r="H1571" s="4" t="str">
        <f>IF(copyYourOldExportHere!G1571="x",IF(copyYourOldExportHere!G1571="","",copyYourOldExportHere!G1571),"")</f>
        <v/>
      </c>
      <c r="I1571" s="4" t="str">
        <f>IF(copyYourOldExportHere!G1571="x",IF(copyYourOldExportHere!H1571="","",copyYourOldExportHere!H1571),"")</f>
        <v/>
      </c>
      <c r="J1571" s="4" t="str">
        <f>IF(copyYourOldExportHere!G1571="x",IF(copyYourOldExportHere!I1571="","",copyYourOldExportHere!I1571),"")</f>
        <v/>
      </c>
      <c r="K1571">
        <v>1570</v>
      </c>
      <c r="L1571" t="s">
        <v>32</v>
      </c>
      <c r="M1571" t="s">
        <v>937</v>
      </c>
      <c r="N1571" t="s">
        <v>22</v>
      </c>
      <c r="O1571">
        <v>12</v>
      </c>
      <c r="P1571" t="s">
        <v>60</v>
      </c>
      <c r="Q1571" t="str">
        <f t="shared" si="148"/>
        <v/>
      </c>
      <c r="R1571" t="str">
        <f t="shared" si="149"/>
        <v/>
      </c>
      <c r="S1571" t="str">
        <f t="shared" si="150"/>
        <v/>
      </c>
      <c r="T1571" t="s">
        <v>7</v>
      </c>
      <c r="V1571" t="str">
        <f t="shared" si="151"/>
        <v>Wentz,J*pPIN</v>
      </c>
      <c r="W1571" t="str">
        <f>IF(T1571&lt;&gt;"multiple",IF(ISERROR(VLOOKUP(SUBSTITUTE(SUBSTITUTE(V1571,"*","~*"),"+","~+"),playerChgs!G$2:H$411,2,FALSE)),"",VLOOKUP(SUBSTITUTE(SUBSTITUTE(V1571,"*","~*"),"+","~+"),playerChgs!G$2:H$411,2,FALSE)),"")</f>
        <v/>
      </c>
      <c r="X1571" t="str">
        <f t="shared" si="152"/>
        <v>Wentz,J*pPIN</v>
      </c>
    </row>
    <row r="1572" spans="1:24" x14ac:dyDescent="0.25">
      <c r="A1572" s="7" t="str">
        <f t="shared" si="156"/>
        <v/>
      </c>
      <c r="B1572" s="4" t="str">
        <f>IF(copyYourOldExportHere!G1572="x",IF(copyYourOldExportHere!A1572="","",copyYourOldExportHere!A1572),"")</f>
        <v/>
      </c>
      <c r="C1572" s="4" t="str">
        <f>IF(copyYourOldExportHere!G1572="x",IF(copyYourOldExportHere!B1572="","",copyYourOldExportHere!B1572),"")</f>
        <v/>
      </c>
      <c r="D1572" s="4" t="str">
        <f>IF(copyYourOldExportHere!G1572="x",IF(copyYourOldExportHere!C1572="","",copyYourOldExportHere!C1572),"")</f>
        <v/>
      </c>
      <c r="E1572" s="4" t="str">
        <f>IF(copyYourOldExportHere!G1572="x",IF(copyYourOldExportHere!D1572="","",copyYourOldExportHere!D1572),"")</f>
        <v/>
      </c>
      <c r="F1572" s="4" t="str">
        <f>IF(copyYourOldExportHere!G1572="x",IF(copyYourOldExportHere!E1572="","",copyYourOldExportHere!E1572),"")</f>
        <v/>
      </c>
      <c r="G1572" s="4" t="str">
        <f>IF(copyYourOldExportHere!G1572="x",IF(copyYourOldExportHere!F1572="","",copyYourOldExportHere!F1572),"")</f>
        <v/>
      </c>
      <c r="H1572" s="4" t="str">
        <f>IF(copyYourOldExportHere!G1572="x",IF(copyYourOldExportHere!G1572="","",copyYourOldExportHere!G1572),"")</f>
        <v/>
      </c>
      <c r="I1572" s="4" t="str">
        <f>IF(copyYourOldExportHere!G1572="x",IF(copyYourOldExportHere!H1572="","",copyYourOldExportHere!H1572),"")</f>
        <v/>
      </c>
      <c r="J1572" s="4" t="str">
        <f>IF(copyYourOldExportHere!G1572="x",IF(copyYourOldExportHere!I1572="","",copyYourOldExportHere!I1572),"")</f>
        <v/>
      </c>
      <c r="K1572">
        <v>1571</v>
      </c>
      <c r="L1572" t="s">
        <v>24</v>
      </c>
      <c r="M1572" t="s">
        <v>938</v>
      </c>
      <c r="N1572" t="s">
        <v>22</v>
      </c>
      <c r="O1572">
        <v>68</v>
      </c>
      <c r="P1572" t="s">
        <v>333</v>
      </c>
      <c r="Q1572" t="str">
        <f t="shared" si="148"/>
        <v/>
      </c>
      <c r="R1572" t="str">
        <f t="shared" si="149"/>
        <v/>
      </c>
      <c r="S1572" t="str">
        <f t="shared" si="150"/>
        <v/>
      </c>
      <c r="V1572" t="str">
        <f t="shared" si="151"/>
        <v>Wesneski,HpCHN</v>
      </c>
      <c r="W1572" t="str">
        <f>IF(T1572&lt;&gt;"multiple",IF(ISERROR(VLOOKUP(SUBSTITUTE(SUBSTITUTE(V1572,"*","~*"),"+","~+"),playerChgs!G$2:H$411,2,FALSE)),"",VLOOKUP(SUBSTITUTE(SUBSTITUTE(V1572,"*","~*"),"+","~+"),playerChgs!G$2:H$411,2,FALSE)),"")</f>
        <v/>
      </c>
      <c r="X1572" t="str">
        <f t="shared" si="152"/>
        <v>Wesneski,HpCHN</v>
      </c>
    </row>
    <row r="1573" spans="1:24" x14ac:dyDescent="0.25">
      <c r="A1573" s="7" t="str">
        <f t="shared" si="156"/>
        <v/>
      </c>
      <c r="B1573" s="4" t="str">
        <f>IF(copyYourOldExportHere!G1573="x",IF(copyYourOldExportHere!A1573="","",copyYourOldExportHere!A1573),"")</f>
        <v/>
      </c>
      <c r="C1573" s="4" t="str">
        <f>IF(copyYourOldExportHere!G1573="x",IF(copyYourOldExportHere!B1573="","",copyYourOldExportHere!B1573),"")</f>
        <v/>
      </c>
      <c r="D1573" s="4" t="str">
        <f>IF(copyYourOldExportHere!G1573="x",IF(copyYourOldExportHere!C1573="","",copyYourOldExportHere!C1573),"")</f>
        <v/>
      </c>
      <c r="E1573" s="4" t="str">
        <f>IF(copyYourOldExportHere!G1573="x",IF(copyYourOldExportHere!D1573="","",copyYourOldExportHere!D1573),"")</f>
        <v/>
      </c>
      <c r="F1573" s="4" t="str">
        <f>IF(copyYourOldExportHere!G1573="x",IF(copyYourOldExportHere!E1573="","",copyYourOldExportHere!E1573),"")</f>
        <v/>
      </c>
      <c r="G1573" s="4" t="str">
        <f>IF(copyYourOldExportHere!G1573="x",IF(copyYourOldExportHere!F1573="","",copyYourOldExportHere!F1573),"")</f>
        <v/>
      </c>
      <c r="H1573" s="4" t="str">
        <f>IF(copyYourOldExportHere!G1573="x",IF(copyYourOldExportHere!G1573="","",copyYourOldExportHere!G1573),"")</f>
        <v/>
      </c>
      <c r="I1573" s="4" t="str">
        <f>IF(copyYourOldExportHere!G1573="x",IF(copyYourOldExportHere!H1573="","",copyYourOldExportHere!H1573),"")</f>
        <v/>
      </c>
      <c r="J1573" s="4" t="str">
        <f>IF(copyYourOldExportHere!G1573="x",IF(copyYourOldExportHere!I1573="","",copyYourOldExportHere!I1573),"")</f>
        <v/>
      </c>
      <c r="K1573">
        <v>1572</v>
      </c>
      <c r="L1573" t="s">
        <v>50</v>
      </c>
      <c r="M1573" t="s">
        <v>2158</v>
      </c>
      <c r="N1573" t="s">
        <v>27</v>
      </c>
      <c r="O1573">
        <v>40</v>
      </c>
      <c r="P1573" t="s">
        <v>2159</v>
      </c>
      <c r="Q1573" t="str">
        <f t="shared" si="148"/>
        <v/>
      </c>
      <c r="R1573" t="str">
        <f t="shared" si="149"/>
        <v/>
      </c>
      <c r="S1573" t="str">
        <f t="shared" si="150"/>
        <v/>
      </c>
      <c r="T1573" t="s">
        <v>6</v>
      </c>
      <c r="V1573" t="str">
        <f t="shared" si="151"/>
        <v>Westbrook,JhBOA</v>
      </c>
      <c r="W1573" t="str">
        <f>IF(T1573&lt;&gt;"multiple",IF(ISERROR(VLOOKUP(SUBSTITUTE(SUBSTITUTE(V1573,"*","~*"),"+","~+"),playerChgs!G$2:H$411,2,FALSE)),"",VLOOKUP(SUBSTITUTE(SUBSTITUTE(V1573,"*","~*"),"+","~+"),playerChgs!G$2:H$411,2,FALSE)),"")</f>
        <v/>
      </c>
      <c r="X1573" t="str">
        <f t="shared" si="152"/>
        <v>Westbrook,JhBOA</v>
      </c>
    </row>
    <row r="1574" spans="1:24" x14ac:dyDescent="0.25">
      <c r="A1574" s="7" t="str">
        <f t="shared" si="156"/>
        <v/>
      </c>
      <c r="B1574" s="4" t="str">
        <f>IF(copyYourOldExportHere!G1574="x",IF(copyYourOldExportHere!A1574="","",copyYourOldExportHere!A1574),"")</f>
        <v/>
      </c>
      <c r="C1574" s="4" t="str">
        <f>IF(copyYourOldExportHere!G1574="x",IF(copyYourOldExportHere!B1574="","",copyYourOldExportHere!B1574),"")</f>
        <v/>
      </c>
      <c r="D1574" s="4" t="str">
        <f>IF(copyYourOldExportHere!G1574="x",IF(copyYourOldExportHere!C1574="","",copyYourOldExportHere!C1574),"")</f>
        <v/>
      </c>
      <c r="E1574" s="4" t="str">
        <f>IF(copyYourOldExportHere!G1574="x",IF(copyYourOldExportHere!D1574="","",copyYourOldExportHere!D1574),"")</f>
        <v/>
      </c>
      <c r="F1574" s="4" t="str">
        <f>IF(copyYourOldExportHere!G1574="x",IF(copyYourOldExportHere!E1574="","",copyYourOldExportHere!E1574),"")</f>
        <v/>
      </c>
      <c r="G1574" s="4" t="str">
        <f>IF(copyYourOldExportHere!G1574="x",IF(copyYourOldExportHere!F1574="","",copyYourOldExportHere!F1574),"")</f>
        <v/>
      </c>
      <c r="H1574" s="4" t="str">
        <f>IF(copyYourOldExportHere!G1574="x",IF(copyYourOldExportHere!G1574="","",copyYourOldExportHere!G1574),"")</f>
        <v/>
      </c>
      <c r="I1574" s="4" t="str">
        <f>IF(copyYourOldExportHere!G1574="x",IF(copyYourOldExportHere!H1574="","",copyYourOldExportHere!H1574),"")</f>
        <v/>
      </c>
      <c r="J1574" s="4" t="str">
        <f>IF(copyYourOldExportHere!G1574="x",IF(copyYourOldExportHere!I1574="","",copyYourOldExportHere!I1574),"")</f>
        <v/>
      </c>
      <c r="K1574">
        <v>1573</v>
      </c>
      <c r="L1574" t="s">
        <v>35</v>
      </c>
      <c r="M1574" t="s">
        <v>1212</v>
      </c>
      <c r="N1574" t="s">
        <v>27</v>
      </c>
      <c r="O1574">
        <v>416</v>
      </c>
      <c r="P1574" t="s">
        <v>2160</v>
      </c>
      <c r="Q1574" t="str">
        <f t="shared" si="148"/>
        <v/>
      </c>
      <c r="R1574" t="str">
        <f t="shared" si="149"/>
        <v/>
      </c>
      <c r="S1574" t="str">
        <f t="shared" si="150"/>
        <v/>
      </c>
      <c r="V1574" t="str">
        <f t="shared" si="151"/>
        <v>Westburg,JhBAA</v>
      </c>
      <c r="W1574" t="str">
        <f>IF(T1574&lt;&gt;"multiple",IF(ISERROR(VLOOKUP(SUBSTITUTE(SUBSTITUTE(V1574,"*","~*"),"+","~+"),playerChgs!G$2:H$411,2,FALSE)),"",VLOOKUP(SUBSTITUTE(SUBSTITUTE(V1574,"*","~*"),"+","~+"),playerChgs!G$2:H$411,2,FALSE)),"")</f>
        <v/>
      </c>
      <c r="X1574" t="str">
        <f t="shared" si="152"/>
        <v>Westburg,JhBAA</v>
      </c>
    </row>
    <row r="1575" spans="1:24" x14ac:dyDescent="0.25">
      <c r="A1575" s="7" t="str">
        <f t="shared" si="156"/>
        <v/>
      </c>
      <c r="B1575" s="4" t="str">
        <f>IF(copyYourOldExportHere!G1575="x",IF(copyYourOldExportHere!A1575="","",copyYourOldExportHere!A1575),"")</f>
        <v/>
      </c>
      <c r="C1575" s="4" t="str">
        <f>IF(copyYourOldExportHere!G1575="x",IF(copyYourOldExportHere!B1575="","",copyYourOldExportHere!B1575),"")</f>
        <v/>
      </c>
      <c r="D1575" s="4" t="str">
        <f>IF(copyYourOldExportHere!G1575="x",IF(copyYourOldExportHere!C1575="","",copyYourOldExportHere!C1575),"")</f>
        <v/>
      </c>
      <c r="E1575" s="4" t="str">
        <f>IF(copyYourOldExportHere!G1575="x",IF(copyYourOldExportHere!D1575="","",copyYourOldExportHere!D1575),"")</f>
        <v/>
      </c>
      <c r="F1575" s="4" t="str">
        <f>IF(copyYourOldExportHere!G1575="x",IF(copyYourOldExportHere!E1575="","",copyYourOldExportHere!E1575),"")</f>
        <v/>
      </c>
      <c r="G1575" s="4" t="str">
        <f>IF(copyYourOldExportHere!G1575="x",IF(copyYourOldExportHere!F1575="","",copyYourOldExportHere!F1575),"")</f>
        <v/>
      </c>
      <c r="H1575" s="4" t="str">
        <f>IF(copyYourOldExportHere!G1575="x",IF(copyYourOldExportHere!G1575="","",copyYourOldExportHere!G1575),"")</f>
        <v/>
      </c>
      <c r="I1575" s="4" t="str">
        <f>IF(copyYourOldExportHere!G1575="x",IF(copyYourOldExportHere!H1575="","",copyYourOldExportHere!H1575),"")</f>
        <v/>
      </c>
      <c r="J1575" s="4" t="str">
        <f>IF(copyYourOldExportHere!G1575="x",IF(copyYourOldExportHere!I1575="","",copyYourOldExportHere!I1575),"")</f>
        <v/>
      </c>
      <c r="K1575">
        <v>1574</v>
      </c>
      <c r="L1575" t="s">
        <v>38</v>
      </c>
      <c r="M1575" t="s">
        <v>327</v>
      </c>
      <c r="N1575" t="s">
        <v>22</v>
      </c>
      <c r="O1575">
        <v>200</v>
      </c>
      <c r="P1575" t="s">
        <v>76</v>
      </c>
      <c r="Q1575" t="str">
        <f t="shared" si="148"/>
        <v/>
      </c>
      <c r="R1575" t="str">
        <f t="shared" si="149"/>
        <v/>
      </c>
      <c r="S1575" t="str">
        <f t="shared" si="150"/>
        <v/>
      </c>
      <c r="V1575" t="str">
        <f t="shared" si="151"/>
        <v>Wheeler,ZpPHN</v>
      </c>
      <c r="W1575" t="str">
        <f>IF(T1575&lt;&gt;"multiple",IF(ISERROR(VLOOKUP(SUBSTITUTE(SUBSTITUTE(V1575,"*","~*"),"+","~+"),playerChgs!G$2:H$411,2,FALSE)),"",VLOOKUP(SUBSTITUTE(SUBSTITUTE(V1575,"*","~*"),"+","~+"),playerChgs!G$2:H$411,2,FALSE)),"")</f>
        <v/>
      </c>
      <c r="X1575" t="str">
        <f t="shared" si="152"/>
        <v>Wheeler,ZpPHN</v>
      </c>
    </row>
    <row r="1576" spans="1:24" x14ac:dyDescent="0.25">
      <c r="A1576" s="7" t="str">
        <f t="shared" si="156"/>
        <v/>
      </c>
      <c r="B1576" s="4" t="str">
        <f>IF(copyYourOldExportHere!G1576="x",IF(copyYourOldExportHere!A1576="","",copyYourOldExportHere!A1576),"")</f>
        <v/>
      </c>
      <c r="C1576" s="4" t="str">
        <f>IF(copyYourOldExportHere!G1576="x",IF(copyYourOldExportHere!B1576="","",copyYourOldExportHere!B1576),"")</f>
        <v/>
      </c>
      <c r="D1576" s="4" t="str">
        <f>IF(copyYourOldExportHere!G1576="x",IF(copyYourOldExportHere!C1576="","",copyYourOldExportHere!C1576),"")</f>
        <v/>
      </c>
      <c r="E1576" s="4" t="str">
        <f>IF(copyYourOldExportHere!G1576="x",IF(copyYourOldExportHere!D1576="","",copyYourOldExportHere!D1576),"")</f>
        <v/>
      </c>
      <c r="F1576" s="4" t="str">
        <f>IF(copyYourOldExportHere!G1576="x",IF(copyYourOldExportHere!E1576="","",copyYourOldExportHere!E1576),"")</f>
        <v/>
      </c>
      <c r="G1576" s="4" t="str">
        <f>IF(copyYourOldExportHere!G1576="x",IF(copyYourOldExportHere!F1576="","",copyYourOldExportHere!F1576),"")</f>
        <v/>
      </c>
      <c r="H1576" s="4" t="str">
        <f>IF(copyYourOldExportHere!G1576="x",IF(copyYourOldExportHere!G1576="","",copyYourOldExportHere!G1576),"")</f>
        <v/>
      </c>
      <c r="I1576" s="4" t="str">
        <f>IF(copyYourOldExportHere!G1576="x",IF(copyYourOldExportHere!H1576="","",copyYourOldExportHere!H1576),"")</f>
        <v/>
      </c>
      <c r="J1576" s="4" t="str">
        <f>IF(copyYourOldExportHere!G1576="x",IF(copyYourOldExportHere!I1576="","",copyYourOldExportHere!I1576),"")</f>
        <v/>
      </c>
      <c r="K1576">
        <v>1575</v>
      </c>
      <c r="L1576" t="s">
        <v>118</v>
      </c>
      <c r="M1576" t="s">
        <v>2161</v>
      </c>
      <c r="N1576" t="s">
        <v>27</v>
      </c>
      <c r="O1576">
        <v>41</v>
      </c>
      <c r="P1576" t="s">
        <v>2162</v>
      </c>
      <c r="Q1576" t="str">
        <f t="shared" si="148"/>
        <v/>
      </c>
      <c r="R1576" t="str">
        <f t="shared" si="149"/>
        <v/>
      </c>
      <c r="S1576" t="str">
        <f t="shared" si="150"/>
        <v/>
      </c>
      <c r="T1576" t="s">
        <v>6</v>
      </c>
      <c r="V1576" t="str">
        <f t="shared" si="151"/>
        <v>Whitcomb,ShHOA</v>
      </c>
      <c r="W1576" t="str">
        <f>IF(T1576&lt;&gt;"multiple",IF(ISERROR(VLOOKUP(SUBSTITUTE(SUBSTITUTE(V1576,"*","~*"),"+","~+"),playerChgs!G$2:H$411,2,FALSE)),"",VLOOKUP(SUBSTITUTE(SUBSTITUTE(V1576,"*","~*"),"+","~+"),playerChgs!G$2:H$411,2,FALSE)),"")</f>
        <v/>
      </c>
      <c r="X1576" t="str">
        <f t="shared" si="152"/>
        <v>Whitcomb,ShHOA</v>
      </c>
    </row>
    <row r="1577" spans="1:24" x14ac:dyDescent="0.25">
      <c r="A1577" s="7" t="str">
        <f t="shared" si="156"/>
        <v/>
      </c>
      <c r="B1577" s="4" t="str">
        <f>IF(copyYourOldExportHere!G1577="x",IF(copyYourOldExportHere!A1577="","",copyYourOldExportHere!A1577),"")</f>
        <v/>
      </c>
      <c r="C1577" s="4" t="str">
        <f>IF(copyYourOldExportHere!G1577="x",IF(copyYourOldExportHere!B1577="","",copyYourOldExportHere!B1577),"")</f>
        <v/>
      </c>
      <c r="D1577" s="4" t="str">
        <f>IF(copyYourOldExportHere!G1577="x",IF(copyYourOldExportHere!C1577="","",copyYourOldExportHere!C1577),"")</f>
        <v/>
      </c>
      <c r="E1577" s="4" t="str">
        <f>IF(copyYourOldExportHere!G1577="x",IF(copyYourOldExportHere!D1577="","",copyYourOldExportHere!D1577),"")</f>
        <v/>
      </c>
      <c r="F1577" s="4" t="str">
        <f>IF(copyYourOldExportHere!G1577="x",IF(copyYourOldExportHere!E1577="","",copyYourOldExportHere!E1577),"")</f>
        <v/>
      </c>
      <c r="G1577" s="4" t="str">
        <f>IF(copyYourOldExportHere!G1577="x",IF(copyYourOldExportHere!F1577="","",copyYourOldExportHere!F1577),"")</f>
        <v/>
      </c>
      <c r="H1577" s="4" t="str">
        <f>IF(copyYourOldExportHere!G1577="x",IF(copyYourOldExportHere!G1577="","",copyYourOldExportHere!G1577),"")</f>
        <v/>
      </c>
      <c r="I1577" s="4" t="str">
        <f>IF(copyYourOldExportHere!G1577="x",IF(copyYourOldExportHere!H1577="","",copyYourOldExportHere!H1577),"")</f>
        <v/>
      </c>
      <c r="J1577" s="4" t="str">
        <f>IF(copyYourOldExportHere!G1577="x",IF(copyYourOldExportHere!I1577="","",copyYourOldExportHere!I1577),"")</f>
        <v/>
      </c>
      <c r="K1577">
        <v>1576</v>
      </c>
      <c r="L1577" t="s">
        <v>36</v>
      </c>
      <c r="M1577" t="s">
        <v>592</v>
      </c>
      <c r="N1577" t="s">
        <v>27</v>
      </c>
      <c r="O1577">
        <v>39</v>
      </c>
      <c r="P1577" t="s">
        <v>2163</v>
      </c>
      <c r="Q1577" t="str">
        <f t="shared" si="148"/>
        <v/>
      </c>
      <c r="R1577" t="str">
        <f t="shared" si="149"/>
        <v/>
      </c>
      <c r="S1577" t="str">
        <f t="shared" si="150"/>
        <v/>
      </c>
      <c r="T1577" t="s">
        <v>6</v>
      </c>
      <c r="V1577" t="str">
        <f t="shared" si="151"/>
        <v>White,EhATN</v>
      </c>
      <c r="W1577" t="str">
        <f>IF(T1577&lt;&gt;"multiple",IF(ISERROR(VLOOKUP(SUBSTITUTE(SUBSTITUTE(V1577,"*","~*"),"+","~+"),playerChgs!G$2:H$411,2,FALSE)),"",VLOOKUP(SUBSTITUTE(SUBSTITUTE(V1577,"*","~*"),"+","~+"),playerChgs!G$2:H$411,2,FALSE)),"")</f>
        <v/>
      </c>
      <c r="X1577" t="str">
        <f t="shared" si="152"/>
        <v>White,EhATN</v>
      </c>
    </row>
    <row r="1578" spans="1:24" x14ac:dyDescent="0.25">
      <c r="A1578" s="7" t="str">
        <f t="shared" si="156"/>
        <v/>
      </c>
      <c r="B1578" s="4" t="str">
        <f>IF(copyYourOldExportHere!G1578="x",IF(copyYourOldExportHere!A1578="","",copyYourOldExportHere!A1578),"")</f>
        <v/>
      </c>
      <c r="C1578" s="4" t="str">
        <f>IF(copyYourOldExportHere!G1578="x",IF(copyYourOldExportHere!B1578="","",copyYourOldExportHere!B1578),"")</f>
        <v/>
      </c>
      <c r="D1578" s="4" t="str">
        <f>IF(copyYourOldExportHere!G1578="x",IF(copyYourOldExportHere!C1578="","",copyYourOldExportHere!C1578),"")</f>
        <v/>
      </c>
      <c r="E1578" s="4" t="str">
        <f>IF(copyYourOldExportHere!G1578="x",IF(copyYourOldExportHere!D1578="","",copyYourOldExportHere!D1578),"")</f>
        <v/>
      </c>
      <c r="F1578" s="4" t="str">
        <f>IF(copyYourOldExportHere!G1578="x",IF(copyYourOldExportHere!E1578="","",copyYourOldExportHere!E1578),"")</f>
        <v/>
      </c>
      <c r="G1578" s="4" t="str">
        <f>IF(copyYourOldExportHere!G1578="x",IF(copyYourOldExportHere!F1578="","",copyYourOldExportHere!F1578),"")</f>
        <v/>
      </c>
      <c r="H1578" s="4" t="str">
        <f>IF(copyYourOldExportHere!G1578="x",IF(copyYourOldExportHere!G1578="","",copyYourOldExportHere!G1578),"")</f>
        <v/>
      </c>
      <c r="I1578" s="4" t="str">
        <f>IF(copyYourOldExportHere!G1578="x",IF(copyYourOldExportHere!H1578="","",copyYourOldExportHere!H1578),"")</f>
        <v/>
      </c>
      <c r="J1578" s="4" t="str">
        <f>IF(copyYourOldExportHere!G1578="x",IF(copyYourOldExportHere!I1578="","",copyYourOldExportHere!I1578),"")</f>
        <v/>
      </c>
      <c r="K1578">
        <v>1577</v>
      </c>
      <c r="L1578" t="s">
        <v>30</v>
      </c>
      <c r="M1578" t="s">
        <v>593</v>
      </c>
      <c r="N1578" t="s">
        <v>22</v>
      </c>
      <c r="O1578">
        <v>24</v>
      </c>
      <c r="P1578" t="s">
        <v>60</v>
      </c>
      <c r="Q1578" t="str">
        <f t="shared" si="148"/>
        <v/>
      </c>
      <c r="R1578" t="str">
        <f t="shared" si="149"/>
        <v/>
      </c>
      <c r="S1578" t="str">
        <f t="shared" si="150"/>
        <v/>
      </c>
      <c r="V1578" t="str">
        <f t="shared" si="151"/>
        <v>White,MpMLN</v>
      </c>
      <c r="W1578" t="str">
        <f>IF(T1578&lt;&gt;"multiple",IF(ISERROR(VLOOKUP(SUBSTITUTE(SUBSTITUTE(V1578,"*","~*"),"+","~+"),playerChgs!G$2:H$411,2,FALSE)),"",VLOOKUP(SUBSTITUTE(SUBSTITUTE(V1578,"*","~*"),"+","~+"),playerChgs!G$2:H$411,2,FALSE)),"")</f>
        <v/>
      </c>
      <c r="X1578" t="str">
        <f t="shared" si="152"/>
        <v>White,MpMLN</v>
      </c>
    </row>
    <row r="1579" spans="1:24" x14ac:dyDescent="0.25">
      <c r="A1579" s="7" t="str">
        <f t="shared" si="156"/>
        <v/>
      </c>
      <c r="B1579" s="4" t="str">
        <f>IF(copyYourOldExportHere!G1579="x",IF(copyYourOldExportHere!A1579="","",copyYourOldExportHere!A1579),"")</f>
        <v/>
      </c>
      <c r="C1579" s="4" t="str">
        <f>IF(copyYourOldExportHere!G1579="x",IF(copyYourOldExportHere!B1579="","",copyYourOldExportHere!B1579),"")</f>
        <v/>
      </c>
      <c r="D1579" s="4" t="str">
        <f>IF(copyYourOldExportHere!G1579="x",IF(copyYourOldExportHere!C1579="","",copyYourOldExportHere!C1579),"")</f>
        <v/>
      </c>
      <c r="E1579" s="4" t="str">
        <f>IF(copyYourOldExportHere!G1579="x",IF(copyYourOldExportHere!D1579="","",copyYourOldExportHere!D1579),"")</f>
        <v/>
      </c>
      <c r="F1579" s="4" t="str">
        <f>IF(copyYourOldExportHere!G1579="x",IF(copyYourOldExportHere!E1579="","",copyYourOldExportHere!E1579),"")</f>
        <v/>
      </c>
      <c r="G1579" s="4" t="str">
        <f>IF(copyYourOldExportHere!G1579="x",IF(copyYourOldExportHere!F1579="","",copyYourOldExportHere!F1579),"")</f>
        <v/>
      </c>
      <c r="H1579" s="4" t="str">
        <f>IF(copyYourOldExportHere!G1579="x",IF(copyYourOldExportHere!G1579="","",copyYourOldExportHere!G1579),"")</f>
        <v/>
      </c>
      <c r="I1579" s="4" t="str">
        <f>IF(copyYourOldExportHere!G1579="x",IF(copyYourOldExportHere!H1579="","",copyYourOldExportHere!H1579),"")</f>
        <v/>
      </c>
      <c r="J1579" s="4" t="str">
        <f>IF(copyYourOldExportHere!G1579="x",IF(copyYourOldExportHere!I1579="","",copyYourOldExportHere!I1579),"")</f>
        <v/>
      </c>
      <c r="K1579">
        <v>1578</v>
      </c>
      <c r="L1579" t="s">
        <v>30</v>
      </c>
      <c r="M1579" t="s">
        <v>593</v>
      </c>
      <c r="N1579" t="s">
        <v>22</v>
      </c>
      <c r="O1579">
        <v>14</v>
      </c>
      <c r="P1579" t="s">
        <v>60</v>
      </c>
      <c r="Q1579" t="str">
        <f t="shared" si="148"/>
        <v/>
      </c>
      <c r="R1579" t="str">
        <f t="shared" si="149"/>
        <v/>
      </c>
      <c r="S1579" t="str">
        <f t="shared" si="150"/>
        <v/>
      </c>
      <c r="T1579" t="s">
        <v>7</v>
      </c>
      <c r="V1579" t="str">
        <f t="shared" si="151"/>
        <v>White,MpMLN</v>
      </c>
      <c r="W1579" t="str">
        <f>IF(T1579&lt;&gt;"multiple",IF(ISERROR(VLOOKUP(SUBSTITUTE(SUBSTITUTE(V1579,"*","~*"),"+","~+"),playerChgs!G$2:H$411,2,FALSE)),"",VLOOKUP(SUBSTITUTE(SUBSTITUTE(V1579,"*","~*"),"+","~+"),playerChgs!G$2:H$411,2,FALSE)),"")</f>
        <v/>
      </c>
      <c r="X1579" t="str">
        <f t="shared" si="152"/>
        <v>White,MpMLN</v>
      </c>
    </row>
    <row r="1580" spans="1:24" x14ac:dyDescent="0.25">
      <c r="A1580" s="7" t="str">
        <f t="shared" si="156"/>
        <v/>
      </c>
      <c r="B1580" s="4" t="str">
        <f>IF(copyYourOldExportHere!G1580="x",IF(copyYourOldExportHere!A1580="","",copyYourOldExportHere!A1580),"")</f>
        <v/>
      </c>
      <c r="C1580" s="4" t="str">
        <f>IF(copyYourOldExportHere!G1580="x",IF(copyYourOldExportHere!B1580="","",copyYourOldExportHere!B1580),"")</f>
        <v/>
      </c>
      <c r="D1580" s="4" t="str">
        <f>IF(copyYourOldExportHere!G1580="x",IF(copyYourOldExportHere!C1580="","",copyYourOldExportHere!C1580),"")</f>
        <v/>
      </c>
      <c r="E1580" s="4" t="str">
        <f>IF(copyYourOldExportHere!G1580="x",IF(copyYourOldExportHere!D1580="","",copyYourOldExportHere!D1580),"")</f>
        <v/>
      </c>
      <c r="F1580" s="4" t="str">
        <f>IF(copyYourOldExportHere!G1580="x",IF(copyYourOldExportHere!E1580="","",copyYourOldExportHere!E1580),"")</f>
        <v/>
      </c>
      <c r="G1580" s="4" t="str">
        <f>IF(copyYourOldExportHere!G1580="x",IF(copyYourOldExportHere!F1580="","",copyYourOldExportHere!F1580),"")</f>
        <v/>
      </c>
      <c r="H1580" s="4" t="str">
        <f>IF(copyYourOldExportHere!G1580="x",IF(copyYourOldExportHere!G1580="","",copyYourOldExportHere!G1580),"")</f>
        <v/>
      </c>
      <c r="I1580" s="4" t="str">
        <f>IF(copyYourOldExportHere!G1580="x",IF(copyYourOldExportHere!H1580="","",copyYourOldExportHere!H1580),"")</f>
        <v/>
      </c>
      <c r="J1580" s="4" t="str">
        <f>IF(copyYourOldExportHere!G1580="x",IF(copyYourOldExportHere!I1580="","",copyYourOldExportHere!I1580),"")</f>
        <v/>
      </c>
      <c r="K1580">
        <v>1579</v>
      </c>
      <c r="L1580" t="s">
        <v>49</v>
      </c>
      <c r="M1580" t="s">
        <v>593</v>
      </c>
      <c r="N1580" t="s">
        <v>22</v>
      </c>
      <c r="O1580">
        <v>10</v>
      </c>
      <c r="P1580" t="s">
        <v>71</v>
      </c>
      <c r="Q1580" t="str">
        <f t="shared" si="148"/>
        <v/>
      </c>
      <c r="R1580" t="str">
        <f t="shared" si="149"/>
        <v/>
      </c>
      <c r="S1580" t="str">
        <f t="shared" si="150"/>
        <v/>
      </c>
      <c r="T1580" t="s">
        <v>7</v>
      </c>
      <c r="V1580" t="str">
        <f t="shared" si="151"/>
        <v>White,MpTOA</v>
      </c>
      <c r="W1580" t="str">
        <f>IF(T1580&lt;&gt;"multiple",IF(ISERROR(VLOOKUP(SUBSTITUTE(SUBSTITUTE(V1580,"*","~*"),"+","~+"),playerChgs!G$2:H$411,2,FALSE)),"",VLOOKUP(SUBSTITUTE(SUBSTITUTE(V1580,"*","~*"),"+","~+"),playerChgs!G$2:H$411,2,FALSE)),"")</f>
        <v/>
      </c>
      <c r="X1580" t="str">
        <f t="shared" si="152"/>
        <v>White,MpTOA</v>
      </c>
    </row>
    <row r="1581" spans="1:24" x14ac:dyDescent="0.25">
      <c r="A1581" s="7" t="str">
        <f t="shared" si="156"/>
        <v/>
      </c>
      <c r="B1581" s="4" t="str">
        <f>IF(copyYourOldExportHere!G1581="x",IF(copyYourOldExportHere!A1581="","",copyYourOldExportHere!A1581),"")</f>
        <v/>
      </c>
      <c r="C1581" s="4" t="str">
        <f>IF(copyYourOldExportHere!G1581="x",IF(copyYourOldExportHere!B1581="","",copyYourOldExportHere!B1581),"")</f>
        <v/>
      </c>
      <c r="D1581" s="4" t="str">
        <f>IF(copyYourOldExportHere!G1581="x",IF(copyYourOldExportHere!C1581="","",copyYourOldExportHere!C1581),"")</f>
        <v/>
      </c>
      <c r="E1581" s="4" t="str">
        <f>IF(copyYourOldExportHere!G1581="x",IF(copyYourOldExportHere!D1581="","",copyYourOldExportHere!D1581),"")</f>
        <v/>
      </c>
      <c r="F1581" s="4" t="str">
        <f>IF(copyYourOldExportHere!G1581="x",IF(copyYourOldExportHere!E1581="","",copyYourOldExportHere!E1581),"")</f>
        <v/>
      </c>
      <c r="G1581" s="4" t="str">
        <f>IF(copyYourOldExportHere!G1581="x",IF(copyYourOldExportHere!F1581="","",copyYourOldExportHere!F1581),"")</f>
        <v/>
      </c>
      <c r="H1581" s="4" t="str">
        <f>IF(copyYourOldExportHere!G1581="x",IF(copyYourOldExportHere!G1581="","",copyYourOldExportHere!G1581),"")</f>
        <v/>
      </c>
      <c r="I1581" s="4" t="str">
        <f>IF(copyYourOldExportHere!G1581="x",IF(copyYourOldExportHere!H1581="","",copyYourOldExportHere!H1581),"")</f>
        <v/>
      </c>
      <c r="J1581" s="4" t="str">
        <f>IF(copyYourOldExportHere!G1581="x",IF(copyYourOldExportHere!I1581="","",copyYourOldExportHere!I1581),"")</f>
        <v/>
      </c>
      <c r="K1581">
        <v>1580</v>
      </c>
      <c r="L1581" t="s">
        <v>39</v>
      </c>
      <c r="M1581" t="s">
        <v>1213</v>
      </c>
      <c r="N1581" t="s">
        <v>22</v>
      </c>
      <c r="O1581">
        <v>3</v>
      </c>
      <c r="P1581" t="s">
        <v>62</v>
      </c>
      <c r="Q1581" t="str">
        <f t="shared" si="148"/>
        <v/>
      </c>
      <c r="R1581" t="str">
        <f t="shared" si="149"/>
        <v/>
      </c>
      <c r="S1581" t="str">
        <f t="shared" si="150"/>
        <v/>
      </c>
      <c r="T1581" t="s">
        <v>6</v>
      </c>
      <c r="V1581" t="str">
        <f t="shared" si="151"/>
        <v>White,OpTEA</v>
      </c>
      <c r="W1581" t="str">
        <f>IF(T1581&lt;&gt;"multiple",IF(ISERROR(VLOOKUP(SUBSTITUTE(SUBSTITUTE(V1581,"*","~*"),"+","~+"),playerChgs!G$2:H$411,2,FALSE)),"",VLOOKUP(SUBSTITUTE(SUBSTITUTE(V1581,"*","~*"),"+","~+"),playerChgs!G$2:H$411,2,FALSE)),"")</f>
        <v/>
      </c>
      <c r="X1581" t="str">
        <f t="shared" si="152"/>
        <v>White,OpTEA</v>
      </c>
    </row>
    <row r="1582" spans="1:24" x14ac:dyDescent="0.25">
      <c r="A1582" s="7" t="str">
        <f t="shared" si="156"/>
        <v/>
      </c>
      <c r="B1582" s="4" t="str">
        <f>IF(copyYourOldExportHere!G1582="x",IF(copyYourOldExportHere!A1582="","",copyYourOldExportHere!A1582),"")</f>
        <v/>
      </c>
      <c r="C1582" s="4" t="str">
        <f>IF(copyYourOldExportHere!G1582="x",IF(copyYourOldExportHere!B1582="","",copyYourOldExportHere!B1582),"")</f>
        <v/>
      </c>
      <c r="D1582" s="4" t="str">
        <f>IF(copyYourOldExportHere!G1582="x",IF(copyYourOldExportHere!C1582="","",copyYourOldExportHere!C1582),"")</f>
        <v/>
      </c>
      <c r="E1582" s="4" t="str">
        <f>IF(copyYourOldExportHere!G1582="x",IF(copyYourOldExportHere!D1582="","",copyYourOldExportHere!D1582),"")</f>
        <v/>
      </c>
      <c r="F1582" s="4" t="str">
        <f>IF(copyYourOldExportHere!G1582="x",IF(copyYourOldExportHere!E1582="","",copyYourOldExportHere!E1582),"")</f>
        <v/>
      </c>
      <c r="G1582" s="4" t="str">
        <f>IF(copyYourOldExportHere!G1582="x",IF(copyYourOldExportHere!F1582="","",copyYourOldExportHere!F1582),"")</f>
        <v/>
      </c>
      <c r="H1582" s="4" t="str">
        <f>IF(copyYourOldExportHere!G1582="x",IF(copyYourOldExportHere!G1582="","",copyYourOldExportHere!G1582),"")</f>
        <v/>
      </c>
      <c r="I1582" s="4" t="str">
        <f>IF(copyYourOldExportHere!G1582="x",IF(copyYourOldExportHere!H1582="","",copyYourOldExportHere!H1582),"")</f>
        <v/>
      </c>
      <c r="J1582" s="4" t="str">
        <f>IF(copyYourOldExportHere!G1582="x",IF(copyYourOldExportHere!I1582="","",copyYourOldExportHere!I1582),"")</f>
        <v/>
      </c>
      <c r="K1582">
        <v>1581</v>
      </c>
      <c r="L1582" t="s">
        <v>118</v>
      </c>
      <c r="M1582" t="s">
        <v>2164</v>
      </c>
      <c r="N1582" t="s">
        <v>22</v>
      </c>
      <c r="O1582">
        <v>3</v>
      </c>
      <c r="P1582" t="s">
        <v>62</v>
      </c>
      <c r="Q1582" t="str">
        <f t="shared" si="148"/>
        <v/>
      </c>
      <c r="R1582" t="str">
        <f t="shared" si="149"/>
        <v/>
      </c>
      <c r="S1582" t="str">
        <f t="shared" si="150"/>
        <v/>
      </c>
      <c r="T1582" t="s">
        <v>6</v>
      </c>
      <c r="V1582" t="str">
        <f t="shared" si="151"/>
        <v>Whitley,FpHOA</v>
      </c>
      <c r="W1582" t="str">
        <f>IF(T1582&lt;&gt;"multiple",IF(ISERROR(VLOOKUP(SUBSTITUTE(SUBSTITUTE(V1582,"*","~*"),"+","~+"),playerChgs!G$2:H$411,2,FALSE)),"",VLOOKUP(SUBSTITUTE(SUBSTITUTE(V1582,"*","~*"),"+","~+"),playerChgs!G$2:H$411,2,FALSE)),"")</f>
        <v/>
      </c>
      <c r="X1582" t="str">
        <f t="shared" si="152"/>
        <v>Whitley,FpHOA</v>
      </c>
    </row>
    <row r="1583" spans="1:24" x14ac:dyDescent="0.25">
      <c r="A1583" s="7" t="str">
        <f t="shared" si="156"/>
        <v/>
      </c>
      <c r="B1583" s="4" t="str">
        <f>IF(copyYourOldExportHere!G1583="x",IF(copyYourOldExportHere!A1583="","",copyYourOldExportHere!A1583),"")</f>
        <v/>
      </c>
      <c r="C1583" s="4" t="str">
        <f>IF(copyYourOldExportHere!G1583="x",IF(copyYourOldExportHere!B1583="","",copyYourOldExportHere!B1583),"")</f>
        <v/>
      </c>
      <c r="D1583" s="4" t="str">
        <f>IF(copyYourOldExportHere!G1583="x",IF(copyYourOldExportHere!C1583="","",copyYourOldExportHere!C1583),"")</f>
        <v/>
      </c>
      <c r="E1583" s="4" t="str">
        <f>IF(copyYourOldExportHere!G1583="x",IF(copyYourOldExportHere!D1583="","",copyYourOldExportHere!D1583),"")</f>
        <v/>
      </c>
      <c r="F1583" s="4" t="str">
        <f>IF(copyYourOldExportHere!G1583="x",IF(copyYourOldExportHere!E1583="","",copyYourOldExportHere!E1583),"")</f>
        <v/>
      </c>
      <c r="G1583" s="4" t="str">
        <f>IF(copyYourOldExportHere!G1583="x",IF(copyYourOldExportHere!F1583="","",copyYourOldExportHere!F1583),"")</f>
        <v/>
      </c>
      <c r="H1583" s="4" t="str">
        <f>IF(copyYourOldExportHere!G1583="x",IF(copyYourOldExportHere!G1583="","",copyYourOldExportHere!G1583),"")</f>
        <v/>
      </c>
      <c r="I1583" s="4" t="str">
        <f>IF(copyYourOldExportHere!G1583="x",IF(copyYourOldExportHere!H1583="","",copyYourOldExportHere!H1583),"")</f>
        <v/>
      </c>
      <c r="J1583" s="4" t="str">
        <f>IF(copyYourOldExportHere!G1583="x",IF(copyYourOldExportHere!I1583="","",copyYourOldExportHere!I1583),"")</f>
        <v/>
      </c>
      <c r="K1583">
        <v>1582</v>
      </c>
      <c r="L1583" t="s">
        <v>50</v>
      </c>
      <c r="M1583" t="s">
        <v>736</v>
      </c>
      <c r="N1583" t="s">
        <v>22</v>
      </c>
      <c r="O1583">
        <v>18</v>
      </c>
      <c r="P1583" t="s">
        <v>339</v>
      </c>
      <c r="Q1583" t="str">
        <f t="shared" si="148"/>
        <v/>
      </c>
      <c r="R1583" t="str">
        <f t="shared" si="149"/>
        <v/>
      </c>
      <c r="S1583" t="str">
        <f t="shared" si="150"/>
        <v/>
      </c>
      <c r="V1583" t="str">
        <f t="shared" si="151"/>
        <v>Whitlock,GpBOA</v>
      </c>
      <c r="W1583" t="str">
        <f>IF(T1583&lt;&gt;"multiple",IF(ISERROR(VLOOKUP(SUBSTITUTE(SUBSTITUTE(V1583,"*","~*"),"+","~+"),playerChgs!G$2:H$411,2,FALSE)),"",VLOOKUP(SUBSTITUTE(SUBSTITUTE(V1583,"*","~*"),"+","~+"),playerChgs!G$2:H$411,2,FALSE)),"")</f>
        <v/>
      </c>
      <c r="X1583" t="str">
        <f t="shared" si="152"/>
        <v>Whitlock,GpBOA</v>
      </c>
    </row>
    <row r="1584" spans="1:24" x14ac:dyDescent="0.25">
      <c r="A1584" s="7" t="str">
        <f t="shared" si="156"/>
        <v/>
      </c>
      <c r="B1584" s="4" t="str">
        <f>IF(copyYourOldExportHere!G1584="x",IF(copyYourOldExportHere!A1584="","",copyYourOldExportHere!A1584),"")</f>
        <v/>
      </c>
      <c r="C1584" s="4" t="str">
        <f>IF(copyYourOldExportHere!G1584="x",IF(copyYourOldExportHere!B1584="","",copyYourOldExportHere!B1584),"")</f>
        <v/>
      </c>
      <c r="D1584" s="4" t="str">
        <f>IF(copyYourOldExportHere!G1584="x",IF(copyYourOldExportHere!C1584="","",copyYourOldExportHere!C1584),"")</f>
        <v/>
      </c>
      <c r="E1584" s="4" t="str">
        <f>IF(copyYourOldExportHere!G1584="x",IF(copyYourOldExportHere!D1584="","",copyYourOldExportHere!D1584),"")</f>
        <v/>
      </c>
      <c r="F1584" s="4" t="str">
        <f>IF(copyYourOldExportHere!G1584="x",IF(copyYourOldExportHere!E1584="","",copyYourOldExportHere!E1584),"")</f>
        <v/>
      </c>
      <c r="G1584" s="4" t="str">
        <f>IF(copyYourOldExportHere!G1584="x",IF(copyYourOldExportHere!F1584="","",copyYourOldExportHere!F1584),"")</f>
        <v/>
      </c>
      <c r="H1584" s="4" t="str">
        <f>IF(copyYourOldExportHere!G1584="x",IF(copyYourOldExportHere!G1584="","",copyYourOldExportHere!G1584),"")</f>
        <v/>
      </c>
      <c r="I1584" s="4" t="str">
        <f>IF(copyYourOldExportHere!G1584="x",IF(copyYourOldExportHere!H1584="","",copyYourOldExportHere!H1584),"")</f>
        <v/>
      </c>
      <c r="J1584" s="4" t="str">
        <f>IF(copyYourOldExportHere!G1584="x",IF(copyYourOldExportHere!I1584="","",copyYourOldExportHere!I1584),"")</f>
        <v/>
      </c>
      <c r="K1584">
        <v>1583</v>
      </c>
      <c r="L1584" t="s">
        <v>24</v>
      </c>
      <c r="M1584" t="s">
        <v>1214</v>
      </c>
      <c r="N1584" t="s">
        <v>22</v>
      </c>
      <c r="O1584">
        <v>46</v>
      </c>
      <c r="P1584" t="s">
        <v>339</v>
      </c>
      <c r="Q1584" t="str">
        <f t="shared" si="148"/>
        <v/>
      </c>
      <c r="R1584" t="str">
        <f t="shared" si="149"/>
        <v/>
      </c>
      <c r="S1584" t="str">
        <f t="shared" si="150"/>
        <v/>
      </c>
      <c r="V1584" t="str">
        <f t="shared" si="151"/>
        <v>Wicks,J*pCHN</v>
      </c>
      <c r="W1584" t="str">
        <f>IF(T1584&lt;&gt;"multiple",IF(ISERROR(VLOOKUP(SUBSTITUTE(SUBSTITUTE(V1584,"*","~*"),"+","~+"),playerChgs!G$2:H$411,2,FALSE)),"",VLOOKUP(SUBSTITUTE(SUBSTITUTE(V1584,"*","~*"),"+","~+"),playerChgs!G$2:H$411,2,FALSE)),"")</f>
        <v/>
      </c>
      <c r="X1584" t="str">
        <f t="shared" si="152"/>
        <v>Wicks,J*pCHN</v>
      </c>
    </row>
    <row r="1585" spans="1:24" x14ac:dyDescent="0.25">
      <c r="A1585" s="7" t="str">
        <f t="shared" si="156"/>
        <v/>
      </c>
      <c r="B1585" s="4" t="str">
        <f>IF(copyYourOldExportHere!G1585="x",IF(copyYourOldExportHere!A1585="","",copyYourOldExportHere!A1585),"")</f>
        <v/>
      </c>
      <c r="C1585" s="4" t="str">
        <f>IF(copyYourOldExportHere!G1585="x",IF(copyYourOldExportHere!B1585="","",copyYourOldExportHere!B1585),"")</f>
        <v/>
      </c>
      <c r="D1585" s="4" t="str">
        <f>IF(copyYourOldExportHere!G1585="x",IF(copyYourOldExportHere!C1585="","",copyYourOldExportHere!C1585),"")</f>
        <v/>
      </c>
      <c r="E1585" s="4" t="str">
        <f>IF(copyYourOldExportHere!G1585="x",IF(copyYourOldExportHere!D1585="","",copyYourOldExportHere!D1585),"")</f>
        <v/>
      </c>
      <c r="F1585" s="4" t="str">
        <f>IF(copyYourOldExportHere!G1585="x",IF(copyYourOldExportHere!E1585="","",copyYourOldExportHere!E1585),"")</f>
        <v/>
      </c>
      <c r="G1585" s="4" t="str">
        <f>IF(copyYourOldExportHere!G1585="x",IF(copyYourOldExportHere!F1585="","",copyYourOldExportHere!F1585),"")</f>
        <v/>
      </c>
      <c r="H1585" s="4" t="str">
        <f>IF(copyYourOldExportHere!G1585="x",IF(copyYourOldExportHere!G1585="","",copyYourOldExportHere!G1585),"")</f>
        <v/>
      </c>
      <c r="I1585" s="4" t="str">
        <f>IF(copyYourOldExportHere!G1585="x",IF(copyYourOldExportHere!H1585="","",copyYourOldExportHere!H1585),"")</f>
        <v/>
      </c>
      <c r="J1585" s="4" t="str">
        <f>IF(copyYourOldExportHere!G1585="x",IF(copyYourOldExportHere!I1585="","",copyYourOldExportHere!I1585),"")</f>
        <v/>
      </c>
      <c r="K1585">
        <v>1584</v>
      </c>
      <c r="L1585" t="s">
        <v>34</v>
      </c>
      <c r="M1585" t="s">
        <v>1215</v>
      </c>
      <c r="N1585" t="s">
        <v>27</v>
      </c>
      <c r="O1585">
        <v>26</v>
      </c>
      <c r="P1585" t="s">
        <v>2165</v>
      </c>
      <c r="Q1585" t="str">
        <f t="shared" si="148"/>
        <v/>
      </c>
      <c r="R1585" t="str">
        <f t="shared" si="149"/>
        <v/>
      </c>
      <c r="S1585" t="str">
        <f t="shared" si="150"/>
        <v/>
      </c>
      <c r="T1585" t="s">
        <v>6</v>
      </c>
      <c r="V1585" t="str">
        <f t="shared" si="151"/>
        <v>Wiemer,JhCIN</v>
      </c>
      <c r="W1585" t="str">
        <f>IF(T1585&lt;&gt;"multiple",IF(ISERROR(VLOOKUP(SUBSTITUTE(SUBSTITUTE(V1585,"*","~*"),"+","~+"),playerChgs!G$2:H$411,2,FALSE)),"",VLOOKUP(SUBSTITUTE(SUBSTITUTE(V1585,"*","~*"),"+","~+"),playerChgs!G$2:H$411,2,FALSE)),"")</f>
        <v/>
      </c>
      <c r="X1585" t="str">
        <f t="shared" si="152"/>
        <v>Wiemer,JhCIN</v>
      </c>
    </row>
    <row r="1586" spans="1:24" x14ac:dyDescent="0.25">
      <c r="A1586" s="7" t="str">
        <f t="shared" si="156"/>
        <v/>
      </c>
      <c r="B1586" s="4" t="str">
        <f>IF(copyYourOldExportHere!G1586="x",IF(copyYourOldExportHere!A1586="","",copyYourOldExportHere!A1586),"")</f>
        <v/>
      </c>
      <c r="C1586" s="4" t="str">
        <f>IF(copyYourOldExportHere!G1586="x",IF(copyYourOldExportHere!B1586="","",copyYourOldExportHere!B1586),"")</f>
        <v/>
      </c>
      <c r="D1586" s="4" t="str">
        <f>IF(copyYourOldExportHere!G1586="x",IF(copyYourOldExportHere!C1586="","",copyYourOldExportHere!C1586),"")</f>
        <v/>
      </c>
      <c r="E1586" s="4" t="str">
        <f>IF(copyYourOldExportHere!G1586="x",IF(copyYourOldExportHere!D1586="","",copyYourOldExportHere!D1586),"")</f>
        <v/>
      </c>
      <c r="F1586" s="4" t="str">
        <f>IF(copyYourOldExportHere!G1586="x",IF(copyYourOldExportHere!E1586="","",copyYourOldExportHere!E1586),"")</f>
        <v/>
      </c>
      <c r="G1586" s="4" t="str">
        <f>IF(copyYourOldExportHere!G1586="x",IF(copyYourOldExportHere!F1586="","",copyYourOldExportHere!F1586),"")</f>
        <v/>
      </c>
      <c r="H1586" s="4" t="str">
        <f>IF(copyYourOldExportHere!G1586="x",IF(copyYourOldExportHere!G1586="","",copyYourOldExportHere!G1586),"")</f>
        <v/>
      </c>
      <c r="I1586" s="4" t="str">
        <f>IF(copyYourOldExportHere!G1586="x",IF(copyYourOldExportHere!H1586="","",copyYourOldExportHere!H1586),"")</f>
        <v/>
      </c>
      <c r="J1586" s="4" t="str">
        <f>IF(copyYourOldExportHere!G1586="x",IF(copyYourOldExportHere!I1586="","",copyYourOldExportHere!I1586),"")</f>
        <v/>
      </c>
      <c r="K1586">
        <v>1585</v>
      </c>
      <c r="L1586" t="s">
        <v>32</v>
      </c>
      <c r="M1586" t="s">
        <v>1216</v>
      </c>
      <c r="N1586" t="s">
        <v>27</v>
      </c>
      <c r="O1586">
        <v>87</v>
      </c>
      <c r="P1586" t="s">
        <v>2166</v>
      </c>
      <c r="Q1586" t="str">
        <f t="shared" si="148"/>
        <v/>
      </c>
      <c r="R1586" t="str">
        <f t="shared" si="149"/>
        <v/>
      </c>
      <c r="S1586" t="str">
        <f t="shared" si="150"/>
        <v/>
      </c>
      <c r="V1586" t="str">
        <f t="shared" si="151"/>
        <v>Williams,AhPIN</v>
      </c>
      <c r="W1586" t="str">
        <f>IF(T1586&lt;&gt;"multiple",IF(ISERROR(VLOOKUP(SUBSTITUTE(SUBSTITUTE(V1586,"*","~*"),"+","~+"),playerChgs!G$2:H$411,2,FALSE)),"",VLOOKUP(SUBSTITUTE(SUBSTITUTE(V1586,"*","~*"),"+","~+"),playerChgs!G$2:H$411,2,FALSE)),"")</f>
        <v/>
      </c>
      <c r="X1586" t="str">
        <f t="shared" si="152"/>
        <v>Williams,AhPIN</v>
      </c>
    </row>
    <row r="1587" spans="1:24" x14ac:dyDescent="0.25">
      <c r="A1587" s="7" t="str">
        <f t="shared" si="156"/>
        <v/>
      </c>
      <c r="B1587" s="4" t="str">
        <f>IF(copyYourOldExportHere!G1587="x",IF(copyYourOldExportHere!A1587="","",copyYourOldExportHere!A1587),"")</f>
        <v/>
      </c>
      <c r="C1587" s="4" t="str">
        <f>IF(copyYourOldExportHere!G1587="x",IF(copyYourOldExportHere!B1587="","",copyYourOldExportHere!B1587),"")</f>
        <v/>
      </c>
      <c r="D1587" s="4" t="str">
        <f>IF(copyYourOldExportHere!G1587="x",IF(copyYourOldExportHere!C1587="","",copyYourOldExportHere!C1587),"")</f>
        <v/>
      </c>
      <c r="E1587" s="4" t="str">
        <f>IF(copyYourOldExportHere!G1587="x",IF(copyYourOldExportHere!D1587="","",copyYourOldExportHere!D1587),"")</f>
        <v/>
      </c>
      <c r="F1587" s="4" t="str">
        <f>IF(copyYourOldExportHere!G1587="x",IF(copyYourOldExportHere!E1587="","",copyYourOldExportHere!E1587),"")</f>
        <v/>
      </c>
      <c r="G1587" s="4" t="str">
        <f>IF(copyYourOldExportHere!G1587="x",IF(copyYourOldExportHere!F1587="","",copyYourOldExportHere!F1587),"")</f>
        <v/>
      </c>
      <c r="H1587" s="4" t="str">
        <f>IF(copyYourOldExportHere!G1587="x",IF(copyYourOldExportHere!G1587="","",copyYourOldExportHere!G1587),"")</f>
        <v/>
      </c>
      <c r="I1587" s="4" t="str">
        <f>IF(copyYourOldExportHere!G1587="x",IF(copyYourOldExportHere!H1587="","",copyYourOldExportHere!H1587),"")</f>
        <v/>
      </c>
      <c r="J1587" s="4" t="str">
        <f>IF(copyYourOldExportHere!G1587="x",IF(copyYourOldExportHere!I1587="","",copyYourOldExportHere!I1587),"")</f>
        <v/>
      </c>
      <c r="K1587">
        <v>1586</v>
      </c>
      <c r="L1587" t="s">
        <v>30</v>
      </c>
      <c r="M1587" t="s">
        <v>506</v>
      </c>
      <c r="N1587" t="s">
        <v>22</v>
      </c>
      <c r="O1587">
        <v>22</v>
      </c>
      <c r="P1587" t="s">
        <v>61</v>
      </c>
      <c r="Q1587" t="str">
        <f t="shared" si="148"/>
        <v/>
      </c>
      <c r="R1587" t="str">
        <f t="shared" si="149"/>
        <v/>
      </c>
      <c r="S1587" t="str">
        <f t="shared" si="150"/>
        <v/>
      </c>
      <c r="V1587" t="str">
        <f t="shared" si="151"/>
        <v>Williams,DpMLN</v>
      </c>
      <c r="W1587" t="str">
        <f>IF(T1587&lt;&gt;"multiple",IF(ISERROR(VLOOKUP(SUBSTITUTE(SUBSTITUTE(V1587,"*","~*"),"+","~+"),playerChgs!G$2:H$411,2,FALSE)),"",VLOOKUP(SUBSTITUTE(SUBSTITUTE(V1587,"*","~*"),"+","~+"),playerChgs!G$2:H$411,2,FALSE)),"")</f>
        <v/>
      </c>
      <c r="X1587" t="str">
        <f t="shared" si="152"/>
        <v>Williams,DpMLN</v>
      </c>
    </row>
    <row r="1588" spans="1:24" x14ac:dyDescent="0.25">
      <c r="A1588" s="7" t="str">
        <f t="shared" si="156"/>
        <v/>
      </c>
      <c r="B1588" s="4" t="str">
        <f>IF(copyYourOldExportHere!G1588="x",IF(copyYourOldExportHere!A1588="","",copyYourOldExportHere!A1588),"")</f>
        <v/>
      </c>
      <c r="C1588" s="4" t="str">
        <f>IF(copyYourOldExportHere!G1588="x",IF(copyYourOldExportHere!B1588="","",copyYourOldExportHere!B1588),"")</f>
        <v/>
      </c>
      <c r="D1588" s="4" t="str">
        <f>IF(copyYourOldExportHere!G1588="x",IF(copyYourOldExportHere!C1588="","",copyYourOldExportHere!C1588),"")</f>
        <v/>
      </c>
      <c r="E1588" s="4" t="str">
        <f>IF(copyYourOldExportHere!G1588="x",IF(copyYourOldExportHere!D1588="","",copyYourOldExportHere!D1588),"")</f>
        <v/>
      </c>
      <c r="F1588" s="4" t="str">
        <f>IF(copyYourOldExportHere!G1588="x",IF(copyYourOldExportHere!E1588="","",copyYourOldExportHere!E1588),"")</f>
        <v/>
      </c>
      <c r="G1588" s="4" t="str">
        <f>IF(copyYourOldExportHere!G1588="x",IF(copyYourOldExportHere!F1588="","",copyYourOldExportHere!F1588),"")</f>
        <v/>
      </c>
      <c r="H1588" s="4" t="str">
        <f>IF(copyYourOldExportHere!G1588="x",IF(copyYourOldExportHere!G1588="","",copyYourOldExportHere!G1588),"")</f>
        <v/>
      </c>
      <c r="I1588" s="4" t="str">
        <f>IF(copyYourOldExportHere!G1588="x",IF(copyYourOldExportHere!H1588="","",copyYourOldExportHere!H1588),"")</f>
        <v/>
      </c>
      <c r="J1588" s="4" t="str">
        <f>IF(copyYourOldExportHere!G1588="x",IF(copyYourOldExportHere!I1588="","",copyYourOldExportHere!I1588),"")</f>
        <v/>
      </c>
      <c r="K1588">
        <v>1587</v>
      </c>
      <c r="L1588" t="s">
        <v>40</v>
      </c>
      <c r="M1588" t="s">
        <v>1217</v>
      </c>
      <c r="N1588" t="s">
        <v>22</v>
      </c>
      <c r="O1588">
        <v>76</v>
      </c>
      <c r="P1588" t="s">
        <v>69</v>
      </c>
      <c r="Q1588" t="str">
        <f t="shared" si="148"/>
        <v/>
      </c>
      <c r="R1588" t="str">
        <f t="shared" si="149"/>
        <v/>
      </c>
      <c r="S1588" t="str">
        <f t="shared" si="150"/>
        <v/>
      </c>
      <c r="V1588" t="str">
        <f t="shared" si="151"/>
        <v>Williams,GpCLA</v>
      </c>
      <c r="W1588" t="str">
        <f>IF(T1588&lt;&gt;"multiple",IF(ISERROR(VLOOKUP(SUBSTITUTE(SUBSTITUTE(V1588,"*","~*"),"+","~+"),playerChgs!G$2:H$411,2,FALSE)),"",VLOOKUP(SUBSTITUTE(SUBSTITUTE(V1588,"*","~*"),"+","~+"),playerChgs!G$2:H$411,2,FALSE)),"")</f>
        <v/>
      </c>
      <c r="X1588" t="str">
        <f t="shared" si="152"/>
        <v>Williams,GpCLA</v>
      </c>
    </row>
    <row r="1589" spans="1:24" x14ac:dyDescent="0.25">
      <c r="A1589" s="7" t="str">
        <f t="shared" si="156"/>
        <v/>
      </c>
      <c r="B1589" s="4" t="str">
        <f>IF(copyYourOldExportHere!G1589="x",IF(copyYourOldExportHere!A1589="","",copyYourOldExportHere!A1589),"")</f>
        <v/>
      </c>
      <c r="C1589" s="4" t="str">
        <f>IF(copyYourOldExportHere!G1589="x",IF(copyYourOldExportHere!B1589="","",copyYourOldExportHere!B1589),"")</f>
        <v/>
      </c>
      <c r="D1589" s="4" t="str">
        <f>IF(copyYourOldExportHere!G1589="x",IF(copyYourOldExportHere!C1589="","",copyYourOldExportHere!C1589),"")</f>
        <v/>
      </c>
      <c r="E1589" s="4" t="str">
        <f>IF(copyYourOldExportHere!G1589="x",IF(copyYourOldExportHere!D1589="","",copyYourOldExportHere!D1589),"")</f>
        <v/>
      </c>
      <c r="F1589" s="4" t="str">
        <f>IF(copyYourOldExportHere!G1589="x",IF(copyYourOldExportHere!E1589="","",copyYourOldExportHere!E1589),"")</f>
        <v/>
      </c>
      <c r="G1589" s="4" t="str">
        <f>IF(copyYourOldExportHere!G1589="x",IF(copyYourOldExportHere!F1589="","",copyYourOldExportHere!F1589),"")</f>
        <v/>
      </c>
      <c r="H1589" s="4" t="str">
        <f>IF(copyYourOldExportHere!G1589="x",IF(copyYourOldExportHere!G1589="","",copyYourOldExportHere!G1589),"")</f>
        <v/>
      </c>
      <c r="I1589" s="4" t="str">
        <f>IF(copyYourOldExportHere!G1589="x",IF(copyYourOldExportHere!H1589="","",copyYourOldExportHere!H1589),"")</f>
        <v/>
      </c>
      <c r="J1589" s="4" t="str">
        <f>IF(copyYourOldExportHere!G1589="x",IF(copyYourOldExportHere!I1589="","",copyYourOldExportHere!I1589),"")</f>
        <v/>
      </c>
      <c r="K1589">
        <v>1588</v>
      </c>
      <c r="L1589" t="s">
        <v>36</v>
      </c>
      <c r="M1589" t="s">
        <v>737</v>
      </c>
      <c r="N1589" t="s">
        <v>27</v>
      </c>
      <c r="O1589">
        <v>46</v>
      </c>
      <c r="P1589" t="s">
        <v>2167</v>
      </c>
      <c r="Q1589" t="str">
        <f t="shared" si="148"/>
        <v/>
      </c>
      <c r="R1589" t="str">
        <f t="shared" si="149"/>
        <v/>
      </c>
      <c r="S1589" t="str">
        <f t="shared" si="150"/>
        <v/>
      </c>
      <c r="V1589" t="str">
        <f t="shared" si="151"/>
        <v>Williams,LhATN</v>
      </c>
      <c r="W1589" t="str">
        <f>IF(T1589&lt;&gt;"multiple",IF(ISERROR(VLOOKUP(SUBSTITUTE(SUBSTITUTE(V1589,"*","~*"),"+","~+"),playerChgs!G$2:H$411,2,FALSE)),"",VLOOKUP(SUBSTITUTE(SUBSTITUTE(V1589,"*","~*"),"+","~+"),playerChgs!G$2:H$411,2,FALSE)),"")</f>
        <v/>
      </c>
      <c r="X1589" t="str">
        <f t="shared" si="152"/>
        <v>Williams,LhATN</v>
      </c>
    </row>
    <row r="1590" spans="1:24" x14ac:dyDescent="0.25">
      <c r="A1590" s="7" t="str">
        <f t="shared" si="156"/>
        <v/>
      </c>
      <c r="B1590" s="4" t="str">
        <f>IF(copyYourOldExportHere!G1590="x",IF(copyYourOldExportHere!A1590="","",copyYourOldExportHere!A1590),"")</f>
        <v/>
      </c>
      <c r="C1590" s="4" t="str">
        <f>IF(copyYourOldExportHere!G1590="x",IF(copyYourOldExportHere!B1590="","",copyYourOldExportHere!B1590),"")</f>
        <v/>
      </c>
      <c r="D1590" s="4" t="str">
        <f>IF(copyYourOldExportHere!G1590="x",IF(copyYourOldExportHere!C1590="","",copyYourOldExportHere!C1590),"")</f>
        <v/>
      </c>
      <c r="E1590" s="4" t="str">
        <f>IF(copyYourOldExportHere!G1590="x",IF(copyYourOldExportHere!D1590="","",copyYourOldExportHere!D1590),"")</f>
        <v/>
      </c>
      <c r="F1590" s="4" t="str">
        <f>IF(copyYourOldExportHere!G1590="x",IF(copyYourOldExportHere!E1590="","",copyYourOldExportHere!E1590),"")</f>
        <v/>
      </c>
      <c r="G1590" s="4" t="str">
        <f>IF(copyYourOldExportHere!G1590="x",IF(copyYourOldExportHere!F1590="","",copyYourOldExportHere!F1590),"")</f>
        <v/>
      </c>
      <c r="H1590" s="4" t="str">
        <f>IF(copyYourOldExportHere!G1590="x",IF(copyYourOldExportHere!G1590="","",copyYourOldExportHere!G1590),"")</f>
        <v/>
      </c>
      <c r="I1590" s="4" t="str">
        <f>IF(copyYourOldExportHere!G1590="x",IF(copyYourOldExportHere!H1590="","",copyYourOldExportHere!H1590),"")</f>
        <v/>
      </c>
      <c r="J1590" s="4" t="str">
        <f>IF(copyYourOldExportHere!G1590="x",IF(copyYourOldExportHere!I1590="","",copyYourOldExportHere!I1590),"")</f>
        <v/>
      </c>
      <c r="K1590">
        <v>1589</v>
      </c>
      <c r="L1590" t="s">
        <v>33</v>
      </c>
      <c r="M1590" t="s">
        <v>328</v>
      </c>
      <c r="N1590" t="s">
        <v>22</v>
      </c>
      <c r="O1590">
        <v>67</v>
      </c>
      <c r="P1590" t="s">
        <v>69</v>
      </c>
      <c r="Q1590" t="str">
        <f t="shared" si="148"/>
        <v/>
      </c>
      <c r="R1590" t="str">
        <f t="shared" si="149"/>
        <v/>
      </c>
      <c r="S1590" t="str">
        <f t="shared" si="150"/>
        <v/>
      </c>
      <c r="V1590" t="str">
        <f t="shared" si="151"/>
        <v>Williams,TpWAN</v>
      </c>
      <c r="W1590" t="str">
        <f>IF(T1590&lt;&gt;"multiple",IF(ISERROR(VLOOKUP(SUBSTITUTE(SUBSTITUTE(V1590,"*","~*"),"+","~+"),playerChgs!G$2:H$411,2,FALSE)),"",VLOOKUP(SUBSTITUTE(SUBSTITUTE(V1590,"*","~*"),"+","~+"),playerChgs!G$2:H$411,2,FALSE)),"")</f>
        <v/>
      </c>
      <c r="X1590" t="str">
        <f t="shared" si="152"/>
        <v>Williams,TpWAN</v>
      </c>
    </row>
    <row r="1591" spans="1:24" x14ac:dyDescent="0.25">
      <c r="A1591" s="7" t="str">
        <f t="shared" si="156"/>
        <v/>
      </c>
      <c r="B1591" s="4" t="str">
        <f>IF(copyYourOldExportHere!G1591="x",IF(copyYourOldExportHere!A1591="","",copyYourOldExportHere!A1591),"")</f>
        <v/>
      </c>
      <c r="C1591" s="4" t="str">
        <f>IF(copyYourOldExportHere!G1591="x",IF(copyYourOldExportHere!B1591="","",copyYourOldExportHere!B1591),"")</f>
        <v/>
      </c>
      <c r="D1591" s="4" t="str">
        <f>IF(copyYourOldExportHere!G1591="x",IF(copyYourOldExportHere!C1591="","",copyYourOldExportHere!C1591),"")</f>
        <v/>
      </c>
      <c r="E1591" s="4" t="str">
        <f>IF(copyYourOldExportHere!G1591="x",IF(copyYourOldExportHere!D1591="","",copyYourOldExportHere!D1591),"")</f>
        <v/>
      </c>
      <c r="F1591" s="4" t="str">
        <f>IF(copyYourOldExportHere!G1591="x",IF(copyYourOldExportHere!E1591="","",copyYourOldExportHere!E1591),"")</f>
        <v/>
      </c>
      <c r="G1591" s="4" t="str">
        <f>IF(copyYourOldExportHere!G1591="x",IF(copyYourOldExportHere!F1591="","",copyYourOldExportHere!F1591),"")</f>
        <v/>
      </c>
      <c r="H1591" s="4" t="str">
        <f>IF(copyYourOldExportHere!G1591="x",IF(copyYourOldExportHere!G1591="","",copyYourOldExportHere!G1591),"")</f>
        <v/>
      </c>
      <c r="I1591" s="4" t="str">
        <f>IF(copyYourOldExportHere!G1591="x",IF(copyYourOldExportHere!H1591="","",copyYourOldExportHere!H1591),"")</f>
        <v/>
      </c>
      <c r="J1591" s="4" t="str">
        <f>IF(copyYourOldExportHere!G1591="x",IF(copyYourOldExportHere!I1591="","",copyYourOldExportHere!I1591),"")</f>
        <v/>
      </c>
      <c r="K1591">
        <v>1590</v>
      </c>
      <c r="L1591" t="s">
        <v>34</v>
      </c>
      <c r="M1591" t="s">
        <v>1218</v>
      </c>
      <c r="N1591" t="s">
        <v>22</v>
      </c>
      <c r="O1591">
        <v>14</v>
      </c>
      <c r="P1591" t="s">
        <v>333</v>
      </c>
      <c r="Q1591" t="str">
        <f t="shared" si="148"/>
        <v/>
      </c>
      <c r="R1591" t="str">
        <f t="shared" si="149"/>
        <v/>
      </c>
      <c r="S1591" t="str">
        <f t="shared" si="150"/>
        <v/>
      </c>
      <c r="T1591" t="s">
        <v>6</v>
      </c>
      <c r="V1591" t="str">
        <f t="shared" si="151"/>
        <v>Williamson,B*pCIN</v>
      </c>
      <c r="W1591" t="str">
        <f>IF(T1591&lt;&gt;"multiple",IF(ISERROR(VLOOKUP(SUBSTITUTE(SUBSTITUTE(V1591,"*","~*"),"+","~+"),playerChgs!G$2:H$411,2,FALSE)),"",VLOOKUP(SUBSTITUTE(SUBSTITUTE(V1591,"*","~*"),"+","~+"),playerChgs!G$2:H$411,2,FALSE)),"")</f>
        <v/>
      </c>
      <c r="X1591" t="str">
        <f t="shared" si="152"/>
        <v>Williamson,B*pCIN</v>
      </c>
    </row>
    <row r="1592" spans="1:24" x14ac:dyDescent="0.25">
      <c r="A1592" s="7" t="str">
        <f t="shared" si="156"/>
        <v/>
      </c>
      <c r="B1592" s="4" t="str">
        <f>IF(copyYourOldExportHere!G1592="x",IF(copyYourOldExportHere!A1592="","",copyYourOldExportHere!A1592),"")</f>
        <v/>
      </c>
      <c r="C1592" s="4" t="str">
        <f>IF(copyYourOldExportHere!G1592="x",IF(copyYourOldExportHere!B1592="","",copyYourOldExportHere!B1592),"")</f>
        <v/>
      </c>
      <c r="D1592" s="4" t="str">
        <f>IF(copyYourOldExportHere!G1592="x",IF(copyYourOldExportHere!C1592="","",copyYourOldExportHere!C1592),"")</f>
        <v/>
      </c>
      <c r="E1592" s="4" t="str">
        <f>IF(copyYourOldExportHere!G1592="x",IF(copyYourOldExportHere!D1592="","",copyYourOldExportHere!D1592),"")</f>
        <v/>
      </c>
      <c r="F1592" s="4" t="str">
        <f>IF(copyYourOldExportHere!G1592="x",IF(copyYourOldExportHere!E1592="","",copyYourOldExportHere!E1592),"")</f>
        <v/>
      </c>
      <c r="G1592" s="4" t="str">
        <f>IF(copyYourOldExportHere!G1592="x",IF(copyYourOldExportHere!F1592="","",copyYourOldExportHere!F1592),"")</f>
        <v/>
      </c>
      <c r="H1592" s="4" t="str">
        <f>IF(copyYourOldExportHere!G1592="x",IF(copyYourOldExportHere!G1592="","",copyYourOldExportHere!G1592),"")</f>
        <v/>
      </c>
      <c r="I1592" s="4" t="str">
        <f>IF(copyYourOldExportHere!G1592="x",IF(copyYourOldExportHere!H1592="","",copyYourOldExportHere!H1592),"")</f>
        <v/>
      </c>
      <c r="J1592" s="4" t="str">
        <f>IF(copyYourOldExportHere!G1592="x",IF(copyYourOldExportHere!I1592="","",copyYourOldExportHere!I1592),"")</f>
        <v/>
      </c>
      <c r="K1592">
        <v>1591</v>
      </c>
      <c r="L1592" t="s">
        <v>33</v>
      </c>
      <c r="M1592" t="s">
        <v>1219</v>
      </c>
      <c r="N1592" t="s">
        <v>22</v>
      </c>
      <c r="O1592">
        <v>1</v>
      </c>
      <c r="P1592" t="s">
        <v>62</v>
      </c>
      <c r="Q1592" t="str">
        <f t="shared" si="148"/>
        <v/>
      </c>
      <c r="R1592" t="str">
        <f t="shared" si="149"/>
        <v/>
      </c>
      <c r="S1592" t="str">
        <f t="shared" si="150"/>
        <v/>
      </c>
      <c r="T1592" t="s">
        <v>6</v>
      </c>
      <c r="V1592" t="str">
        <f t="shared" si="151"/>
        <v>Willingham,ApWAN</v>
      </c>
      <c r="W1592" t="str">
        <f>IF(T1592&lt;&gt;"multiple",IF(ISERROR(VLOOKUP(SUBSTITUTE(SUBSTITUTE(V1592,"*","~*"),"+","~+"),playerChgs!G$2:H$411,2,FALSE)),"",VLOOKUP(SUBSTITUTE(SUBSTITUTE(V1592,"*","~*"),"+","~+"),playerChgs!G$2:H$411,2,FALSE)),"")</f>
        <v/>
      </c>
      <c r="X1592" t="str">
        <f t="shared" si="152"/>
        <v>Willingham,ApWAN</v>
      </c>
    </row>
    <row r="1593" spans="1:24" x14ac:dyDescent="0.25">
      <c r="A1593" s="7" t="str">
        <f t="shared" si="156"/>
        <v/>
      </c>
      <c r="B1593" s="4" t="str">
        <f>IF(copyYourOldExportHere!G1593="x",IF(copyYourOldExportHere!A1593="","",copyYourOldExportHere!A1593),"")</f>
        <v/>
      </c>
      <c r="C1593" s="4" t="str">
        <f>IF(copyYourOldExportHere!G1593="x",IF(copyYourOldExportHere!B1593="","",copyYourOldExportHere!B1593),"")</f>
        <v/>
      </c>
      <c r="D1593" s="4" t="str">
        <f>IF(copyYourOldExportHere!G1593="x",IF(copyYourOldExportHere!C1593="","",copyYourOldExportHere!C1593),"")</f>
        <v/>
      </c>
      <c r="E1593" s="4" t="str">
        <f>IF(copyYourOldExportHere!G1593="x",IF(copyYourOldExportHere!D1593="","",copyYourOldExportHere!D1593),"")</f>
        <v/>
      </c>
      <c r="F1593" s="4" t="str">
        <f>IF(copyYourOldExportHere!G1593="x",IF(copyYourOldExportHere!E1593="","",copyYourOldExportHere!E1593),"")</f>
        <v/>
      </c>
      <c r="G1593" s="4" t="str">
        <f>IF(copyYourOldExportHere!G1593="x",IF(copyYourOldExportHere!F1593="","",copyYourOldExportHere!F1593),"")</f>
        <v/>
      </c>
      <c r="H1593" s="4" t="str">
        <f>IF(copyYourOldExportHere!G1593="x",IF(copyYourOldExportHere!G1593="","",copyYourOldExportHere!G1593),"")</f>
        <v/>
      </c>
      <c r="I1593" s="4" t="str">
        <f>IF(copyYourOldExportHere!G1593="x",IF(copyYourOldExportHere!H1593="","",copyYourOldExportHere!H1593),"")</f>
        <v/>
      </c>
      <c r="J1593" s="4" t="str">
        <f>IF(copyYourOldExportHere!G1593="x",IF(copyYourOldExportHere!I1593="","",copyYourOldExportHere!I1593),"")</f>
        <v/>
      </c>
      <c r="K1593">
        <v>1592</v>
      </c>
      <c r="L1593" t="s">
        <v>30</v>
      </c>
      <c r="M1593" t="s">
        <v>405</v>
      </c>
      <c r="N1593" t="s">
        <v>22</v>
      </c>
      <c r="O1593">
        <v>105</v>
      </c>
      <c r="P1593" t="s">
        <v>336</v>
      </c>
      <c r="Q1593" t="str">
        <f t="shared" si="148"/>
        <v/>
      </c>
      <c r="R1593" t="str">
        <f t="shared" si="149"/>
        <v/>
      </c>
      <c r="S1593" t="str">
        <f t="shared" si="150"/>
        <v/>
      </c>
      <c r="V1593" t="str">
        <f t="shared" si="151"/>
        <v>Wilson,BpMLN</v>
      </c>
      <c r="W1593" t="str">
        <f>IF(T1593&lt;&gt;"multiple",IF(ISERROR(VLOOKUP(SUBSTITUTE(SUBSTITUTE(V1593,"*","~*"),"+","~+"),playerChgs!G$2:H$411,2,FALSE)),"",VLOOKUP(SUBSTITUTE(SUBSTITUTE(V1593,"*","~*"),"+","~+"),playerChgs!G$2:H$411,2,FALSE)),"")</f>
        <v/>
      </c>
      <c r="X1593" t="str">
        <f t="shared" si="152"/>
        <v>Wilson,BpMLN</v>
      </c>
    </row>
    <row r="1594" spans="1:24" x14ac:dyDescent="0.25">
      <c r="A1594" s="7" t="str">
        <f t="shared" si="156"/>
        <v/>
      </c>
      <c r="B1594" s="4" t="str">
        <f>IF(copyYourOldExportHere!G1594="x",IF(copyYourOldExportHere!A1594="","",copyYourOldExportHere!A1594),"")</f>
        <v/>
      </c>
      <c r="C1594" s="4" t="str">
        <f>IF(copyYourOldExportHere!G1594="x",IF(copyYourOldExportHere!B1594="","",copyYourOldExportHere!B1594),"")</f>
        <v/>
      </c>
      <c r="D1594" s="4" t="str">
        <f>IF(copyYourOldExportHere!G1594="x",IF(copyYourOldExportHere!C1594="","",copyYourOldExportHere!C1594),"")</f>
        <v/>
      </c>
      <c r="E1594" s="4" t="str">
        <f>IF(copyYourOldExportHere!G1594="x",IF(copyYourOldExportHere!D1594="","",copyYourOldExportHere!D1594),"")</f>
        <v/>
      </c>
      <c r="F1594" s="4" t="str">
        <f>IF(copyYourOldExportHere!G1594="x",IF(copyYourOldExportHere!E1594="","",copyYourOldExportHere!E1594),"")</f>
        <v/>
      </c>
      <c r="G1594" s="4" t="str">
        <f>IF(copyYourOldExportHere!G1594="x",IF(copyYourOldExportHere!F1594="","",copyYourOldExportHere!F1594),"")</f>
        <v/>
      </c>
      <c r="H1594" s="4" t="str">
        <f>IF(copyYourOldExportHere!G1594="x",IF(copyYourOldExportHere!G1594="","",copyYourOldExportHere!G1594),"")</f>
        <v/>
      </c>
      <c r="I1594" s="4" t="str">
        <f>IF(copyYourOldExportHere!G1594="x",IF(copyYourOldExportHere!H1594="","",copyYourOldExportHere!H1594),"")</f>
        <v/>
      </c>
      <c r="J1594" s="4" t="str">
        <f>IF(copyYourOldExportHere!G1594="x",IF(copyYourOldExportHere!I1594="","",copyYourOldExportHere!I1594),"")</f>
        <v/>
      </c>
      <c r="K1594">
        <v>1593</v>
      </c>
      <c r="L1594" t="s">
        <v>45</v>
      </c>
      <c r="M1594" t="s">
        <v>2168</v>
      </c>
      <c r="N1594" t="s">
        <v>27</v>
      </c>
      <c r="O1594">
        <v>92</v>
      </c>
      <c r="P1594" t="s">
        <v>2169</v>
      </c>
      <c r="Q1594" t="str">
        <f t="shared" si="148"/>
        <v/>
      </c>
      <c r="R1594" t="str">
        <f t="shared" si="149"/>
        <v/>
      </c>
      <c r="S1594" t="str">
        <f t="shared" si="150"/>
        <v/>
      </c>
      <c r="V1594" t="str">
        <f t="shared" si="151"/>
        <v>Wilson,JhOAA</v>
      </c>
      <c r="W1594" t="str">
        <f>IF(T1594&lt;&gt;"multiple",IF(ISERROR(VLOOKUP(SUBSTITUTE(SUBSTITUTE(V1594,"*","~*"),"+","~+"),playerChgs!G$2:H$411,2,FALSE)),"",VLOOKUP(SUBSTITUTE(SUBSTITUTE(V1594,"*","~*"),"+","~+"),playerChgs!G$2:H$411,2,FALSE)),"")</f>
        <v/>
      </c>
      <c r="X1594" t="str">
        <f t="shared" si="152"/>
        <v>Wilson,JhOAA</v>
      </c>
    </row>
    <row r="1595" spans="1:24" x14ac:dyDescent="0.25">
      <c r="A1595" s="7" t="str">
        <f t="shared" si="156"/>
        <v/>
      </c>
      <c r="B1595" s="4" t="str">
        <f>IF(copyYourOldExportHere!G1595="x",IF(copyYourOldExportHere!A1595="","",copyYourOldExportHere!A1595),"")</f>
        <v/>
      </c>
      <c r="C1595" s="4" t="str">
        <f>IF(copyYourOldExportHere!G1595="x",IF(copyYourOldExportHere!B1595="","",copyYourOldExportHere!B1595),"")</f>
        <v/>
      </c>
      <c r="D1595" s="4" t="str">
        <f>IF(copyYourOldExportHere!G1595="x",IF(copyYourOldExportHere!C1595="","",copyYourOldExportHere!C1595),"")</f>
        <v/>
      </c>
      <c r="E1595" s="4" t="str">
        <f>IF(copyYourOldExportHere!G1595="x",IF(copyYourOldExportHere!D1595="","",copyYourOldExportHere!D1595),"")</f>
        <v/>
      </c>
      <c r="F1595" s="4" t="str">
        <f>IF(copyYourOldExportHere!G1595="x",IF(copyYourOldExportHere!E1595="","",copyYourOldExportHere!E1595),"")</f>
        <v/>
      </c>
      <c r="G1595" s="4" t="str">
        <f>IF(copyYourOldExportHere!G1595="x",IF(copyYourOldExportHere!F1595="","",copyYourOldExportHere!F1595),"")</f>
        <v/>
      </c>
      <c r="H1595" s="4" t="str">
        <f>IF(copyYourOldExportHere!G1595="x",IF(copyYourOldExportHere!G1595="","",copyYourOldExportHere!G1595),"")</f>
        <v/>
      </c>
      <c r="I1595" s="4" t="str">
        <f>IF(copyYourOldExportHere!G1595="x",IF(copyYourOldExportHere!H1595="","",copyYourOldExportHere!H1595),"")</f>
        <v/>
      </c>
      <c r="J1595" s="4" t="str">
        <f>IF(copyYourOldExportHere!G1595="x",IF(copyYourOldExportHere!I1595="","",copyYourOldExportHere!I1595),"")</f>
        <v/>
      </c>
      <c r="K1595">
        <v>1594</v>
      </c>
      <c r="L1595" t="s">
        <v>34</v>
      </c>
      <c r="M1595" t="s">
        <v>2170</v>
      </c>
      <c r="N1595" t="s">
        <v>22</v>
      </c>
      <c r="O1595">
        <v>47</v>
      </c>
      <c r="P1595" t="s">
        <v>74</v>
      </c>
      <c r="Q1595" t="str">
        <f t="shared" si="148"/>
        <v/>
      </c>
      <c r="R1595" t="str">
        <f t="shared" si="149"/>
        <v/>
      </c>
      <c r="S1595" t="str">
        <f t="shared" si="150"/>
        <v/>
      </c>
      <c r="V1595" t="str">
        <f t="shared" si="151"/>
        <v>Wilson,J*pCIN</v>
      </c>
      <c r="W1595" t="str">
        <f>IF(T1595&lt;&gt;"multiple",IF(ISERROR(VLOOKUP(SUBSTITUTE(SUBSTITUTE(V1595,"*","~*"),"+","~+"),playerChgs!G$2:H$411,2,FALSE)),"",VLOOKUP(SUBSTITUTE(SUBSTITUTE(V1595,"*","~*"),"+","~+"),playerChgs!G$2:H$411,2,FALSE)),"")</f>
        <v/>
      </c>
      <c r="X1595" t="str">
        <f t="shared" si="152"/>
        <v>Wilson,J*pCIN</v>
      </c>
    </row>
    <row r="1596" spans="1:24" x14ac:dyDescent="0.25">
      <c r="A1596" s="7" t="str">
        <f t="shared" si="156"/>
        <v/>
      </c>
      <c r="B1596" s="4" t="str">
        <f>IF(copyYourOldExportHere!G1596="x",IF(copyYourOldExportHere!A1596="","",copyYourOldExportHere!A1596),"")</f>
        <v/>
      </c>
      <c r="C1596" s="4" t="str">
        <f>IF(copyYourOldExportHere!G1596="x",IF(copyYourOldExportHere!B1596="","",copyYourOldExportHere!B1596),"")</f>
        <v/>
      </c>
      <c r="D1596" s="4" t="str">
        <f>IF(copyYourOldExportHere!G1596="x",IF(copyYourOldExportHere!C1596="","",copyYourOldExportHere!C1596),"")</f>
        <v/>
      </c>
      <c r="E1596" s="4" t="str">
        <f>IF(copyYourOldExportHere!G1596="x",IF(copyYourOldExportHere!D1596="","",copyYourOldExportHere!D1596),"")</f>
        <v/>
      </c>
      <c r="F1596" s="4" t="str">
        <f>IF(copyYourOldExportHere!G1596="x",IF(copyYourOldExportHere!E1596="","",copyYourOldExportHere!E1596),"")</f>
        <v/>
      </c>
      <c r="G1596" s="4" t="str">
        <f>IF(copyYourOldExportHere!G1596="x",IF(copyYourOldExportHere!F1596="","",copyYourOldExportHere!F1596),"")</f>
        <v/>
      </c>
      <c r="H1596" s="4" t="str">
        <f>IF(copyYourOldExportHere!G1596="x",IF(copyYourOldExportHere!G1596="","",copyYourOldExportHere!G1596),"")</f>
        <v/>
      </c>
      <c r="I1596" s="4" t="str">
        <f>IF(copyYourOldExportHere!G1596="x",IF(copyYourOldExportHere!H1596="","",copyYourOldExportHere!H1596),"")</f>
        <v/>
      </c>
      <c r="J1596" s="4" t="str">
        <f>IF(copyYourOldExportHere!G1596="x",IF(copyYourOldExportHere!I1596="","",copyYourOldExportHere!I1596),"")</f>
        <v/>
      </c>
      <c r="K1596">
        <v>1595</v>
      </c>
      <c r="L1596" t="s">
        <v>23</v>
      </c>
      <c r="M1596" t="s">
        <v>939</v>
      </c>
      <c r="N1596" t="s">
        <v>22</v>
      </c>
      <c r="O1596">
        <v>35</v>
      </c>
      <c r="P1596" t="s">
        <v>62</v>
      </c>
      <c r="Q1596" t="str">
        <f t="shared" si="148"/>
        <v/>
      </c>
      <c r="R1596" t="str">
        <f t="shared" si="149"/>
        <v/>
      </c>
      <c r="S1596" t="str">
        <f t="shared" si="150"/>
        <v/>
      </c>
      <c r="V1596" t="str">
        <f t="shared" si="151"/>
        <v>Wilson,SpCHA</v>
      </c>
      <c r="W1596" t="str">
        <f>IF(T1596&lt;&gt;"multiple",IF(ISERROR(VLOOKUP(SUBSTITUTE(SUBSTITUTE(V1596,"*","~*"),"+","~+"),playerChgs!G$2:H$411,2,FALSE)),"",VLOOKUP(SUBSTITUTE(SUBSTITUTE(V1596,"*","~*"),"+","~+"),playerChgs!G$2:H$411,2,FALSE)),"")</f>
        <v/>
      </c>
      <c r="X1596" t="str">
        <f t="shared" si="152"/>
        <v>Wilson,SpCHA</v>
      </c>
    </row>
    <row r="1597" spans="1:24" x14ac:dyDescent="0.25">
      <c r="A1597" s="7" t="str">
        <f t="shared" si="156"/>
        <v/>
      </c>
      <c r="B1597" s="4" t="str">
        <f>IF(copyYourOldExportHere!G1597="x",IF(copyYourOldExportHere!A1597="","",copyYourOldExportHere!A1597),"")</f>
        <v/>
      </c>
      <c r="C1597" s="4" t="str">
        <f>IF(copyYourOldExportHere!G1597="x",IF(copyYourOldExportHere!B1597="","",copyYourOldExportHere!B1597),"")</f>
        <v/>
      </c>
      <c r="D1597" s="4" t="str">
        <f>IF(copyYourOldExportHere!G1597="x",IF(copyYourOldExportHere!C1597="","",copyYourOldExportHere!C1597),"")</f>
        <v/>
      </c>
      <c r="E1597" s="4" t="str">
        <f>IF(copyYourOldExportHere!G1597="x",IF(copyYourOldExportHere!D1597="","",copyYourOldExportHere!D1597),"")</f>
        <v/>
      </c>
      <c r="F1597" s="4" t="str">
        <f>IF(copyYourOldExportHere!G1597="x",IF(copyYourOldExportHere!E1597="","",copyYourOldExportHere!E1597),"")</f>
        <v/>
      </c>
      <c r="G1597" s="4" t="str">
        <f>IF(copyYourOldExportHere!G1597="x",IF(copyYourOldExportHere!F1597="","",copyYourOldExportHere!F1597),"")</f>
        <v/>
      </c>
      <c r="H1597" s="4" t="str">
        <f>IF(copyYourOldExportHere!G1597="x",IF(copyYourOldExportHere!G1597="","",copyYourOldExportHere!G1597),"")</f>
        <v/>
      </c>
      <c r="I1597" s="4" t="str">
        <f>IF(copyYourOldExportHere!G1597="x",IF(copyYourOldExportHere!H1597="","",copyYourOldExportHere!H1597),"")</f>
        <v/>
      </c>
      <c r="J1597" s="4" t="str">
        <f>IF(copyYourOldExportHere!G1597="x",IF(copyYourOldExportHere!I1597="","",copyYourOldExportHere!I1597),"")</f>
        <v/>
      </c>
      <c r="K1597">
        <v>1596</v>
      </c>
      <c r="L1597" t="s">
        <v>38</v>
      </c>
      <c r="M1597" t="s">
        <v>1220</v>
      </c>
      <c r="N1597" t="s">
        <v>27</v>
      </c>
      <c r="O1597">
        <v>88</v>
      </c>
      <c r="P1597" t="s">
        <v>2171</v>
      </c>
      <c r="Q1597" t="str">
        <f t="shared" si="148"/>
        <v/>
      </c>
      <c r="R1597" t="str">
        <f t="shared" si="149"/>
        <v/>
      </c>
      <c r="S1597" t="str">
        <f t="shared" si="150"/>
        <v/>
      </c>
      <c r="V1597" t="str">
        <f t="shared" si="151"/>
        <v>Wilson,WhPHN</v>
      </c>
      <c r="W1597" t="str">
        <f>IF(T1597&lt;&gt;"multiple",IF(ISERROR(VLOOKUP(SUBSTITUTE(SUBSTITUTE(V1597,"*","~*"),"+","~+"),playerChgs!G$2:H$411,2,FALSE)),"",VLOOKUP(SUBSTITUTE(SUBSTITUTE(V1597,"*","~*"),"+","~+"),playerChgs!G$2:H$411,2,FALSE)),"")</f>
        <v/>
      </c>
      <c r="X1597" t="str">
        <f t="shared" si="152"/>
        <v>Wilson,WhPHN</v>
      </c>
    </row>
    <row r="1598" spans="1:24" x14ac:dyDescent="0.25">
      <c r="A1598" s="7" t="str">
        <f t="shared" si="156"/>
        <v/>
      </c>
      <c r="B1598" s="4" t="str">
        <f>IF(copyYourOldExportHere!G1598="x",IF(copyYourOldExportHere!A1598="","",copyYourOldExportHere!A1598),"")</f>
        <v/>
      </c>
      <c r="C1598" s="4" t="str">
        <f>IF(copyYourOldExportHere!G1598="x",IF(copyYourOldExportHere!B1598="","",copyYourOldExportHere!B1598),"")</f>
        <v/>
      </c>
      <c r="D1598" s="4" t="str">
        <f>IF(copyYourOldExportHere!G1598="x",IF(copyYourOldExportHere!C1598="","",copyYourOldExportHere!C1598),"")</f>
        <v/>
      </c>
      <c r="E1598" s="4" t="str">
        <f>IF(copyYourOldExportHere!G1598="x",IF(copyYourOldExportHere!D1598="","",copyYourOldExportHere!D1598),"")</f>
        <v/>
      </c>
      <c r="F1598" s="4" t="str">
        <f>IF(copyYourOldExportHere!G1598="x",IF(copyYourOldExportHere!E1598="","",copyYourOldExportHere!E1598),"")</f>
        <v/>
      </c>
      <c r="G1598" s="4" t="str">
        <f>IF(copyYourOldExportHere!G1598="x",IF(copyYourOldExportHere!F1598="","",copyYourOldExportHere!F1598),"")</f>
        <v/>
      </c>
      <c r="H1598" s="4" t="str">
        <f>IF(copyYourOldExportHere!G1598="x",IF(copyYourOldExportHere!G1598="","",copyYourOldExportHere!G1598),"")</f>
        <v/>
      </c>
      <c r="I1598" s="4" t="str">
        <f>IF(copyYourOldExportHere!G1598="x",IF(copyYourOldExportHere!H1598="","",copyYourOldExportHere!H1598),"")</f>
        <v/>
      </c>
      <c r="J1598" s="4" t="str">
        <f>IF(copyYourOldExportHere!G1598="x",IF(copyYourOldExportHere!I1598="","",copyYourOldExportHere!I1598),"")</f>
        <v/>
      </c>
      <c r="K1598">
        <v>1597</v>
      </c>
      <c r="L1598" t="s">
        <v>36</v>
      </c>
      <c r="M1598" t="s">
        <v>1221</v>
      </c>
      <c r="N1598" t="s">
        <v>22</v>
      </c>
      <c r="O1598">
        <v>8</v>
      </c>
      <c r="P1598" t="s">
        <v>339</v>
      </c>
      <c r="Q1598" t="str">
        <f t="shared" si="148"/>
        <v/>
      </c>
      <c r="R1598" t="str">
        <f t="shared" si="149"/>
        <v/>
      </c>
      <c r="S1598" t="str">
        <f t="shared" si="150"/>
        <v/>
      </c>
      <c r="T1598" t="s">
        <v>6</v>
      </c>
      <c r="V1598" t="str">
        <f t="shared" si="151"/>
        <v>Winans,ApATN</v>
      </c>
      <c r="W1598" t="str">
        <f>IF(T1598&lt;&gt;"multiple",IF(ISERROR(VLOOKUP(SUBSTITUTE(SUBSTITUTE(V1598,"*","~*"),"+","~+"),playerChgs!G$2:H$411,2,FALSE)),"",VLOOKUP(SUBSTITUTE(SUBSTITUTE(V1598,"*","~*"),"+","~+"),playerChgs!G$2:H$411,2,FALSE)),"")</f>
        <v/>
      </c>
      <c r="X1598" t="str">
        <f t="shared" si="152"/>
        <v>Winans,ApATN</v>
      </c>
    </row>
    <row r="1599" spans="1:24" x14ac:dyDescent="0.25">
      <c r="A1599" s="7" t="str">
        <f t="shared" si="156"/>
        <v/>
      </c>
      <c r="B1599" s="4" t="str">
        <f>IF(copyYourOldExportHere!G1599="x",IF(copyYourOldExportHere!A1599="","",copyYourOldExportHere!A1599),"")</f>
        <v/>
      </c>
      <c r="C1599" s="4" t="str">
        <f>IF(copyYourOldExportHere!G1599="x",IF(copyYourOldExportHere!B1599="","",copyYourOldExportHere!B1599),"")</f>
        <v/>
      </c>
      <c r="D1599" s="4" t="str">
        <f>IF(copyYourOldExportHere!G1599="x",IF(copyYourOldExportHere!C1599="","",copyYourOldExportHere!C1599),"")</f>
        <v/>
      </c>
      <c r="E1599" s="4" t="str">
        <f>IF(copyYourOldExportHere!G1599="x",IF(copyYourOldExportHere!D1599="","",copyYourOldExportHere!D1599),"")</f>
        <v/>
      </c>
      <c r="F1599" s="4" t="str">
        <f>IF(copyYourOldExportHere!G1599="x",IF(copyYourOldExportHere!E1599="","",copyYourOldExportHere!E1599),"")</f>
        <v/>
      </c>
      <c r="G1599" s="4" t="str">
        <f>IF(copyYourOldExportHere!G1599="x",IF(copyYourOldExportHere!F1599="","",copyYourOldExportHere!F1599),"")</f>
        <v/>
      </c>
      <c r="H1599" s="4" t="str">
        <f>IF(copyYourOldExportHere!G1599="x",IF(copyYourOldExportHere!G1599="","",copyYourOldExportHere!G1599),"")</f>
        <v/>
      </c>
      <c r="I1599" s="4" t="str">
        <f>IF(copyYourOldExportHere!G1599="x",IF(copyYourOldExportHere!H1599="","",copyYourOldExportHere!H1599),"")</f>
        <v/>
      </c>
      <c r="J1599" s="4" t="str">
        <f>IF(copyYourOldExportHere!G1599="x",IF(copyYourOldExportHere!I1599="","",copyYourOldExportHere!I1599),"")</f>
        <v/>
      </c>
      <c r="K1599">
        <v>1598</v>
      </c>
      <c r="L1599" t="s">
        <v>50</v>
      </c>
      <c r="M1599" t="s">
        <v>940</v>
      </c>
      <c r="N1599" t="s">
        <v>22</v>
      </c>
      <c r="O1599">
        <v>76</v>
      </c>
      <c r="P1599" t="s">
        <v>348</v>
      </c>
      <c r="Q1599" t="str">
        <f t="shared" si="148"/>
        <v/>
      </c>
      <c r="R1599" t="str">
        <f t="shared" si="149"/>
        <v/>
      </c>
      <c r="S1599" t="str">
        <f t="shared" si="150"/>
        <v/>
      </c>
      <c r="V1599" t="str">
        <f t="shared" si="151"/>
        <v>Winckowski,JpBOA</v>
      </c>
      <c r="W1599" t="str">
        <f>IF(T1599&lt;&gt;"multiple",IF(ISERROR(VLOOKUP(SUBSTITUTE(SUBSTITUTE(V1599,"*","~*"),"+","~+"),playerChgs!G$2:H$411,2,FALSE)),"",VLOOKUP(SUBSTITUTE(SUBSTITUTE(V1599,"*","~*"),"+","~+"),playerChgs!G$2:H$411,2,FALSE)),"")</f>
        <v/>
      </c>
      <c r="X1599" t="str">
        <f t="shared" si="152"/>
        <v>Winckowski,JpBOA</v>
      </c>
    </row>
    <row r="1600" spans="1:24" x14ac:dyDescent="0.25">
      <c r="A1600" s="7" t="str">
        <f t="shared" si="156"/>
        <v/>
      </c>
      <c r="B1600" s="4" t="str">
        <f>IF(copyYourOldExportHere!G1600="x",IF(copyYourOldExportHere!A1600="","",copyYourOldExportHere!A1600),"")</f>
        <v/>
      </c>
      <c r="C1600" s="4" t="str">
        <f>IF(copyYourOldExportHere!G1600="x",IF(copyYourOldExportHere!B1600="","",copyYourOldExportHere!B1600),"")</f>
        <v/>
      </c>
      <c r="D1600" s="4" t="str">
        <f>IF(copyYourOldExportHere!G1600="x",IF(copyYourOldExportHere!C1600="","",copyYourOldExportHere!C1600),"")</f>
        <v/>
      </c>
      <c r="E1600" s="4" t="str">
        <f>IF(copyYourOldExportHere!G1600="x",IF(copyYourOldExportHere!D1600="","",copyYourOldExportHere!D1600),"")</f>
        <v/>
      </c>
      <c r="F1600" s="4" t="str">
        <f>IF(copyYourOldExportHere!G1600="x",IF(copyYourOldExportHere!E1600="","",copyYourOldExportHere!E1600),"")</f>
        <v/>
      </c>
      <c r="G1600" s="4" t="str">
        <f>IF(copyYourOldExportHere!G1600="x",IF(copyYourOldExportHere!F1600="","",copyYourOldExportHere!F1600),"")</f>
        <v/>
      </c>
      <c r="H1600" s="4" t="str">
        <f>IF(copyYourOldExportHere!G1600="x",IF(copyYourOldExportHere!G1600="","",copyYourOldExportHere!G1600),"")</f>
        <v/>
      </c>
      <c r="I1600" s="4" t="str">
        <f>IF(copyYourOldExportHere!G1600="x",IF(copyYourOldExportHere!H1600="","",copyYourOldExportHere!H1600),"")</f>
        <v/>
      </c>
      <c r="J1600" s="4" t="str">
        <f>IF(copyYourOldExportHere!G1600="x",IF(copyYourOldExportHere!I1600="","",copyYourOldExportHere!I1600),"")</f>
        <v/>
      </c>
      <c r="K1600">
        <v>1599</v>
      </c>
      <c r="L1600" t="s">
        <v>42</v>
      </c>
      <c r="M1600" t="s">
        <v>941</v>
      </c>
      <c r="N1600" t="s">
        <v>22</v>
      </c>
      <c r="O1600">
        <v>9</v>
      </c>
      <c r="P1600" t="s">
        <v>60</v>
      </c>
      <c r="Q1600" t="str">
        <f t="shared" si="148"/>
        <v/>
      </c>
      <c r="R1600" t="str">
        <f t="shared" si="149"/>
        <v/>
      </c>
      <c r="S1600" t="str">
        <f t="shared" si="150"/>
        <v/>
      </c>
      <c r="T1600" t="s">
        <v>6</v>
      </c>
      <c r="V1600" t="str">
        <f t="shared" si="151"/>
        <v>Winder,JpMNA</v>
      </c>
      <c r="W1600" t="str">
        <f>IF(T1600&lt;&gt;"multiple",IF(ISERROR(VLOOKUP(SUBSTITUTE(SUBSTITUTE(V1600,"*","~*"),"+","~+"),playerChgs!G$2:H$411,2,FALSE)),"",VLOOKUP(SUBSTITUTE(SUBSTITUTE(V1600,"*","~*"),"+","~+"),playerChgs!G$2:H$411,2,FALSE)),"")</f>
        <v/>
      </c>
      <c r="X1600" t="str">
        <f t="shared" si="152"/>
        <v>Winder,JpMNA</v>
      </c>
    </row>
    <row r="1601" spans="1:24" x14ac:dyDescent="0.25">
      <c r="A1601" s="7" t="str">
        <f t="shared" si="156"/>
        <v/>
      </c>
      <c r="B1601" s="4" t="str">
        <f>IF(copyYourOldExportHere!G1601="x",IF(copyYourOldExportHere!A1601="","",copyYourOldExportHere!A1601),"")</f>
        <v/>
      </c>
      <c r="C1601" s="4" t="str">
        <f>IF(copyYourOldExportHere!G1601="x",IF(copyYourOldExportHere!B1601="","",copyYourOldExportHere!B1601),"")</f>
        <v/>
      </c>
      <c r="D1601" s="4" t="str">
        <f>IF(copyYourOldExportHere!G1601="x",IF(copyYourOldExportHere!C1601="","",copyYourOldExportHere!C1601),"")</f>
        <v/>
      </c>
      <c r="E1601" s="4" t="str">
        <f>IF(copyYourOldExportHere!G1601="x",IF(copyYourOldExportHere!D1601="","",copyYourOldExportHere!D1601),"")</f>
        <v/>
      </c>
      <c r="F1601" s="4" t="str">
        <f>IF(copyYourOldExportHere!G1601="x",IF(copyYourOldExportHere!E1601="","",copyYourOldExportHere!E1601),"")</f>
        <v/>
      </c>
      <c r="G1601" s="4" t="str">
        <f>IF(copyYourOldExportHere!G1601="x",IF(copyYourOldExportHere!F1601="","",copyYourOldExportHere!F1601),"")</f>
        <v/>
      </c>
      <c r="H1601" s="4" t="str">
        <f>IF(copyYourOldExportHere!G1601="x",IF(copyYourOldExportHere!G1601="","",copyYourOldExportHere!G1601),"")</f>
        <v/>
      </c>
      <c r="I1601" s="4" t="str">
        <f>IF(copyYourOldExportHere!G1601="x",IF(copyYourOldExportHere!H1601="","",copyYourOldExportHere!H1601),"")</f>
        <v/>
      </c>
      <c r="J1601" s="4" t="str">
        <f>IF(copyYourOldExportHere!G1601="x",IF(copyYourOldExportHere!I1601="","",copyYourOldExportHere!I1601),"")</f>
        <v/>
      </c>
      <c r="K1601">
        <v>1600</v>
      </c>
      <c r="L1601" t="s">
        <v>24</v>
      </c>
      <c r="M1601" t="s">
        <v>1222</v>
      </c>
      <c r="N1601" t="s">
        <v>22</v>
      </c>
      <c r="O1601">
        <v>8</v>
      </c>
      <c r="P1601" t="s">
        <v>62</v>
      </c>
      <c r="Q1601" t="str">
        <f t="shared" si="148"/>
        <v/>
      </c>
      <c r="R1601" t="str">
        <f t="shared" si="149"/>
        <v/>
      </c>
      <c r="S1601" t="str">
        <f t="shared" si="150"/>
        <v/>
      </c>
      <c r="T1601" t="s">
        <v>6</v>
      </c>
      <c r="V1601" t="str">
        <f t="shared" si="151"/>
        <v>Wingenter,TpCHN</v>
      </c>
      <c r="W1601" t="str">
        <f>IF(T1601&lt;&gt;"multiple",IF(ISERROR(VLOOKUP(SUBSTITUTE(SUBSTITUTE(V1601,"*","~*"),"+","~+"),playerChgs!G$2:H$411,2,FALSE)),"",VLOOKUP(SUBSTITUTE(SUBSTITUTE(V1601,"*","~*"),"+","~+"),playerChgs!G$2:H$411,2,FALSE)),"")</f>
        <v/>
      </c>
      <c r="X1601" t="str">
        <f t="shared" si="152"/>
        <v>Wingenter,TpCHN</v>
      </c>
    </row>
    <row r="1602" spans="1:24" x14ac:dyDescent="0.25">
      <c r="A1602" s="7" t="str">
        <f t="shared" si="156"/>
        <v/>
      </c>
      <c r="B1602" s="4" t="str">
        <f>IF(copyYourOldExportHere!G1602="x",IF(copyYourOldExportHere!A1602="","",copyYourOldExportHere!A1602),"")</f>
        <v/>
      </c>
      <c r="C1602" s="4" t="str">
        <f>IF(copyYourOldExportHere!G1602="x",IF(copyYourOldExportHere!B1602="","",copyYourOldExportHere!B1602),"")</f>
        <v/>
      </c>
      <c r="D1602" s="4" t="str">
        <f>IF(copyYourOldExportHere!G1602="x",IF(copyYourOldExportHere!C1602="","",copyYourOldExportHere!C1602),"")</f>
        <v/>
      </c>
      <c r="E1602" s="4" t="str">
        <f>IF(copyYourOldExportHere!G1602="x",IF(copyYourOldExportHere!D1602="","",copyYourOldExportHere!D1602),"")</f>
        <v/>
      </c>
      <c r="F1602" s="4" t="str">
        <f>IF(copyYourOldExportHere!G1602="x",IF(copyYourOldExportHere!E1602="","",copyYourOldExportHere!E1602),"")</f>
        <v/>
      </c>
      <c r="G1602" s="4" t="str">
        <f>IF(copyYourOldExportHere!G1602="x",IF(copyYourOldExportHere!F1602="","",copyYourOldExportHere!F1602),"")</f>
        <v/>
      </c>
      <c r="H1602" s="4" t="str">
        <f>IF(copyYourOldExportHere!G1602="x",IF(copyYourOldExportHere!G1602="","",copyYourOldExportHere!G1602),"")</f>
        <v/>
      </c>
      <c r="I1602" s="4" t="str">
        <f>IF(copyYourOldExportHere!G1602="x",IF(copyYourOldExportHere!H1602="","",copyYourOldExportHere!H1602),"")</f>
        <v/>
      </c>
      <c r="J1602" s="4" t="str">
        <f>IF(copyYourOldExportHere!G1602="x",IF(copyYourOldExportHere!I1602="","",copyYourOldExportHere!I1602),"")</f>
        <v/>
      </c>
      <c r="K1602">
        <v>1601</v>
      </c>
      <c r="L1602" t="s">
        <v>24</v>
      </c>
      <c r="M1602" t="s">
        <v>1222</v>
      </c>
      <c r="N1602" t="s">
        <v>22</v>
      </c>
      <c r="O1602">
        <v>6</v>
      </c>
      <c r="P1602" t="s">
        <v>62</v>
      </c>
      <c r="Q1602" t="str">
        <f t="shared" si="148"/>
        <v/>
      </c>
      <c r="R1602" t="str">
        <f t="shared" si="149"/>
        <v/>
      </c>
      <c r="S1602" t="str">
        <f t="shared" si="150"/>
        <v/>
      </c>
      <c r="T1602" t="s">
        <v>7</v>
      </c>
      <c r="V1602" t="str">
        <f t="shared" si="151"/>
        <v>Wingenter,TpCHN</v>
      </c>
      <c r="W1602" t="str">
        <f>IF(T1602&lt;&gt;"multiple",IF(ISERROR(VLOOKUP(SUBSTITUTE(SUBSTITUTE(V1602,"*","~*"),"+","~+"),playerChgs!G$2:H$411,2,FALSE)),"",VLOOKUP(SUBSTITUTE(SUBSTITUTE(V1602,"*","~*"),"+","~+"),playerChgs!G$2:H$411,2,FALSE)),"")</f>
        <v/>
      </c>
      <c r="X1602" t="str">
        <f t="shared" si="152"/>
        <v>Wingenter,TpCHN</v>
      </c>
    </row>
    <row r="1603" spans="1:24" x14ac:dyDescent="0.25">
      <c r="A1603" s="7" t="str">
        <f t="shared" si="156"/>
        <v/>
      </c>
      <c r="B1603" s="4" t="str">
        <f>IF(copyYourOldExportHere!G1603="x",IF(copyYourOldExportHere!A1603="","",copyYourOldExportHere!A1603),"")</f>
        <v/>
      </c>
      <c r="C1603" s="4" t="str">
        <f>IF(copyYourOldExportHere!G1603="x",IF(copyYourOldExportHere!B1603="","",copyYourOldExportHere!B1603),"")</f>
        <v/>
      </c>
      <c r="D1603" s="4" t="str">
        <f>IF(copyYourOldExportHere!G1603="x",IF(copyYourOldExportHere!C1603="","",copyYourOldExportHere!C1603),"")</f>
        <v/>
      </c>
      <c r="E1603" s="4" t="str">
        <f>IF(copyYourOldExportHere!G1603="x",IF(copyYourOldExportHere!D1603="","",copyYourOldExportHere!D1603),"")</f>
        <v/>
      </c>
      <c r="F1603" s="4" t="str">
        <f>IF(copyYourOldExportHere!G1603="x",IF(copyYourOldExportHere!E1603="","",copyYourOldExportHere!E1603),"")</f>
        <v/>
      </c>
      <c r="G1603" s="4" t="str">
        <f>IF(copyYourOldExportHere!G1603="x",IF(copyYourOldExportHere!F1603="","",copyYourOldExportHere!F1603),"")</f>
        <v/>
      </c>
      <c r="H1603" s="4" t="str">
        <f>IF(copyYourOldExportHere!G1603="x",IF(copyYourOldExportHere!G1603="","",copyYourOldExportHere!G1603),"")</f>
        <v/>
      </c>
      <c r="I1603" s="4" t="str">
        <f>IF(copyYourOldExportHere!G1603="x",IF(copyYourOldExportHere!H1603="","",copyYourOldExportHere!H1603),"")</f>
        <v/>
      </c>
      <c r="J1603" s="4" t="str">
        <f>IF(copyYourOldExportHere!G1603="x",IF(copyYourOldExportHere!I1603="","",copyYourOldExportHere!I1603),"")</f>
        <v/>
      </c>
      <c r="K1603">
        <v>1602</v>
      </c>
      <c r="L1603" t="s">
        <v>50</v>
      </c>
      <c r="M1603" t="s">
        <v>1222</v>
      </c>
      <c r="N1603" t="s">
        <v>22</v>
      </c>
      <c r="O1603">
        <v>2</v>
      </c>
      <c r="P1603" t="s">
        <v>62</v>
      </c>
      <c r="Q1603" t="str">
        <f t="shared" ref="Q1603:Q1641" si="157">IF(ISERROR(VLOOKUP(SUBSTITUTE(SUBSTITUTE($X1603,"*","~*"),"+","~+"),$A$2:$J$1663,8,FALSE)),"",VLOOKUP(SUBSTITUTE(SUBSTITUTE($X1603,"*","~*"),"+","~+"),$A$2:$J$1641,8,FALSE))</f>
        <v/>
      </c>
      <c r="R1603" t="str">
        <f t="shared" ref="R1603:R1641" si="158">IF(ISERROR(VLOOKUP(SUBSTITUTE(SUBSTITUTE($X1603,"*","~*"),"+","~+"),$A$2:$J$1663,9,FALSE)),"",VLOOKUP(SUBSTITUTE(SUBSTITUTE($X1603,"*","~*"),"+","~+"),$A$2:$J$1641,9,FALSE))</f>
        <v/>
      </c>
      <c r="S1603" t="str">
        <f t="shared" ref="S1603:S1641" si="159">IF(ISERROR(VLOOKUP(SUBSTITUTE(SUBSTITUTE($X1603,"*","~*"),"+","~+"),$A$2:$J$1663,10,FALSE)),"",VLOOKUP(SUBSTITUTE(SUBSTITUTE($X1603,"*","~*"),"+","~+"),$A$2:$J$1641,10,FALSE))</f>
        <v/>
      </c>
      <c r="T1603" t="s">
        <v>7</v>
      </c>
      <c r="V1603" t="str">
        <f t="shared" si="151"/>
        <v>Wingenter,TpBOA</v>
      </c>
      <c r="W1603" t="str">
        <f>IF(T1603&lt;&gt;"multiple",IF(ISERROR(VLOOKUP(SUBSTITUTE(SUBSTITUTE(V1603,"*","~*"),"+","~+"),playerChgs!G$2:H$411,2,FALSE)),"",VLOOKUP(SUBSTITUTE(SUBSTITUTE(V1603,"*","~*"),"+","~+"),playerChgs!G$2:H$411,2,FALSE)),"")</f>
        <v/>
      </c>
      <c r="X1603" t="str">
        <f t="shared" si="152"/>
        <v>Wingenter,TpBOA</v>
      </c>
    </row>
    <row r="1604" spans="1:24" x14ac:dyDescent="0.25">
      <c r="A1604" s="7" t="str">
        <f t="shared" si="156"/>
        <v/>
      </c>
      <c r="B1604" s="4" t="str">
        <f>IF(copyYourOldExportHere!G1604="x",IF(copyYourOldExportHere!A1604="","",copyYourOldExportHere!A1604),"")</f>
        <v/>
      </c>
      <c r="C1604" s="4" t="str">
        <f>IF(copyYourOldExportHere!G1604="x",IF(copyYourOldExportHere!B1604="","",copyYourOldExportHere!B1604),"")</f>
        <v/>
      </c>
      <c r="D1604" s="4" t="str">
        <f>IF(copyYourOldExportHere!G1604="x",IF(copyYourOldExportHere!C1604="","",copyYourOldExportHere!C1604),"")</f>
        <v/>
      </c>
      <c r="E1604" s="4" t="str">
        <f>IF(copyYourOldExportHere!G1604="x",IF(copyYourOldExportHere!D1604="","",copyYourOldExportHere!D1604),"")</f>
        <v/>
      </c>
      <c r="F1604" s="4" t="str">
        <f>IF(copyYourOldExportHere!G1604="x",IF(copyYourOldExportHere!E1604="","",copyYourOldExportHere!E1604),"")</f>
        <v/>
      </c>
      <c r="G1604" s="4" t="str">
        <f>IF(copyYourOldExportHere!G1604="x",IF(copyYourOldExportHere!F1604="","",copyYourOldExportHere!F1604),"")</f>
        <v/>
      </c>
      <c r="H1604" s="4" t="str">
        <f>IF(copyYourOldExportHere!G1604="x",IF(copyYourOldExportHere!G1604="","",copyYourOldExportHere!G1604),"")</f>
        <v/>
      </c>
      <c r="I1604" s="4" t="str">
        <f>IF(copyYourOldExportHere!G1604="x",IF(copyYourOldExportHere!H1604="","",copyYourOldExportHere!H1604),"")</f>
        <v/>
      </c>
      <c r="J1604" s="4" t="str">
        <f>IF(copyYourOldExportHere!G1604="x",IF(copyYourOldExportHere!I1604="","",copyYourOldExportHere!I1604),"")</f>
        <v/>
      </c>
      <c r="K1604">
        <v>1603</v>
      </c>
      <c r="L1604" t="s">
        <v>25</v>
      </c>
      <c r="M1604" t="s">
        <v>329</v>
      </c>
      <c r="N1604" t="s">
        <v>27</v>
      </c>
      <c r="O1604">
        <v>430</v>
      </c>
      <c r="P1604" t="s">
        <v>2145</v>
      </c>
      <c r="Q1604" t="str">
        <f t="shared" si="157"/>
        <v/>
      </c>
      <c r="R1604" t="str">
        <f t="shared" si="158"/>
        <v/>
      </c>
      <c r="S1604" t="str">
        <f t="shared" si="159"/>
        <v/>
      </c>
      <c r="V1604" t="str">
        <f t="shared" ref="V1604:V1667" si="160">IF(OR(RIGHT(M1604)="*",RIGHT(M1604)="+"),CONCATENATE(LEFT(M1604,LEN(M1604)),N1604,L1604),CONCATENATE(LEFT(M1604,LEN(M1604)),N1604,L1604))</f>
        <v>Winker,J*hNYN</v>
      </c>
      <c r="W1604" t="str">
        <f>IF(T1604&lt;&gt;"multiple",IF(ISERROR(VLOOKUP(SUBSTITUTE(SUBSTITUTE(V1604,"*","~*"),"+","~+"),playerChgs!G$2:H$411,2,FALSE)),"",VLOOKUP(SUBSTITUTE(SUBSTITUTE(V1604,"*","~*"),"+","~+"),playerChgs!G$2:H$411,2,FALSE)),"")</f>
        <v/>
      </c>
      <c r="X1604" t="str">
        <f t="shared" ref="X1604:X1667" si="161">IF(W1604="",V1604,W1604)</f>
        <v>Winker,J*hNYN</v>
      </c>
    </row>
    <row r="1605" spans="1:24" x14ac:dyDescent="0.25">
      <c r="A1605" s="7" t="str">
        <f t="shared" si="156"/>
        <v/>
      </c>
      <c r="B1605" s="4" t="str">
        <f>IF(copyYourOldExportHere!G1605="x",IF(copyYourOldExportHere!A1605="","",copyYourOldExportHere!A1605),"")</f>
        <v/>
      </c>
      <c r="C1605" s="4" t="str">
        <f>IF(copyYourOldExportHere!G1605="x",IF(copyYourOldExportHere!B1605="","",copyYourOldExportHere!B1605),"")</f>
        <v/>
      </c>
      <c r="D1605" s="4" t="str">
        <f>IF(copyYourOldExportHere!G1605="x",IF(copyYourOldExportHere!C1605="","",copyYourOldExportHere!C1605),"")</f>
        <v/>
      </c>
      <c r="E1605" s="4" t="str">
        <f>IF(copyYourOldExportHere!G1605="x",IF(copyYourOldExportHere!D1605="","",copyYourOldExportHere!D1605),"")</f>
        <v/>
      </c>
      <c r="F1605" s="4" t="str">
        <f>IF(copyYourOldExportHere!G1605="x",IF(copyYourOldExportHere!E1605="","",copyYourOldExportHere!E1605),"")</f>
        <v/>
      </c>
      <c r="G1605" s="4" t="str">
        <f>IF(copyYourOldExportHere!G1605="x",IF(copyYourOldExportHere!F1605="","",copyYourOldExportHere!F1605),"")</f>
        <v/>
      </c>
      <c r="H1605" s="4" t="str">
        <f>IF(copyYourOldExportHere!G1605="x",IF(copyYourOldExportHere!G1605="","",copyYourOldExportHere!G1605),"")</f>
        <v/>
      </c>
      <c r="I1605" s="4" t="str">
        <f>IF(copyYourOldExportHere!G1605="x",IF(copyYourOldExportHere!H1605="","",copyYourOldExportHere!H1605),"")</f>
        <v/>
      </c>
      <c r="J1605" s="4" t="str">
        <f>IF(copyYourOldExportHere!G1605="x",IF(copyYourOldExportHere!I1605="","",copyYourOldExportHere!I1605),"")</f>
        <v/>
      </c>
      <c r="K1605">
        <v>1604</v>
      </c>
      <c r="L1605" t="s">
        <v>39</v>
      </c>
      <c r="M1605" t="s">
        <v>2172</v>
      </c>
      <c r="N1605" t="s">
        <v>22</v>
      </c>
      <c r="O1605">
        <v>17</v>
      </c>
      <c r="P1605" t="s">
        <v>60</v>
      </c>
      <c r="Q1605" t="str">
        <f t="shared" si="157"/>
        <v/>
      </c>
      <c r="R1605" t="str">
        <f t="shared" si="158"/>
        <v/>
      </c>
      <c r="S1605" t="str">
        <f t="shared" si="159"/>
        <v/>
      </c>
      <c r="T1605" t="s">
        <v>6</v>
      </c>
      <c r="V1605" t="str">
        <f t="shared" si="160"/>
        <v>Winn,CpTEA</v>
      </c>
      <c r="W1605" t="str">
        <f>IF(T1605&lt;&gt;"multiple",IF(ISERROR(VLOOKUP(SUBSTITUTE(SUBSTITUTE(V1605,"*","~*"),"+","~+"),playerChgs!G$2:H$411,2,FALSE)),"",VLOOKUP(SUBSTITUTE(SUBSTITUTE(V1605,"*","~*"),"+","~+"),playerChgs!G$2:H$411,2,FALSE)),"")</f>
        <v/>
      </c>
      <c r="X1605" t="str">
        <f t="shared" si="161"/>
        <v>Winn,CpTEA</v>
      </c>
    </row>
    <row r="1606" spans="1:24" x14ac:dyDescent="0.25">
      <c r="A1606" s="7" t="str">
        <f t="shared" si="156"/>
        <v/>
      </c>
      <c r="B1606" s="4" t="str">
        <f>IF(copyYourOldExportHere!G1606="x",IF(copyYourOldExportHere!A1606="","",copyYourOldExportHere!A1606),"")</f>
        <v/>
      </c>
      <c r="C1606" s="4" t="str">
        <f>IF(copyYourOldExportHere!G1606="x",IF(copyYourOldExportHere!B1606="","",copyYourOldExportHere!B1606),"")</f>
        <v/>
      </c>
      <c r="D1606" s="4" t="str">
        <f>IF(copyYourOldExportHere!G1606="x",IF(copyYourOldExportHere!C1606="","",copyYourOldExportHere!C1606),"")</f>
        <v/>
      </c>
      <c r="E1606" s="4" t="str">
        <f>IF(copyYourOldExportHere!G1606="x",IF(copyYourOldExportHere!D1606="","",copyYourOldExportHere!D1606),"")</f>
        <v/>
      </c>
      <c r="F1606" s="4" t="str">
        <f>IF(copyYourOldExportHere!G1606="x",IF(copyYourOldExportHere!E1606="","",copyYourOldExportHere!E1606),"")</f>
        <v/>
      </c>
      <c r="G1606" s="4" t="str">
        <f>IF(copyYourOldExportHere!G1606="x",IF(copyYourOldExportHere!F1606="","",copyYourOldExportHere!F1606),"")</f>
        <v/>
      </c>
      <c r="H1606" s="4" t="str">
        <f>IF(copyYourOldExportHere!G1606="x",IF(copyYourOldExportHere!G1606="","",copyYourOldExportHere!G1606),"")</f>
        <v/>
      </c>
      <c r="I1606" s="4" t="str">
        <f>IF(copyYourOldExportHere!G1606="x",IF(copyYourOldExportHere!H1606="","",copyYourOldExportHere!H1606),"")</f>
        <v/>
      </c>
      <c r="J1606" s="4" t="str">
        <f>IF(copyYourOldExportHere!G1606="x",IF(copyYourOldExportHere!I1606="","",copyYourOldExportHere!I1606),"")</f>
        <v/>
      </c>
      <c r="K1606">
        <v>1605</v>
      </c>
      <c r="L1606" t="s">
        <v>28</v>
      </c>
      <c r="M1606" t="s">
        <v>1223</v>
      </c>
      <c r="N1606" t="s">
        <v>22</v>
      </c>
      <c r="O1606">
        <v>55</v>
      </c>
      <c r="P1606" t="s">
        <v>69</v>
      </c>
      <c r="Q1606" t="str">
        <f t="shared" si="157"/>
        <v/>
      </c>
      <c r="R1606" t="str">
        <f t="shared" si="158"/>
        <v/>
      </c>
      <c r="S1606" t="str">
        <f t="shared" si="159"/>
        <v/>
      </c>
      <c r="V1606" t="str">
        <f t="shared" si="160"/>
        <v>Winn,KpSFN</v>
      </c>
      <c r="W1606" t="str">
        <f>IF(T1606&lt;&gt;"multiple",IF(ISERROR(VLOOKUP(SUBSTITUTE(SUBSTITUTE(V1606,"*","~*"),"+","~+"),playerChgs!G$2:H$411,2,FALSE)),"",VLOOKUP(SUBSTITUTE(SUBSTITUTE(V1606,"*","~*"),"+","~+"),playerChgs!G$2:H$411,2,FALSE)),"")</f>
        <v/>
      </c>
      <c r="X1606" t="str">
        <f t="shared" si="161"/>
        <v>Winn,KpSFN</v>
      </c>
    </row>
    <row r="1607" spans="1:24" x14ac:dyDescent="0.25">
      <c r="A1607" s="7" t="str">
        <f t="shared" si="156"/>
        <v/>
      </c>
      <c r="B1607" s="4" t="str">
        <f>IF(copyYourOldExportHere!G1607="x",IF(copyYourOldExportHere!A1607="","",copyYourOldExportHere!A1607),"")</f>
        <v/>
      </c>
      <c r="C1607" s="4" t="str">
        <f>IF(copyYourOldExportHere!G1607="x",IF(copyYourOldExportHere!B1607="","",copyYourOldExportHere!B1607),"")</f>
        <v/>
      </c>
      <c r="D1607" s="4" t="str">
        <f>IF(copyYourOldExportHere!G1607="x",IF(copyYourOldExportHere!C1607="","",copyYourOldExportHere!C1607),"")</f>
        <v/>
      </c>
      <c r="E1607" s="4" t="str">
        <f>IF(copyYourOldExportHere!G1607="x",IF(copyYourOldExportHere!D1607="","",copyYourOldExportHere!D1607),"")</f>
        <v/>
      </c>
      <c r="F1607" s="4" t="str">
        <f>IF(copyYourOldExportHere!G1607="x",IF(copyYourOldExportHere!E1607="","",copyYourOldExportHere!E1607),"")</f>
        <v/>
      </c>
      <c r="G1607" s="4" t="str">
        <f>IF(copyYourOldExportHere!G1607="x",IF(copyYourOldExportHere!F1607="","",copyYourOldExportHere!F1607),"")</f>
        <v/>
      </c>
      <c r="H1607" s="4" t="str">
        <f>IF(copyYourOldExportHere!G1607="x",IF(copyYourOldExportHere!G1607="","",copyYourOldExportHere!G1607),"")</f>
        <v/>
      </c>
      <c r="I1607" s="4" t="str">
        <f>IF(copyYourOldExportHere!G1607="x",IF(copyYourOldExportHere!H1607="","",copyYourOldExportHere!H1607),"")</f>
        <v/>
      </c>
      <c r="J1607" s="4" t="str">
        <f>IF(copyYourOldExportHere!G1607="x",IF(copyYourOldExportHere!I1607="","",copyYourOldExportHere!I1607),"")</f>
        <v/>
      </c>
      <c r="K1607">
        <v>1606</v>
      </c>
      <c r="L1607" t="s">
        <v>43</v>
      </c>
      <c r="M1607" t="s">
        <v>1224</v>
      </c>
      <c r="N1607" t="s">
        <v>27</v>
      </c>
      <c r="O1607">
        <v>587</v>
      </c>
      <c r="P1607" t="s">
        <v>2173</v>
      </c>
      <c r="Q1607" t="str">
        <f t="shared" si="157"/>
        <v/>
      </c>
      <c r="R1607" t="str">
        <f t="shared" si="158"/>
        <v/>
      </c>
      <c r="S1607" t="str">
        <f t="shared" si="159"/>
        <v/>
      </c>
      <c r="V1607" t="str">
        <f t="shared" si="160"/>
        <v>Winn,MhSLN</v>
      </c>
      <c r="W1607" t="str">
        <f>IF(T1607&lt;&gt;"multiple",IF(ISERROR(VLOOKUP(SUBSTITUTE(SUBSTITUTE(V1607,"*","~*"),"+","~+"),playerChgs!G$2:H$411,2,FALSE)),"",VLOOKUP(SUBSTITUTE(SUBSTITUTE(V1607,"*","~*"),"+","~+"),playerChgs!G$2:H$411,2,FALSE)),"")</f>
        <v/>
      </c>
      <c r="X1607" t="str">
        <f t="shared" si="161"/>
        <v>Winn,MhSLN</v>
      </c>
    </row>
    <row r="1608" spans="1:24" x14ac:dyDescent="0.25">
      <c r="A1608" s="7" t="str">
        <f t="shared" si="156"/>
        <v/>
      </c>
      <c r="B1608" s="4" t="str">
        <f>IF(copyYourOldExportHere!G1608="x",IF(copyYourOldExportHere!A1608="","",copyYourOldExportHere!A1608),"")</f>
        <v/>
      </c>
      <c r="C1608" s="4" t="str">
        <f>IF(copyYourOldExportHere!G1608="x",IF(copyYourOldExportHere!B1608="","",copyYourOldExportHere!B1608),"")</f>
        <v/>
      </c>
      <c r="D1608" s="4" t="str">
        <f>IF(copyYourOldExportHere!G1608="x",IF(copyYourOldExportHere!C1608="","",copyYourOldExportHere!C1608),"")</f>
        <v/>
      </c>
      <c r="E1608" s="4" t="str">
        <f>IF(copyYourOldExportHere!G1608="x",IF(copyYourOldExportHere!D1608="","",copyYourOldExportHere!D1608),"")</f>
        <v/>
      </c>
      <c r="F1608" s="4" t="str">
        <f>IF(copyYourOldExportHere!G1608="x",IF(copyYourOldExportHere!E1608="","",copyYourOldExportHere!E1608),"")</f>
        <v/>
      </c>
      <c r="G1608" s="4" t="str">
        <f>IF(copyYourOldExportHere!G1608="x",IF(copyYourOldExportHere!F1608="","",copyYourOldExportHere!F1608),"")</f>
        <v/>
      </c>
      <c r="H1608" s="4" t="str">
        <f>IF(copyYourOldExportHere!G1608="x",IF(copyYourOldExportHere!G1608="","",copyYourOldExportHere!G1608),"")</f>
        <v/>
      </c>
      <c r="I1608" s="4" t="str">
        <f>IF(copyYourOldExportHere!G1608="x",IF(copyYourOldExportHere!H1608="","",copyYourOldExportHere!H1608),"")</f>
        <v/>
      </c>
      <c r="J1608" s="4" t="str">
        <f>IF(copyYourOldExportHere!G1608="x",IF(copyYourOldExportHere!I1608="","",copyYourOldExportHere!I1608),"")</f>
        <v/>
      </c>
      <c r="K1608">
        <v>1607</v>
      </c>
      <c r="L1608" t="s">
        <v>24</v>
      </c>
      <c r="M1608" t="s">
        <v>406</v>
      </c>
      <c r="N1608" t="s">
        <v>27</v>
      </c>
      <c r="O1608">
        <v>158</v>
      </c>
      <c r="P1608" t="s">
        <v>2174</v>
      </c>
      <c r="Q1608" t="str">
        <f t="shared" si="157"/>
        <v/>
      </c>
      <c r="R1608" t="str">
        <f t="shared" si="158"/>
        <v/>
      </c>
      <c r="S1608" t="str">
        <f t="shared" si="159"/>
        <v/>
      </c>
      <c r="V1608" t="str">
        <f t="shared" si="160"/>
        <v>Wisdom,PhCHN</v>
      </c>
      <c r="W1608" t="str">
        <f>IF(T1608&lt;&gt;"multiple",IF(ISERROR(VLOOKUP(SUBSTITUTE(SUBSTITUTE(V1608,"*","~*"),"+","~+"),playerChgs!G$2:H$411,2,FALSE)),"",VLOOKUP(SUBSTITUTE(SUBSTITUTE(V1608,"*","~*"),"+","~+"),playerChgs!G$2:H$411,2,FALSE)),"")</f>
        <v/>
      </c>
      <c r="X1608" t="str">
        <f t="shared" si="161"/>
        <v>Wisdom,PhCHN</v>
      </c>
    </row>
    <row r="1609" spans="1:24" x14ac:dyDescent="0.25">
      <c r="A1609" s="7" t="str">
        <f t="shared" si="156"/>
        <v/>
      </c>
      <c r="B1609" s="4" t="str">
        <f>IF(copyYourOldExportHere!G1609="x",IF(copyYourOldExportHere!A1609="","",copyYourOldExportHere!A1609),"")</f>
        <v/>
      </c>
      <c r="C1609" s="4" t="str">
        <f>IF(copyYourOldExportHere!G1609="x",IF(copyYourOldExportHere!B1609="","",copyYourOldExportHere!B1609),"")</f>
        <v/>
      </c>
      <c r="D1609" s="4" t="str">
        <f>IF(copyYourOldExportHere!G1609="x",IF(copyYourOldExportHere!C1609="","",copyYourOldExportHere!C1609),"")</f>
        <v/>
      </c>
      <c r="E1609" s="4" t="str">
        <f>IF(copyYourOldExportHere!G1609="x",IF(copyYourOldExportHere!D1609="","",copyYourOldExportHere!D1609),"")</f>
        <v/>
      </c>
      <c r="F1609" s="4" t="str">
        <f>IF(copyYourOldExportHere!G1609="x",IF(copyYourOldExportHere!E1609="","",copyYourOldExportHere!E1609),"")</f>
        <v/>
      </c>
      <c r="G1609" s="4" t="str">
        <f>IF(copyYourOldExportHere!G1609="x",IF(copyYourOldExportHere!F1609="","",copyYourOldExportHere!F1609),"")</f>
        <v/>
      </c>
      <c r="H1609" s="4" t="str">
        <f>IF(copyYourOldExportHere!G1609="x",IF(copyYourOldExportHere!G1609="","",copyYourOldExportHere!G1609),"")</f>
        <v/>
      </c>
      <c r="I1609" s="4" t="str">
        <f>IF(copyYourOldExportHere!G1609="x",IF(copyYourOldExportHere!H1609="","",copyYourOldExportHere!H1609),"")</f>
        <v/>
      </c>
      <c r="J1609" s="4" t="str">
        <f>IF(copyYourOldExportHere!G1609="x",IF(copyYourOldExportHere!I1609="","",copyYourOldExportHere!I1609),"")</f>
        <v/>
      </c>
      <c r="K1609">
        <v>1608</v>
      </c>
      <c r="L1609" t="s">
        <v>28</v>
      </c>
      <c r="M1609" t="s">
        <v>1226</v>
      </c>
      <c r="N1609" t="s">
        <v>27</v>
      </c>
      <c r="O1609">
        <v>252</v>
      </c>
      <c r="P1609" t="s">
        <v>2175</v>
      </c>
      <c r="Q1609" t="str">
        <f t="shared" si="157"/>
        <v/>
      </c>
      <c r="R1609" t="str">
        <f t="shared" si="158"/>
        <v/>
      </c>
      <c r="S1609" t="str">
        <f t="shared" si="159"/>
        <v/>
      </c>
      <c r="V1609" t="str">
        <f t="shared" si="160"/>
        <v>Wisely,B*hSFN</v>
      </c>
      <c r="W1609" t="str">
        <f>IF(T1609&lt;&gt;"multiple",IF(ISERROR(VLOOKUP(SUBSTITUTE(SUBSTITUTE(V1609,"*","~*"),"+","~+"),playerChgs!G$2:H$411,2,FALSE)),"",VLOOKUP(SUBSTITUTE(SUBSTITUTE(V1609,"*","~*"),"+","~+"),playerChgs!G$2:H$411,2,FALSE)),"")</f>
        <v/>
      </c>
      <c r="X1609" t="str">
        <f t="shared" si="161"/>
        <v>Wisely,B*hSFN</v>
      </c>
    </row>
    <row r="1610" spans="1:24" x14ac:dyDescent="0.25">
      <c r="A1610" s="7" t="str">
        <f t="shared" si="156"/>
        <v/>
      </c>
      <c r="B1610" s="4" t="str">
        <f>IF(copyYourOldExportHere!G1610="x",IF(copyYourOldExportHere!A1610="","",copyYourOldExportHere!A1610),"")</f>
        <v/>
      </c>
      <c r="C1610" s="4" t="str">
        <f>IF(copyYourOldExportHere!G1610="x",IF(copyYourOldExportHere!B1610="","",copyYourOldExportHere!B1610),"")</f>
        <v/>
      </c>
      <c r="D1610" s="4" t="str">
        <f>IF(copyYourOldExportHere!G1610="x",IF(copyYourOldExportHere!C1610="","",copyYourOldExportHere!C1610),"")</f>
        <v/>
      </c>
      <c r="E1610" s="4" t="str">
        <f>IF(copyYourOldExportHere!G1610="x",IF(copyYourOldExportHere!D1610="","",copyYourOldExportHere!D1610),"")</f>
        <v/>
      </c>
      <c r="F1610" s="4" t="str">
        <f>IF(copyYourOldExportHere!G1610="x",IF(copyYourOldExportHere!E1610="","",copyYourOldExportHere!E1610),"")</f>
        <v/>
      </c>
      <c r="G1610" s="4" t="str">
        <f>IF(copyYourOldExportHere!G1610="x",IF(copyYourOldExportHere!F1610="","",copyYourOldExportHere!F1610),"")</f>
        <v/>
      </c>
      <c r="H1610" s="4" t="str">
        <f>IF(copyYourOldExportHere!G1610="x",IF(copyYourOldExportHere!G1610="","",copyYourOldExportHere!G1610),"")</f>
        <v/>
      </c>
      <c r="I1610" s="4" t="str">
        <f>IF(copyYourOldExportHere!G1610="x",IF(copyYourOldExportHere!H1610="","",copyYourOldExportHere!H1610),"")</f>
        <v/>
      </c>
      <c r="J1610" s="4" t="str">
        <f>IF(copyYourOldExportHere!G1610="x",IF(copyYourOldExportHere!I1610="","",copyYourOldExportHere!I1610),"")</f>
        <v/>
      </c>
      <c r="K1610">
        <v>1609</v>
      </c>
      <c r="L1610" t="s">
        <v>37</v>
      </c>
      <c r="M1610" t="s">
        <v>942</v>
      </c>
      <c r="N1610" t="s">
        <v>27</v>
      </c>
      <c r="O1610">
        <v>636</v>
      </c>
      <c r="P1610" t="s">
        <v>950</v>
      </c>
      <c r="Q1610" t="str">
        <f t="shared" si="157"/>
        <v/>
      </c>
      <c r="R1610" t="str">
        <f t="shared" si="158"/>
        <v/>
      </c>
      <c r="S1610" t="str">
        <f t="shared" si="159"/>
        <v/>
      </c>
      <c r="V1610" t="str">
        <f t="shared" si="160"/>
        <v>Witt Jr,BhKCA</v>
      </c>
      <c r="W1610" t="str">
        <f>IF(T1610&lt;&gt;"multiple",IF(ISERROR(VLOOKUP(SUBSTITUTE(SUBSTITUTE(V1610,"*","~*"),"+","~+"),playerChgs!G$2:H$411,2,FALSE)),"",VLOOKUP(SUBSTITUTE(SUBSTITUTE(V1610,"*","~*"),"+","~+"),playerChgs!G$2:H$411,2,FALSE)),"")</f>
        <v/>
      </c>
      <c r="X1610" t="str">
        <f t="shared" si="161"/>
        <v>Witt Jr,BhKCA</v>
      </c>
    </row>
    <row r="1611" spans="1:24" x14ac:dyDescent="0.25">
      <c r="A1611" s="7" t="str">
        <f t="shared" si="156"/>
        <v/>
      </c>
      <c r="B1611" s="4" t="str">
        <f>IF(copyYourOldExportHere!G1611="x",IF(copyYourOldExportHere!A1611="","",copyYourOldExportHere!A1611),"")</f>
        <v/>
      </c>
      <c r="C1611" s="4" t="str">
        <f>IF(copyYourOldExportHere!G1611="x",IF(copyYourOldExportHere!B1611="","",copyYourOldExportHere!B1611),"")</f>
        <v/>
      </c>
      <c r="D1611" s="4" t="str">
        <f>IF(copyYourOldExportHere!G1611="x",IF(copyYourOldExportHere!C1611="","",copyYourOldExportHere!C1611),"")</f>
        <v/>
      </c>
      <c r="E1611" s="4" t="str">
        <f>IF(copyYourOldExportHere!G1611="x",IF(copyYourOldExportHere!D1611="","",copyYourOldExportHere!D1611),"")</f>
        <v/>
      </c>
      <c r="F1611" s="4" t="str">
        <f>IF(copyYourOldExportHere!G1611="x",IF(copyYourOldExportHere!E1611="","",copyYourOldExportHere!E1611),"")</f>
        <v/>
      </c>
      <c r="G1611" s="4" t="str">
        <f>IF(copyYourOldExportHere!G1611="x",IF(copyYourOldExportHere!F1611="","",copyYourOldExportHere!F1611),"")</f>
        <v/>
      </c>
      <c r="H1611" s="4" t="str">
        <f>IF(copyYourOldExportHere!G1611="x",IF(copyYourOldExportHere!G1611="","",copyYourOldExportHere!G1611),"")</f>
        <v/>
      </c>
      <c r="I1611" s="4" t="str">
        <f>IF(copyYourOldExportHere!G1611="x",IF(copyYourOldExportHere!H1611="","",copyYourOldExportHere!H1611),"")</f>
        <v/>
      </c>
      <c r="J1611" s="4" t="str">
        <f>IF(copyYourOldExportHere!G1611="x",IF(copyYourOldExportHere!I1611="","",copyYourOldExportHere!I1611),"")</f>
        <v/>
      </c>
      <c r="K1611">
        <v>1610</v>
      </c>
      <c r="L1611" t="s">
        <v>50</v>
      </c>
      <c r="M1611" t="s">
        <v>738</v>
      </c>
      <c r="N1611" t="s">
        <v>27</v>
      </c>
      <c r="O1611">
        <v>447</v>
      </c>
      <c r="P1611" t="s">
        <v>2176</v>
      </c>
      <c r="Q1611" t="str">
        <f t="shared" si="157"/>
        <v/>
      </c>
      <c r="R1611" t="str">
        <f t="shared" si="158"/>
        <v/>
      </c>
      <c r="S1611" t="str">
        <f t="shared" si="159"/>
        <v/>
      </c>
      <c r="V1611" t="str">
        <f t="shared" si="160"/>
        <v>Wong,ChBOA</v>
      </c>
      <c r="W1611" t="str">
        <f>IF(T1611&lt;&gt;"multiple",IF(ISERROR(VLOOKUP(SUBSTITUTE(SUBSTITUTE(V1611,"*","~*"),"+","~+"),playerChgs!G$2:H$411,2,FALSE)),"",VLOOKUP(SUBSTITUTE(SUBSTITUTE(V1611,"*","~*"),"+","~+"),playerChgs!G$2:H$411,2,FALSE)),"")</f>
        <v/>
      </c>
      <c r="X1611" t="str">
        <f t="shared" si="161"/>
        <v>Wong,ChBOA</v>
      </c>
    </row>
    <row r="1612" spans="1:24" x14ac:dyDescent="0.25">
      <c r="A1612" s="7" t="str">
        <f t="shared" si="156"/>
        <v/>
      </c>
      <c r="B1612" s="4" t="str">
        <f>IF(copyYourOldExportHere!G1612="x",IF(copyYourOldExportHere!A1612="","",copyYourOldExportHere!A1612),"")</f>
        <v/>
      </c>
      <c r="C1612" s="4" t="str">
        <f>IF(copyYourOldExportHere!G1612="x",IF(copyYourOldExportHere!B1612="","",copyYourOldExportHere!B1612),"")</f>
        <v/>
      </c>
      <c r="D1612" s="4" t="str">
        <f>IF(copyYourOldExportHere!G1612="x",IF(copyYourOldExportHere!C1612="","",copyYourOldExportHere!C1612),"")</f>
        <v/>
      </c>
      <c r="E1612" s="4" t="str">
        <f>IF(copyYourOldExportHere!G1612="x",IF(copyYourOldExportHere!D1612="","",copyYourOldExportHere!D1612),"")</f>
        <v/>
      </c>
      <c r="F1612" s="4" t="str">
        <f>IF(copyYourOldExportHere!G1612="x",IF(copyYourOldExportHere!E1612="","",copyYourOldExportHere!E1612),"")</f>
        <v/>
      </c>
      <c r="G1612" s="4" t="str">
        <f>IF(copyYourOldExportHere!G1612="x",IF(copyYourOldExportHere!F1612="","",copyYourOldExportHere!F1612),"")</f>
        <v/>
      </c>
      <c r="H1612" s="4" t="str">
        <f>IF(copyYourOldExportHere!G1612="x",IF(copyYourOldExportHere!G1612="","",copyYourOldExportHere!G1612),"")</f>
        <v/>
      </c>
      <c r="I1612" s="4" t="str">
        <f>IF(copyYourOldExportHere!G1612="x",IF(copyYourOldExportHere!H1612="","",copyYourOldExportHere!H1612),"")</f>
        <v/>
      </c>
      <c r="J1612" s="4" t="str">
        <f>IF(copyYourOldExportHere!G1612="x",IF(copyYourOldExportHere!I1612="","",copyYourOldExportHere!I1612),"")</f>
        <v/>
      </c>
      <c r="K1612">
        <v>1611</v>
      </c>
      <c r="L1612" t="s">
        <v>41</v>
      </c>
      <c r="M1612" t="s">
        <v>1227</v>
      </c>
      <c r="N1612" t="s">
        <v>22</v>
      </c>
      <c r="O1612">
        <v>121</v>
      </c>
      <c r="P1612" t="s">
        <v>67</v>
      </c>
      <c r="Q1612" t="str">
        <f t="shared" si="157"/>
        <v/>
      </c>
      <c r="R1612" t="str">
        <f t="shared" si="158"/>
        <v/>
      </c>
      <c r="S1612" t="str">
        <f t="shared" si="159"/>
        <v/>
      </c>
      <c r="V1612" t="str">
        <f t="shared" si="160"/>
        <v>Woo,BpSEA</v>
      </c>
      <c r="W1612" t="str">
        <f>IF(T1612&lt;&gt;"multiple",IF(ISERROR(VLOOKUP(SUBSTITUTE(SUBSTITUTE(V1612,"*","~*"),"+","~+"),playerChgs!G$2:H$411,2,FALSE)),"",VLOOKUP(SUBSTITUTE(SUBSTITUTE(V1612,"*","~*"),"+","~+"),playerChgs!G$2:H$411,2,FALSE)),"")</f>
        <v/>
      </c>
      <c r="X1612" t="str">
        <f t="shared" si="161"/>
        <v>Woo,BpSEA</v>
      </c>
    </row>
    <row r="1613" spans="1:24" x14ac:dyDescent="0.25">
      <c r="A1613" s="7" t="str">
        <f t="shared" si="156"/>
        <v/>
      </c>
      <c r="B1613" s="4" t="str">
        <f>IF(copyYourOldExportHere!G1613="x",IF(copyYourOldExportHere!A1613="","",copyYourOldExportHere!A1613),"")</f>
        <v/>
      </c>
      <c r="C1613" s="4" t="str">
        <f>IF(copyYourOldExportHere!G1613="x",IF(copyYourOldExportHere!B1613="","",copyYourOldExportHere!B1613),"")</f>
        <v/>
      </c>
      <c r="D1613" s="4" t="str">
        <f>IF(copyYourOldExportHere!G1613="x",IF(copyYourOldExportHere!C1613="","",copyYourOldExportHere!C1613),"")</f>
        <v/>
      </c>
      <c r="E1613" s="4" t="str">
        <f>IF(copyYourOldExportHere!G1613="x",IF(copyYourOldExportHere!D1613="","",copyYourOldExportHere!D1613),"")</f>
        <v/>
      </c>
      <c r="F1613" s="4" t="str">
        <f>IF(copyYourOldExportHere!G1613="x",IF(copyYourOldExportHere!E1613="","",copyYourOldExportHere!E1613),"")</f>
        <v/>
      </c>
      <c r="G1613" s="4" t="str">
        <f>IF(copyYourOldExportHere!G1613="x",IF(copyYourOldExportHere!F1613="","",copyYourOldExportHere!F1613),"")</f>
        <v/>
      </c>
      <c r="H1613" s="4" t="str">
        <f>IF(copyYourOldExportHere!G1613="x",IF(copyYourOldExportHere!G1613="","",copyYourOldExportHere!G1613),"")</f>
        <v/>
      </c>
      <c r="I1613" s="4" t="str">
        <f>IF(copyYourOldExportHere!G1613="x",IF(copyYourOldExportHere!H1613="","",copyYourOldExportHere!H1613),"")</f>
        <v/>
      </c>
      <c r="J1613" s="4" t="str">
        <f>IF(copyYourOldExportHere!G1613="x",IF(copyYourOldExportHere!I1613="","",copyYourOldExportHere!I1613),"")</f>
        <v/>
      </c>
      <c r="K1613">
        <v>1612</v>
      </c>
      <c r="L1613" t="s">
        <v>45</v>
      </c>
      <c r="M1613" t="s">
        <v>141</v>
      </c>
      <c r="N1613" t="s">
        <v>22</v>
      </c>
      <c r="O1613">
        <v>39</v>
      </c>
      <c r="P1613" t="s">
        <v>339</v>
      </c>
      <c r="Q1613" t="str">
        <f t="shared" si="157"/>
        <v/>
      </c>
      <c r="R1613" t="str">
        <f t="shared" si="158"/>
        <v/>
      </c>
      <c r="S1613" t="str">
        <f t="shared" si="159"/>
        <v/>
      </c>
      <c r="V1613" t="str">
        <f t="shared" si="160"/>
        <v>Wood,A*pOAA</v>
      </c>
      <c r="W1613" t="str">
        <f>IF(T1613&lt;&gt;"multiple",IF(ISERROR(VLOOKUP(SUBSTITUTE(SUBSTITUTE(V1613,"*","~*"),"+","~+"),playerChgs!G$2:H$411,2,FALSE)),"",VLOOKUP(SUBSTITUTE(SUBSTITUTE(V1613,"*","~*"),"+","~+"),playerChgs!G$2:H$411,2,FALSE)),"")</f>
        <v/>
      </c>
      <c r="X1613" t="str">
        <f t="shared" si="161"/>
        <v>Wood,A*pOAA</v>
      </c>
    </row>
    <row r="1614" spans="1:24" x14ac:dyDescent="0.25">
      <c r="A1614" s="7" t="str">
        <f t="shared" si="156"/>
        <v/>
      </c>
      <c r="B1614" s="4" t="str">
        <f>IF(copyYourOldExportHere!G1614="x",IF(copyYourOldExportHere!A1614="","",copyYourOldExportHere!A1614),"")</f>
        <v/>
      </c>
      <c r="C1614" s="4" t="str">
        <f>IF(copyYourOldExportHere!G1614="x",IF(copyYourOldExportHere!B1614="","",copyYourOldExportHere!B1614),"")</f>
        <v/>
      </c>
      <c r="D1614" s="4" t="str">
        <f>IF(copyYourOldExportHere!G1614="x",IF(copyYourOldExportHere!C1614="","",copyYourOldExportHere!C1614),"")</f>
        <v/>
      </c>
      <c r="E1614" s="4" t="str">
        <f>IF(copyYourOldExportHere!G1614="x",IF(copyYourOldExportHere!D1614="","",copyYourOldExportHere!D1614),"")</f>
        <v/>
      </c>
      <c r="F1614" s="4" t="str">
        <f>IF(copyYourOldExportHere!G1614="x",IF(copyYourOldExportHere!E1614="","",copyYourOldExportHere!E1614),"")</f>
        <v/>
      </c>
      <c r="G1614" s="4" t="str">
        <f>IF(copyYourOldExportHere!G1614="x",IF(copyYourOldExportHere!F1614="","",copyYourOldExportHere!F1614),"")</f>
        <v/>
      </c>
      <c r="H1614" s="4" t="str">
        <f>IF(copyYourOldExportHere!G1614="x",IF(copyYourOldExportHere!G1614="","",copyYourOldExportHere!G1614),"")</f>
        <v/>
      </c>
      <c r="I1614" s="4" t="str">
        <f>IF(copyYourOldExportHere!G1614="x",IF(copyYourOldExportHere!H1614="","",copyYourOldExportHere!H1614),"")</f>
        <v/>
      </c>
      <c r="J1614" s="4" t="str">
        <f>IF(copyYourOldExportHere!G1614="x",IF(copyYourOldExportHere!I1614="","",copyYourOldExportHere!I1614),"")</f>
        <v/>
      </c>
      <c r="K1614">
        <v>1613</v>
      </c>
      <c r="L1614" t="s">
        <v>33</v>
      </c>
      <c r="M1614" t="s">
        <v>2177</v>
      </c>
      <c r="N1614" t="s">
        <v>27</v>
      </c>
      <c r="O1614">
        <v>295</v>
      </c>
      <c r="P1614" t="s">
        <v>2178</v>
      </c>
      <c r="Q1614" t="str">
        <f t="shared" si="157"/>
        <v/>
      </c>
      <c r="R1614" t="str">
        <f t="shared" si="158"/>
        <v/>
      </c>
      <c r="S1614" t="str">
        <f t="shared" si="159"/>
        <v/>
      </c>
      <c r="V1614" t="str">
        <f t="shared" si="160"/>
        <v>Wood,J*hWAN</v>
      </c>
      <c r="W1614" t="str">
        <f>IF(T1614&lt;&gt;"multiple",IF(ISERROR(VLOOKUP(SUBSTITUTE(SUBSTITUTE(V1614,"*","~*"),"+","~+"),playerChgs!G$2:H$411,2,FALSE)),"",VLOOKUP(SUBSTITUTE(SUBSTITUTE(V1614,"*","~*"),"+","~+"),playerChgs!G$2:H$411,2,FALSE)),"")</f>
        <v/>
      </c>
      <c r="X1614" t="str">
        <f t="shared" si="161"/>
        <v>Wood,J*hWAN</v>
      </c>
    </row>
    <row r="1615" spans="1:24" x14ac:dyDescent="0.25">
      <c r="A1615" s="7" t="str">
        <f t="shared" si="156"/>
        <v/>
      </c>
      <c r="B1615" s="4" t="str">
        <f>IF(copyYourOldExportHere!G1615="x",IF(copyYourOldExportHere!A1615="","",copyYourOldExportHere!A1615),"")</f>
        <v/>
      </c>
      <c r="C1615" s="4" t="str">
        <f>IF(copyYourOldExportHere!G1615="x",IF(copyYourOldExportHere!B1615="","",copyYourOldExportHere!B1615),"")</f>
        <v/>
      </c>
      <c r="D1615" s="4" t="str">
        <f>IF(copyYourOldExportHere!G1615="x",IF(copyYourOldExportHere!C1615="","",copyYourOldExportHere!C1615),"")</f>
        <v/>
      </c>
      <c r="E1615" s="4" t="str">
        <f>IF(copyYourOldExportHere!G1615="x",IF(copyYourOldExportHere!D1615="","",copyYourOldExportHere!D1615),"")</f>
        <v/>
      </c>
      <c r="F1615" s="4" t="str">
        <f>IF(copyYourOldExportHere!G1615="x",IF(copyYourOldExportHere!E1615="","",copyYourOldExportHere!E1615),"")</f>
        <v/>
      </c>
      <c r="G1615" s="4" t="str">
        <f>IF(copyYourOldExportHere!G1615="x",IF(copyYourOldExportHere!F1615="","",copyYourOldExportHere!F1615),"")</f>
        <v/>
      </c>
      <c r="H1615" s="4" t="str">
        <f>IF(copyYourOldExportHere!G1615="x",IF(copyYourOldExportHere!G1615="","",copyYourOldExportHere!G1615),"")</f>
        <v/>
      </c>
      <c r="I1615" s="4" t="str">
        <f>IF(copyYourOldExportHere!G1615="x",IF(copyYourOldExportHere!H1615="","",copyYourOldExportHere!H1615),"")</f>
        <v/>
      </c>
      <c r="J1615" s="4" t="str">
        <f>IF(copyYourOldExportHere!G1615="x",IF(copyYourOldExportHere!I1615="","",copyYourOldExportHere!I1615),"")</f>
        <v/>
      </c>
      <c r="K1615">
        <v>1614</v>
      </c>
      <c r="L1615" t="s">
        <v>32</v>
      </c>
      <c r="M1615" t="s">
        <v>594</v>
      </c>
      <c r="N1615" t="s">
        <v>22</v>
      </c>
      <c r="O1615">
        <v>35</v>
      </c>
      <c r="P1615" t="s">
        <v>333</v>
      </c>
      <c r="Q1615" t="str">
        <f t="shared" si="157"/>
        <v/>
      </c>
      <c r="R1615" t="str">
        <f t="shared" si="158"/>
        <v/>
      </c>
      <c r="S1615" t="str">
        <f t="shared" si="159"/>
        <v/>
      </c>
      <c r="V1615" t="str">
        <f t="shared" si="160"/>
        <v>Woodford,JpPIN</v>
      </c>
      <c r="W1615" t="str">
        <f>IF(T1615&lt;&gt;"multiple",IF(ISERROR(VLOOKUP(SUBSTITUTE(SUBSTITUTE(V1615,"*","~*"),"+","~+"),playerChgs!G$2:H$411,2,FALSE)),"",VLOOKUP(SUBSTITUTE(SUBSTITUTE(V1615,"*","~*"),"+","~+"),playerChgs!G$2:H$411,2,FALSE)),"")</f>
        <v/>
      </c>
      <c r="X1615" t="str">
        <f t="shared" si="161"/>
        <v>Woodford,JpPIN</v>
      </c>
    </row>
    <row r="1616" spans="1:24" x14ac:dyDescent="0.25">
      <c r="A1616" s="7" t="str">
        <f t="shared" si="156"/>
        <v/>
      </c>
      <c r="B1616" s="4" t="str">
        <f>IF(copyYourOldExportHere!G1616="x",IF(copyYourOldExportHere!A1616="","",copyYourOldExportHere!A1616),"")</f>
        <v/>
      </c>
      <c r="C1616" s="4" t="str">
        <f>IF(copyYourOldExportHere!G1616="x",IF(copyYourOldExportHere!B1616="","",copyYourOldExportHere!B1616),"")</f>
        <v/>
      </c>
      <c r="D1616" s="4" t="str">
        <f>IF(copyYourOldExportHere!G1616="x",IF(copyYourOldExportHere!C1616="","",copyYourOldExportHere!C1616),"")</f>
        <v/>
      </c>
      <c r="E1616" s="4" t="str">
        <f>IF(copyYourOldExportHere!G1616="x",IF(copyYourOldExportHere!D1616="","",copyYourOldExportHere!D1616),"")</f>
        <v/>
      </c>
      <c r="F1616" s="4" t="str">
        <f>IF(copyYourOldExportHere!G1616="x",IF(copyYourOldExportHere!E1616="","",copyYourOldExportHere!E1616),"")</f>
        <v/>
      </c>
      <c r="G1616" s="4" t="str">
        <f>IF(copyYourOldExportHere!G1616="x",IF(copyYourOldExportHere!F1616="","",copyYourOldExportHere!F1616),"")</f>
        <v/>
      </c>
      <c r="H1616" s="4" t="str">
        <f>IF(copyYourOldExportHere!G1616="x",IF(copyYourOldExportHere!G1616="","",copyYourOldExportHere!G1616),"")</f>
        <v/>
      </c>
      <c r="I1616" s="4" t="str">
        <f>IF(copyYourOldExportHere!G1616="x",IF(copyYourOldExportHere!H1616="","",copyYourOldExportHere!H1616),"")</f>
        <v/>
      </c>
      <c r="J1616" s="4" t="str">
        <f>IF(copyYourOldExportHere!G1616="x",IF(copyYourOldExportHere!I1616="","",copyYourOldExportHere!I1616),"")</f>
        <v/>
      </c>
      <c r="K1616">
        <v>1615</v>
      </c>
      <c r="L1616" t="s">
        <v>32</v>
      </c>
      <c r="M1616" t="s">
        <v>594</v>
      </c>
      <c r="N1616" t="s">
        <v>22</v>
      </c>
      <c r="O1616">
        <v>27</v>
      </c>
      <c r="P1616" t="s">
        <v>333</v>
      </c>
      <c r="Q1616" t="str">
        <f t="shared" si="157"/>
        <v/>
      </c>
      <c r="R1616" t="str">
        <f t="shared" si="158"/>
        <v/>
      </c>
      <c r="S1616" t="str">
        <f t="shared" si="159"/>
        <v/>
      </c>
      <c r="T1616" t="s">
        <v>7</v>
      </c>
      <c r="V1616" t="str">
        <f t="shared" si="160"/>
        <v>Woodford,JpPIN</v>
      </c>
      <c r="W1616" t="str">
        <f>IF(T1616&lt;&gt;"multiple",IF(ISERROR(VLOOKUP(SUBSTITUTE(SUBSTITUTE(V1616,"*","~*"),"+","~+"),playerChgs!G$2:H$411,2,FALSE)),"",VLOOKUP(SUBSTITUTE(SUBSTITUTE(V1616,"*","~*"),"+","~+"),playerChgs!G$2:H$411,2,FALSE)),"")</f>
        <v/>
      </c>
      <c r="X1616" t="str">
        <f t="shared" si="161"/>
        <v>Woodford,JpPIN</v>
      </c>
    </row>
    <row r="1617" spans="1:24" x14ac:dyDescent="0.25">
      <c r="A1617" s="7" t="str">
        <f t="shared" si="156"/>
        <v/>
      </c>
      <c r="B1617" s="4" t="str">
        <f>IF(copyYourOldExportHere!G1617="x",IF(copyYourOldExportHere!A1617="","",copyYourOldExportHere!A1617),"")</f>
        <v/>
      </c>
      <c r="C1617" s="4" t="str">
        <f>IF(copyYourOldExportHere!G1617="x",IF(copyYourOldExportHere!B1617="","",copyYourOldExportHere!B1617),"")</f>
        <v/>
      </c>
      <c r="D1617" s="4" t="str">
        <f>IF(copyYourOldExportHere!G1617="x",IF(copyYourOldExportHere!C1617="","",copyYourOldExportHere!C1617),"")</f>
        <v/>
      </c>
      <c r="E1617" s="4" t="str">
        <f>IF(copyYourOldExportHere!G1617="x",IF(copyYourOldExportHere!D1617="","",copyYourOldExportHere!D1617),"")</f>
        <v/>
      </c>
      <c r="F1617" s="4" t="str">
        <f>IF(copyYourOldExportHere!G1617="x",IF(copyYourOldExportHere!E1617="","",copyYourOldExportHere!E1617),"")</f>
        <v/>
      </c>
      <c r="G1617" s="4" t="str">
        <f>IF(copyYourOldExportHere!G1617="x",IF(copyYourOldExportHere!F1617="","",copyYourOldExportHere!F1617),"")</f>
        <v/>
      </c>
      <c r="H1617" s="4" t="str">
        <f>IF(copyYourOldExportHere!G1617="x",IF(copyYourOldExportHere!G1617="","",copyYourOldExportHere!G1617),"")</f>
        <v/>
      </c>
      <c r="I1617" s="4" t="str">
        <f>IF(copyYourOldExportHere!G1617="x",IF(copyYourOldExportHere!H1617="","",copyYourOldExportHere!H1617),"")</f>
        <v/>
      </c>
      <c r="J1617" s="4" t="str">
        <f>IF(copyYourOldExportHere!G1617="x",IF(copyYourOldExportHere!I1617="","",copyYourOldExportHere!I1617),"")</f>
        <v/>
      </c>
      <c r="K1617">
        <v>1616</v>
      </c>
      <c r="L1617" t="s">
        <v>23</v>
      </c>
      <c r="M1617" t="s">
        <v>594</v>
      </c>
      <c r="N1617" t="s">
        <v>22</v>
      </c>
      <c r="O1617">
        <v>8</v>
      </c>
      <c r="P1617" t="s">
        <v>339</v>
      </c>
      <c r="Q1617" t="str">
        <f t="shared" si="157"/>
        <v/>
      </c>
      <c r="R1617" t="str">
        <f t="shared" si="158"/>
        <v/>
      </c>
      <c r="S1617" t="str">
        <f t="shared" si="159"/>
        <v/>
      </c>
      <c r="T1617" t="s">
        <v>7</v>
      </c>
      <c r="V1617" t="str">
        <f t="shared" si="160"/>
        <v>Woodford,JpCHA</v>
      </c>
      <c r="W1617" t="str">
        <f>IF(T1617&lt;&gt;"multiple",IF(ISERROR(VLOOKUP(SUBSTITUTE(SUBSTITUTE(V1617,"*","~*"),"+","~+"),playerChgs!G$2:H$411,2,FALSE)),"",VLOOKUP(SUBSTITUTE(SUBSTITUTE(V1617,"*","~*"),"+","~+"),playerChgs!G$2:H$411,2,FALSE)),"")</f>
        <v/>
      </c>
      <c r="X1617" t="str">
        <f t="shared" si="161"/>
        <v>Woodford,JpCHA</v>
      </c>
    </row>
    <row r="1618" spans="1:24" x14ac:dyDescent="0.25">
      <c r="A1618" s="7" t="str">
        <f t="shared" si="156"/>
        <v/>
      </c>
      <c r="B1618" s="4" t="str">
        <f>IF(copyYourOldExportHere!G1618="x",IF(copyYourOldExportHere!A1618="","",copyYourOldExportHere!A1618),"")</f>
        <v/>
      </c>
      <c r="C1618" s="4" t="str">
        <f>IF(copyYourOldExportHere!G1618="x",IF(copyYourOldExportHere!B1618="","",copyYourOldExportHere!B1618),"")</f>
        <v/>
      </c>
      <c r="D1618" s="4" t="str">
        <f>IF(copyYourOldExportHere!G1618="x",IF(copyYourOldExportHere!C1618="","",copyYourOldExportHere!C1618),"")</f>
        <v/>
      </c>
      <c r="E1618" s="4" t="str">
        <f>IF(copyYourOldExportHere!G1618="x",IF(copyYourOldExportHere!D1618="","",copyYourOldExportHere!D1618),"")</f>
        <v/>
      </c>
      <c r="F1618" s="4" t="str">
        <f>IF(copyYourOldExportHere!G1618="x",IF(copyYourOldExportHere!E1618="","",copyYourOldExportHere!E1618),"")</f>
        <v/>
      </c>
      <c r="G1618" s="4" t="str">
        <f>IF(copyYourOldExportHere!G1618="x",IF(copyYourOldExportHere!F1618="","",copyYourOldExportHere!F1618),"")</f>
        <v/>
      </c>
      <c r="H1618" s="4" t="str">
        <f>IF(copyYourOldExportHere!G1618="x",IF(copyYourOldExportHere!G1618="","",copyYourOldExportHere!G1618),"")</f>
        <v/>
      </c>
      <c r="I1618" s="4" t="str">
        <f>IF(copyYourOldExportHere!G1618="x",IF(copyYourOldExportHere!H1618="","",copyYourOldExportHere!H1618),"")</f>
        <v/>
      </c>
      <c r="J1618" s="4" t="str">
        <f>IF(copyYourOldExportHere!G1618="x",IF(copyYourOldExportHere!I1618="","",copyYourOldExportHere!I1618),"")</f>
        <v/>
      </c>
      <c r="K1618">
        <v>1617</v>
      </c>
      <c r="L1618" t="s">
        <v>42</v>
      </c>
      <c r="M1618" t="s">
        <v>2179</v>
      </c>
      <c r="N1618" t="s">
        <v>22</v>
      </c>
      <c r="O1618">
        <v>134</v>
      </c>
      <c r="P1618" t="s">
        <v>69</v>
      </c>
      <c r="Q1618" t="str">
        <f t="shared" si="157"/>
        <v/>
      </c>
      <c r="R1618" t="str">
        <f t="shared" si="158"/>
        <v/>
      </c>
      <c r="S1618" t="str">
        <f t="shared" si="159"/>
        <v/>
      </c>
      <c r="V1618" t="str">
        <f t="shared" si="160"/>
        <v>Woods-Richard,SpMNA</v>
      </c>
      <c r="W1618" t="str">
        <f>IF(T1618&lt;&gt;"multiple",IF(ISERROR(VLOOKUP(SUBSTITUTE(SUBSTITUTE(V1618,"*","~*"),"+","~+"),playerChgs!G$2:H$411,2,FALSE)),"",VLOOKUP(SUBSTITUTE(SUBSTITUTE(V1618,"*","~*"),"+","~+"),playerChgs!G$2:H$411,2,FALSE)),"")</f>
        <v/>
      </c>
      <c r="X1618" t="str">
        <f t="shared" si="161"/>
        <v>Woods-Richard,SpMNA</v>
      </c>
    </row>
    <row r="1619" spans="1:24" x14ac:dyDescent="0.25">
      <c r="A1619" s="7" t="str">
        <f t="shared" si="156"/>
        <v/>
      </c>
      <c r="B1619" s="4" t="str">
        <f>IF(copyYourOldExportHere!G1619="x",IF(copyYourOldExportHere!A1619="","",copyYourOldExportHere!A1619),"")</f>
        <v/>
      </c>
      <c r="C1619" s="4" t="str">
        <f>IF(copyYourOldExportHere!G1619="x",IF(copyYourOldExportHere!B1619="","",copyYourOldExportHere!B1619),"")</f>
        <v/>
      </c>
      <c r="D1619" s="4" t="str">
        <f>IF(copyYourOldExportHere!G1619="x",IF(copyYourOldExportHere!C1619="","",copyYourOldExportHere!C1619),"")</f>
        <v/>
      </c>
      <c r="E1619" s="4" t="str">
        <f>IF(copyYourOldExportHere!G1619="x",IF(copyYourOldExportHere!D1619="","",copyYourOldExportHere!D1619),"")</f>
        <v/>
      </c>
      <c r="F1619" s="4" t="str">
        <f>IF(copyYourOldExportHere!G1619="x",IF(copyYourOldExportHere!E1619="","",copyYourOldExportHere!E1619),"")</f>
        <v/>
      </c>
      <c r="G1619" s="4" t="str">
        <f>IF(copyYourOldExportHere!G1619="x",IF(copyYourOldExportHere!F1619="","",copyYourOldExportHere!F1619),"")</f>
        <v/>
      </c>
      <c r="H1619" s="4" t="str">
        <f>IF(copyYourOldExportHere!G1619="x",IF(copyYourOldExportHere!G1619="","",copyYourOldExportHere!G1619),"")</f>
        <v/>
      </c>
      <c r="I1619" s="4" t="str">
        <f>IF(copyYourOldExportHere!G1619="x",IF(copyYourOldExportHere!H1619="","",copyYourOldExportHere!H1619),"")</f>
        <v/>
      </c>
      <c r="J1619" s="4" t="str">
        <f>IF(copyYourOldExportHere!G1619="x",IF(copyYourOldExportHere!I1619="","",copyYourOldExportHere!I1619),"")</f>
        <v/>
      </c>
      <c r="K1619">
        <v>1618</v>
      </c>
      <c r="L1619" t="s">
        <v>29</v>
      </c>
      <c r="M1619" t="s">
        <v>2180</v>
      </c>
      <c r="N1619" t="s">
        <v>22</v>
      </c>
      <c r="O1619">
        <v>36</v>
      </c>
      <c r="P1619" t="s">
        <v>79</v>
      </c>
      <c r="Q1619" t="str">
        <f t="shared" si="157"/>
        <v/>
      </c>
      <c r="R1619" t="str">
        <f t="shared" si="158"/>
        <v/>
      </c>
      <c r="S1619" t="str">
        <f t="shared" si="159"/>
        <v/>
      </c>
      <c r="V1619" t="str">
        <f t="shared" si="160"/>
        <v>Wrobleski,J*pLAN</v>
      </c>
      <c r="W1619" t="str">
        <f>IF(T1619&lt;&gt;"multiple",IF(ISERROR(VLOOKUP(SUBSTITUTE(SUBSTITUTE(V1619,"*","~*"),"+","~+"),playerChgs!G$2:H$411,2,FALSE)),"",VLOOKUP(SUBSTITUTE(SUBSTITUTE(V1619,"*","~*"),"+","~+"),playerChgs!G$2:H$411,2,FALSE)),"")</f>
        <v/>
      </c>
      <c r="X1619" t="str">
        <f t="shared" si="161"/>
        <v>Wrobleski,J*pLAN</v>
      </c>
    </row>
    <row r="1620" spans="1:24" x14ac:dyDescent="0.25">
      <c r="A1620" s="7" t="str">
        <f t="shared" si="156"/>
        <v/>
      </c>
      <c r="B1620" s="4" t="str">
        <f>IF(copyYourOldExportHere!G1620="x",IF(copyYourOldExportHere!A1620="","",copyYourOldExportHere!A1620),"")</f>
        <v/>
      </c>
      <c r="C1620" s="4" t="str">
        <f>IF(copyYourOldExportHere!G1620="x",IF(copyYourOldExportHere!B1620="","",copyYourOldExportHere!B1620),"")</f>
        <v/>
      </c>
      <c r="D1620" s="4" t="str">
        <f>IF(copyYourOldExportHere!G1620="x",IF(copyYourOldExportHere!C1620="","",copyYourOldExportHere!C1620),"")</f>
        <v/>
      </c>
      <c r="E1620" s="4" t="str">
        <f>IF(copyYourOldExportHere!G1620="x",IF(copyYourOldExportHere!D1620="","",copyYourOldExportHere!D1620),"")</f>
        <v/>
      </c>
      <c r="F1620" s="4" t="str">
        <f>IF(copyYourOldExportHere!G1620="x",IF(copyYourOldExportHere!E1620="","",copyYourOldExportHere!E1620),"")</f>
        <v/>
      </c>
      <c r="G1620" s="4" t="str">
        <f>IF(copyYourOldExportHere!G1620="x",IF(copyYourOldExportHere!F1620="","",copyYourOldExportHere!F1620),"")</f>
        <v/>
      </c>
      <c r="H1620" s="4" t="str">
        <f>IF(copyYourOldExportHere!G1620="x",IF(copyYourOldExportHere!G1620="","",copyYourOldExportHere!G1620),"")</f>
        <v/>
      </c>
      <c r="I1620" s="4" t="str">
        <f>IF(copyYourOldExportHere!G1620="x",IF(copyYourOldExportHere!H1620="","",copyYourOldExportHere!H1620),"")</f>
        <v/>
      </c>
      <c r="J1620" s="4" t="str">
        <f>IF(copyYourOldExportHere!G1620="x",IF(copyYourOldExportHere!I1620="","",copyYourOldExportHere!I1620),"")</f>
        <v/>
      </c>
      <c r="K1620">
        <v>1619</v>
      </c>
      <c r="L1620" t="s">
        <v>34</v>
      </c>
      <c r="M1620" t="s">
        <v>739</v>
      </c>
      <c r="N1620" t="s">
        <v>27</v>
      </c>
      <c r="O1620">
        <v>19</v>
      </c>
      <c r="P1620" t="s">
        <v>2181</v>
      </c>
      <c r="Q1620" t="str">
        <f t="shared" si="157"/>
        <v/>
      </c>
      <c r="R1620" t="str">
        <f t="shared" si="158"/>
        <v/>
      </c>
      <c r="S1620" t="str">
        <f t="shared" si="159"/>
        <v/>
      </c>
      <c r="T1620" t="s">
        <v>6</v>
      </c>
      <c r="V1620" t="str">
        <f t="shared" si="160"/>
        <v>Wynns,AhCIN</v>
      </c>
      <c r="W1620" t="str">
        <f>IF(T1620&lt;&gt;"multiple",IF(ISERROR(VLOOKUP(SUBSTITUTE(SUBSTITUTE(V1620,"*","~*"),"+","~+"),playerChgs!G$2:H$411,2,FALSE)),"",VLOOKUP(SUBSTITUTE(SUBSTITUTE(V1620,"*","~*"),"+","~+"),playerChgs!G$2:H$411,2,FALSE)),"")</f>
        <v/>
      </c>
      <c r="X1620" t="str">
        <f t="shared" si="161"/>
        <v>Wynns,AhCIN</v>
      </c>
    </row>
    <row r="1621" spans="1:24" x14ac:dyDescent="0.25">
      <c r="A1621" s="7" t="str">
        <f t="shared" si="156"/>
        <v/>
      </c>
      <c r="B1621" s="4" t="str">
        <f>IF(copyYourOldExportHere!G1621="x",IF(copyYourOldExportHere!A1621="","",copyYourOldExportHere!A1621),"")</f>
        <v/>
      </c>
      <c r="C1621" s="4" t="str">
        <f>IF(copyYourOldExportHere!G1621="x",IF(copyYourOldExportHere!B1621="","",copyYourOldExportHere!B1621),"")</f>
        <v/>
      </c>
      <c r="D1621" s="4" t="str">
        <f>IF(copyYourOldExportHere!G1621="x",IF(copyYourOldExportHere!C1621="","",copyYourOldExportHere!C1621),"")</f>
        <v/>
      </c>
      <c r="E1621" s="4" t="str">
        <f>IF(copyYourOldExportHere!G1621="x",IF(copyYourOldExportHere!D1621="","",copyYourOldExportHere!D1621),"")</f>
        <v/>
      </c>
      <c r="F1621" s="4" t="str">
        <f>IF(copyYourOldExportHere!G1621="x",IF(copyYourOldExportHere!E1621="","",copyYourOldExportHere!E1621),"")</f>
        <v/>
      </c>
      <c r="G1621" s="4" t="str">
        <f>IF(copyYourOldExportHere!G1621="x",IF(copyYourOldExportHere!F1621="","",copyYourOldExportHere!F1621),"")</f>
        <v/>
      </c>
      <c r="H1621" s="4" t="str">
        <f>IF(copyYourOldExportHere!G1621="x",IF(copyYourOldExportHere!G1621="","",copyYourOldExportHere!G1621),"")</f>
        <v/>
      </c>
      <c r="I1621" s="4" t="str">
        <f>IF(copyYourOldExportHere!G1621="x",IF(copyYourOldExportHere!H1621="","",copyYourOldExportHere!H1621),"")</f>
        <v/>
      </c>
      <c r="J1621" s="4" t="str">
        <f>IF(copyYourOldExportHere!G1621="x",IF(copyYourOldExportHere!I1621="","",copyYourOldExportHere!I1621),"")</f>
        <v/>
      </c>
      <c r="K1621">
        <v>1620</v>
      </c>
      <c r="L1621" t="s">
        <v>29</v>
      </c>
      <c r="M1621" t="s">
        <v>2182</v>
      </c>
      <c r="N1621" t="s">
        <v>22</v>
      </c>
      <c r="O1621">
        <v>90</v>
      </c>
      <c r="P1621" t="s">
        <v>69</v>
      </c>
      <c r="Q1621" t="str">
        <f t="shared" si="157"/>
        <v/>
      </c>
      <c r="R1621" t="str">
        <f t="shared" si="158"/>
        <v/>
      </c>
      <c r="S1621" t="str">
        <f t="shared" si="159"/>
        <v/>
      </c>
      <c r="V1621" t="str">
        <f t="shared" si="160"/>
        <v>Yamamoto,YpLAN</v>
      </c>
      <c r="W1621" t="str">
        <f>IF(T1621&lt;&gt;"multiple",IF(ISERROR(VLOOKUP(SUBSTITUTE(SUBSTITUTE(V1621,"*","~*"),"+","~+"),playerChgs!G$2:H$411,2,FALSE)),"",VLOOKUP(SUBSTITUTE(SUBSTITUTE(V1621,"*","~*"),"+","~+"),playerChgs!G$2:H$411,2,FALSE)),"")</f>
        <v/>
      </c>
      <c r="X1621" t="str">
        <f t="shared" si="161"/>
        <v>Yamamoto,YpLAN</v>
      </c>
    </row>
    <row r="1622" spans="1:24" x14ac:dyDescent="0.25">
      <c r="A1622" s="7" t="str">
        <f t="shared" si="156"/>
        <v/>
      </c>
      <c r="B1622" s="4" t="str">
        <f>IF(copyYourOldExportHere!G1622="x",IF(copyYourOldExportHere!A1622="","",copyYourOldExportHere!A1622),"")</f>
        <v/>
      </c>
      <c r="C1622" s="4" t="str">
        <f>IF(copyYourOldExportHere!G1622="x",IF(copyYourOldExportHere!B1622="","",copyYourOldExportHere!B1622),"")</f>
        <v/>
      </c>
      <c r="D1622" s="4" t="str">
        <f>IF(copyYourOldExportHere!G1622="x",IF(copyYourOldExportHere!C1622="","",copyYourOldExportHere!C1622),"")</f>
        <v/>
      </c>
      <c r="E1622" s="4" t="str">
        <f>IF(copyYourOldExportHere!G1622="x",IF(copyYourOldExportHere!D1622="","",copyYourOldExportHere!D1622),"")</f>
        <v/>
      </c>
      <c r="F1622" s="4" t="str">
        <f>IF(copyYourOldExportHere!G1622="x",IF(copyYourOldExportHere!E1622="","",copyYourOldExportHere!E1622),"")</f>
        <v/>
      </c>
      <c r="G1622" s="4" t="str">
        <f>IF(copyYourOldExportHere!G1622="x",IF(copyYourOldExportHere!F1622="","",copyYourOldExportHere!F1622),"")</f>
        <v/>
      </c>
      <c r="H1622" s="4" t="str">
        <f>IF(copyYourOldExportHere!G1622="x",IF(copyYourOldExportHere!G1622="","",copyYourOldExportHere!G1622),"")</f>
        <v/>
      </c>
      <c r="I1622" s="4" t="str">
        <f>IF(copyYourOldExportHere!G1622="x",IF(copyYourOldExportHere!H1622="","",copyYourOldExportHere!H1622),"")</f>
        <v/>
      </c>
      <c r="J1622" s="4" t="str">
        <f>IF(copyYourOldExportHere!G1622="x",IF(copyYourOldExportHere!I1622="","",copyYourOldExportHere!I1622),"")</f>
        <v/>
      </c>
      <c r="K1622">
        <v>1621</v>
      </c>
      <c r="L1622" t="s">
        <v>34</v>
      </c>
      <c r="M1622" t="s">
        <v>2183</v>
      </c>
      <c r="N1622" t="s">
        <v>27</v>
      </c>
      <c r="O1622">
        <v>1</v>
      </c>
      <c r="Q1622" t="str">
        <f t="shared" si="157"/>
        <v/>
      </c>
      <c r="R1622" t="str">
        <f t="shared" si="158"/>
        <v/>
      </c>
      <c r="S1622" t="str">
        <f t="shared" si="159"/>
        <v/>
      </c>
      <c r="T1622" t="s">
        <v>6</v>
      </c>
      <c r="V1622" t="str">
        <f t="shared" si="160"/>
        <v>Yang,EhCIN</v>
      </c>
      <c r="W1622" t="str">
        <f>IF(T1622&lt;&gt;"multiple",IF(ISERROR(VLOOKUP(SUBSTITUTE(SUBSTITUTE(V1622,"*","~*"),"+","~+"),playerChgs!G$2:H$411,2,FALSE)),"",VLOOKUP(SUBSTITUTE(SUBSTITUTE(V1622,"*","~*"),"+","~+"),playerChgs!G$2:H$411,2,FALSE)),"")</f>
        <v/>
      </c>
      <c r="X1622" t="str">
        <f t="shared" si="161"/>
        <v>Yang,EhCIN</v>
      </c>
    </row>
    <row r="1623" spans="1:24" x14ac:dyDescent="0.25">
      <c r="A1623" s="7" t="str">
        <f t="shared" si="156"/>
        <v/>
      </c>
      <c r="B1623" s="4" t="str">
        <f>IF(copyYourOldExportHere!G1623="x",IF(copyYourOldExportHere!A1623="","",copyYourOldExportHere!A1623),"")</f>
        <v/>
      </c>
      <c r="C1623" s="4" t="str">
        <f>IF(copyYourOldExportHere!G1623="x",IF(copyYourOldExportHere!B1623="","",copyYourOldExportHere!B1623),"")</f>
        <v/>
      </c>
      <c r="D1623" s="4" t="str">
        <f>IF(copyYourOldExportHere!G1623="x",IF(copyYourOldExportHere!C1623="","",copyYourOldExportHere!C1623),"")</f>
        <v/>
      </c>
      <c r="E1623" s="4" t="str">
        <f>IF(copyYourOldExportHere!G1623="x",IF(copyYourOldExportHere!D1623="","",copyYourOldExportHere!D1623),"")</f>
        <v/>
      </c>
      <c r="F1623" s="4" t="str">
        <f>IF(copyYourOldExportHere!G1623="x",IF(copyYourOldExportHere!E1623="","",copyYourOldExportHere!E1623),"")</f>
        <v/>
      </c>
      <c r="G1623" s="4" t="str">
        <f>IF(copyYourOldExportHere!G1623="x",IF(copyYourOldExportHere!F1623="","",copyYourOldExportHere!F1623),"")</f>
        <v/>
      </c>
      <c r="H1623" s="4" t="str">
        <f>IF(copyYourOldExportHere!G1623="x",IF(copyYourOldExportHere!G1623="","",copyYourOldExportHere!G1623),"")</f>
        <v/>
      </c>
      <c r="I1623" s="4" t="str">
        <f>IF(copyYourOldExportHere!G1623="x",IF(copyYourOldExportHere!H1623="","",copyYourOldExportHere!H1623),"")</f>
        <v/>
      </c>
      <c r="J1623" s="4" t="str">
        <f>IF(copyYourOldExportHere!G1623="x",IF(copyYourOldExportHere!I1623="","",copyYourOldExportHere!I1623),"")</f>
        <v/>
      </c>
      <c r="K1623">
        <v>1622</v>
      </c>
      <c r="L1623" t="s">
        <v>49</v>
      </c>
      <c r="M1623" t="s">
        <v>407</v>
      </c>
      <c r="N1623" t="s">
        <v>22</v>
      </c>
      <c r="O1623">
        <v>99</v>
      </c>
      <c r="P1623" t="s">
        <v>173</v>
      </c>
      <c r="Q1623" t="str">
        <f t="shared" si="157"/>
        <v/>
      </c>
      <c r="R1623" t="str">
        <f t="shared" si="158"/>
        <v/>
      </c>
      <c r="S1623" t="str">
        <f t="shared" si="159"/>
        <v/>
      </c>
      <c r="V1623" t="str">
        <f t="shared" si="160"/>
        <v>Yarbrough,R*pTOA</v>
      </c>
      <c r="W1623" t="str">
        <f>IF(T1623&lt;&gt;"multiple",IF(ISERROR(VLOOKUP(SUBSTITUTE(SUBSTITUTE(V1623,"*","~*"),"+","~+"),playerChgs!G$2:H$411,2,FALSE)),"",VLOOKUP(SUBSTITUTE(SUBSTITUTE(V1623,"*","~*"),"+","~+"),playerChgs!G$2:H$411,2,FALSE)),"")</f>
        <v/>
      </c>
      <c r="X1623" t="str">
        <f t="shared" si="161"/>
        <v>Yarbrough,R*pTOA</v>
      </c>
    </row>
    <row r="1624" spans="1:24" x14ac:dyDescent="0.25">
      <c r="A1624" s="7" t="str">
        <f t="shared" si="156"/>
        <v/>
      </c>
      <c r="B1624" s="4" t="str">
        <f>IF(copyYourOldExportHere!G1624="x",IF(copyYourOldExportHere!A1624="","",copyYourOldExportHere!A1624),"")</f>
        <v/>
      </c>
      <c r="C1624" s="4" t="str">
        <f>IF(copyYourOldExportHere!G1624="x",IF(copyYourOldExportHere!B1624="","",copyYourOldExportHere!B1624),"")</f>
        <v/>
      </c>
      <c r="D1624" s="4" t="str">
        <f>IF(copyYourOldExportHere!G1624="x",IF(copyYourOldExportHere!C1624="","",copyYourOldExportHere!C1624),"")</f>
        <v/>
      </c>
      <c r="E1624" s="4" t="str">
        <f>IF(copyYourOldExportHere!G1624="x",IF(copyYourOldExportHere!D1624="","",copyYourOldExportHere!D1624),"")</f>
        <v/>
      </c>
      <c r="F1624" s="4" t="str">
        <f>IF(copyYourOldExportHere!G1624="x",IF(copyYourOldExportHere!E1624="","",copyYourOldExportHere!E1624),"")</f>
        <v/>
      </c>
      <c r="G1624" s="4" t="str">
        <f>IF(copyYourOldExportHere!G1624="x",IF(copyYourOldExportHere!F1624="","",copyYourOldExportHere!F1624),"")</f>
        <v/>
      </c>
      <c r="H1624" s="4" t="str">
        <f>IF(copyYourOldExportHere!G1624="x",IF(copyYourOldExportHere!G1624="","",copyYourOldExportHere!G1624),"")</f>
        <v/>
      </c>
      <c r="I1624" s="4" t="str">
        <f>IF(copyYourOldExportHere!G1624="x",IF(copyYourOldExportHere!H1624="","",copyYourOldExportHere!H1624),"")</f>
        <v/>
      </c>
      <c r="J1624" s="4" t="str">
        <f>IF(copyYourOldExportHere!G1624="x",IF(copyYourOldExportHere!I1624="","",copyYourOldExportHere!I1624),"")</f>
        <v/>
      </c>
      <c r="K1624">
        <v>1623</v>
      </c>
      <c r="L1624" t="s">
        <v>29</v>
      </c>
      <c r="M1624" t="s">
        <v>407</v>
      </c>
      <c r="N1624" t="s">
        <v>22</v>
      </c>
      <c r="O1624">
        <v>67</v>
      </c>
      <c r="P1624" t="s">
        <v>173</v>
      </c>
      <c r="Q1624" t="str">
        <f t="shared" si="157"/>
        <v/>
      </c>
      <c r="R1624" t="str">
        <f t="shared" si="158"/>
        <v/>
      </c>
      <c r="S1624" t="str">
        <f t="shared" si="159"/>
        <v/>
      </c>
      <c r="T1624" t="s">
        <v>7</v>
      </c>
      <c r="V1624" t="str">
        <f t="shared" si="160"/>
        <v>Yarbrough,R*pLAN</v>
      </c>
      <c r="W1624" t="str">
        <f>IF(T1624&lt;&gt;"multiple",IF(ISERROR(VLOOKUP(SUBSTITUTE(SUBSTITUTE(V1624,"*","~*"),"+","~+"),playerChgs!G$2:H$411,2,FALSE)),"",VLOOKUP(SUBSTITUTE(SUBSTITUTE(V1624,"*","~*"),"+","~+"),playerChgs!G$2:H$411,2,FALSE)),"")</f>
        <v/>
      </c>
      <c r="X1624" t="str">
        <f t="shared" si="161"/>
        <v>Yarbrough,R*pLAN</v>
      </c>
    </row>
    <row r="1625" spans="1:24" x14ac:dyDescent="0.25">
      <c r="A1625" s="7" t="str">
        <f t="shared" si="156"/>
        <v/>
      </c>
      <c r="B1625" s="4" t="str">
        <f>IF(copyYourOldExportHere!G1625="x",IF(copyYourOldExportHere!A1625="","",copyYourOldExportHere!A1625),"")</f>
        <v/>
      </c>
      <c r="C1625" s="4" t="str">
        <f>IF(copyYourOldExportHere!G1625="x",IF(copyYourOldExportHere!B1625="","",copyYourOldExportHere!B1625),"")</f>
        <v/>
      </c>
      <c r="D1625" s="4" t="str">
        <f>IF(copyYourOldExportHere!G1625="x",IF(copyYourOldExportHere!C1625="","",copyYourOldExportHere!C1625),"")</f>
        <v/>
      </c>
      <c r="E1625" s="4" t="str">
        <f>IF(copyYourOldExportHere!G1625="x",IF(copyYourOldExportHere!D1625="","",copyYourOldExportHere!D1625),"")</f>
        <v/>
      </c>
      <c r="F1625" s="4" t="str">
        <f>IF(copyYourOldExportHere!G1625="x",IF(copyYourOldExportHere!E1625="","",copyYourOldExportHere!E1625),"")</f>
        <v/>
      </c>
      <c r="G1625" s="4" t="str">
        <f>IF(copyYourOldExportHere!G1625="x",IF(copyYourOldExportHere!F1625="","",copyYourOldExportHere!F1625),"")</f>
        <v/>
      </c>
      <c r="H1625" s="4" t="str">
        <f>IF(copyYourOldExportHere!G1625="x",IF(copyYourOldExportHere!G1625="","",copyYourOldExportHere!G1625),"")</f>
        <v/>
      </c>
      <c r="I1625" s="4" t="str">
        <f>IF(copyYourOldExportHere!G1625="x",IF(copyYourOldExportHere!H1625="","",copyYourOldExportHere!H1625),"")</f>
        <v/>
      </c>
      <c r="J1625" s="4" t="str">
        <f>IF(copyYourOldExportHere!G1625="x",IF(copyYourOldExportHere!I1625="","",copyYourOldExportHere!I1625),"")</f>
        <v/>
      </c>
      <c r="K1625">
        <v>1624</v>
      </c>
      <c r="L1625" t="s">
        <v>49</v>
      </c>
      <c r="M1625" t="s">
        <v>407</v>
      </c>
      <c r="N1625" t="s">
        <v>22</v>
      </c>
      <c r="O1625">
        <v>31</v>
      </c>
      <c r="P1625" t="s">
        <v>1</v>
      </c>
      <c r="Q1625" t="str">
        <f t="shared" si="157"/>
        <v/>
      </c>
      <c r="R1625" t="str">
        <f t="shared" si="158"/>
        <v/>
      </c>
      <c r="S1625" t="str">
        <f t="shared" si="159"/>
        <v/>
      </c>
      <c r="T1625" t="s">
        <v>7</v>
      </c>
      <c r="V1625" t="str">
        <f t="shared" si="160"/>
        <v>Yarbrough,R*pTOA</v>
      </c>
      <c r="W1625" t="str">
        <f>IF(T1625&lt;&gt;"multiple",IF(ISERROR(VLOOKUP(SUBSTITUTE(SUBSTITUTE(V1625,"*","~*"),"+","~+"),playerChgs!G$2:H$411,2,FALSE)),"",VLOOKUP(SUBSTITUTE(SUBSTITUTE(V1625,"*","~*"),"+","~+"),playerChgs!G$2:H$411,2,FALSE)),"")</f>
        <v/>
      </c>
      <c r="X1625" t="str">
        <f t="shared" si="161"/>
        <v>Yarbrough,R*pTOA</v>
      </c>
    </row>
    <row r="1626" spans="1:24" x14ac:dyDescent="0.25">
      <c r="A1626" s="7" t="str">
        <f t="shared" ref="A1626:A1678" si="162">CONCATENATE(LEFT(D1626,LEN(D1626)),E1626,C1626)</f>
        <v/>
      </c>
      <c r="B1626" s="4" t="str">
        <f>IF(copyYourOldExportHere!G1626="x",IF(copyYourOldExportHere!A1626="","",copyYourOldExportHere!A1626),"")</f>
        <v/>
      </c>
      <c r="C1626" s="4" t="str">
        <f>IF(copyYourOldExportHere!G1626="x",IF(copyYourOldExportHere!B1626="","",copyYourOldExportHere!B1626),"")</f>
        <v/>
      </c>
      <c r="D1626" s="4" t="str">
        <f>IF(copyYourOldExportHere!G1626="x",IF(copyYourOldExportHere!C1626="","",copyYourOldExportHere!C1626),"")</f>
        <v/>
      </c>
      <c r="E1626" s="4" t="str">
        <f>IF(copyYourOldExportHere!G1626="x",IF(copyYourOldExportHere!D1626="","",copyYourOldExportHere!D1626),"")</f>
        <v/>
      </c>
      <c r="F1626" s="4" t="str">
        <f>IF(copyYourOldExportHere!G1626="x",IF(copyYourOldExportHere!E1626="","",copyYourOldExportHere!E1626),"")</f>
        <v/>
      </c>
      <c r="G1626" s="4" t="str">
        <f>IF(copyYourOldExportHere!G1626="x",IF(copyYourOldExportHere!F1626="","",copyYourOldExportHere!F1626),"")</f>
        <v/>
      </c>
      <c r="H1626" s="4" t="str">
        <f>IF(copyYourOldExportHere!G1626="x",IF(copyYourOldExportHere!G1626="","",copyYourOldExportHere!G1626),"")</f>
        <v/>
      </c>
      <c r="I1626" s="4" t="str">
        <f>IF(copyYourOldExportHere!G1626="x",IF(copyYourOldExportHere!H1626="","",copyYourOldExportHere!H1626),"")</f>
        <v/>
      </c>
      <c r="J1626" s="4" t="str">
        <f>IF(copyYourOldExportHere!G1626="x",IF(copyYourOldExportHere!I1626="","",copyYourOldExportHere!I1626),"")</f>
        <v/>
      </c>
      <c r="K1626">
        <v>1625</v>
      </c>
      <c r="L1626" t="s">
        <v>28</v>
      </c>
      <c r="M1626" t="s">
        <v>507</v>
      </c>
      <c r="N1626" t="s">
        <v>27</v>
      </c>
      <c r="O1626">
        <v>428</v>
      </c>
      <c r="P1626" t="s">
        <v>2184</v>
      </c>
      <c r="Q1626" t="str">
        <f t="shared" si="157"/>
        <v/>
      </c>
      <c r="R1626" t="str">
        <f t="shared" si="158"/>
        <v/>
      </c>
      <c r="S1626" t="str">
        <f t="shared" si="159"/>
        <v/>
      </c>
      <c r="V1626" t="str">
        <f t="shared" si="160"/>
        <v>Yastrzemski,M*hSFN</v>
      </c>
      <c r="W1626" t="str">
        <f>IF(T1626&lt;&gt;"multiple",IF(ISERROR(VLOOKUP(SUBSTITUTE(SUBSTITUTE(V1626,"*","~*"),"+","~+"),playerChgs!G$2:H$411,2,FALSE)),"",VLOOKUP(SUBSTITUTE(SUBSTITUTE(V1626,"*","~*"),"+","~+"),playerChgs!G$2:H$411,2,FALSE)),"")</f>
        <v/>
      </c>
      <c r="X1626" t="str">
        <f t="shared" si="161"/>
        <v>Yastrzemski,M*hSFN</v>
      </c>
    </row>
    <row r="1627" spans="1:24" x14ac:dyDescent="0.25">
      <c r="A1627" s="7" t="str">
        <f t="shared" si="162"/>
        <v/>
      </c>
      <c r="B1627" s="4" t="str">
        <f>IF(copyYourOldExportHere!G1627="x",IF(copyYourOldExportHere!A1627="","",copyYourOldExportHere!A1627),"")</f>
        <v/>
      </c>
      <c r="C1627" s="4" t="str">
        <f>IF(copyYourOldExportHere!G1627="x",IF(copyYourOldExportHere!B1627="","",copyYourOldExportHere!B1627),"")</f>
        <v/>
      </c>
      <c r="D1627" s="4" t="str">
        <f>IF(copyYourOldExportHere!G1627="x",IF(copyYourOldExportHere!C1627="","",copyYourOldExportHere!C1627),"")</f>
        <v/>
      </c>
      <c r="E1627" s="4" t="str">
        <f>IF(copyYourOldExportHere!G1627="x",IF(copyYourOldExportHere!D1627="","",copyYourOldExportHere!D1627),"")</f>
        <v/>
      </c>
      <c r="F1627" s="4" t="str">
        <f>IF(copyYourOldExportHere!G1627="x",IF(copyYourOldExportHere!E1627="","",copyYourOldExportHere!E1627),"")</f>
        <v/>
      </c>
      <c r="G1627" s="4" t="str">
        <f>IF(copyYourOldExportHere!G1627="x",IF(copyYourOldExportHere!F1627="","",copyYourOldExportHere!F1627),"")</f>
        <v/>
      </c>
      <c r="H1627" s="4" t="str">
        <f>IF(copyYourOldExportHere!G1627="x",IF(copyYourOldExportHere!G1627="","",copyYourOldExportHere!G1627),"")</f>
        <v/>
      </c>
      <c r="I1627" s="4" t="str">
        <f>IF(copyYourOldExportHere!G1627="x",IF(copyYourOldExportHere!H1627="","",copyYourOldExportHere!H1627),"")</f>
        <v/>
      </c>
      <c r="J1627" s="4" t="str">
        <f>IF(copyYourOldExportHere!G1627="x",IF(copyYourOldExportHere!I1627="","",copyYourOldExportHere!I1627),"")</f>
        <v/>
      </c>
      <c r="K1627">
        <v>1626</v>
      </c>
      <c r="L1627" t="s">
        <v>39</v>
      </c>
      <c r="M1627" t="s">
        <v>943</v>
      </c>
      <c r="N1627" t="s">
        <v>22</v>
      </c>
      <c r="O1627">
        <v>62</v>
      </c>
      <c r="P1627" t="s">
        <v>73</v>
      </c>
      <c r="Q1627" t="str">
        <f t="shared" si="157"/>
        <v/>
      </c>
      <c r="R1627" t="str">
        <f t="shared" si="158"/>
        <v/>
      </c>
      <c r="S1627" t="str">
        <f t="shared" si="159"/>
        <v/>
      </c>
      <c r="V1627" t="str">
        <f t="shared" si="160"/>
        <v>Yates,KpTEA</v>
      </c>
      <c r="W1627" t="str">
        <f>IF(T1627&lt;&gt;"multiple",IF(ISERROR(VLOOKUP(SUBSTITUTE(SUBSTITUTE(V1627,"*","~*"),"+","~+"),playerChgs!G$2:H$411,2,FALSE)),"",VLOOKUP(SUBSTITUTE(SUBSTITUTE(V1627,"*","~*"),"+","~+"),playerChgs!G$2:H$411,2,FALSE)),"")</f>
        <v/>
      </c>
      <c r="X1627" t="str">
        <f t="shared" si="161"/>
        <v>Yates,KpTEA</v>
      </c>
    </row>
    <row r="1628" spans="1:24" x14ac:dyDescent="0.25">
      <c r="A1628" s="7" t="str">
        <f t="shared" si="162"/>
        <v/>
      </c>
      <c r="B1628" s="4" t="str">
        <f>IF(copyYourOldExportHere!G1628="x",IF(copyYourOldExportHere!A1628="","",copyYourOldExportHere!A1628),"")</f>
        <v/>
      </c>
      <c r="C1628" s="4" t="str">
        <f>IF(copyYourOldExportHere!G1628="x",IF(copyYourOldExportHere!B1628="","",copyYourOldExportHere!B1628),"")</f>
        <v/>
      </c>
      <c r="D1628" s="4" t="str">
        <f>IF(copyYourOldExportHere!G1628="x",IF(copyYourOldExportHere!C1628="","",copyYourOldExportHere!C1628),"")</f>
        <v/>
      </c>
      <c r="E1628" s="4" t="str">
        <f>IF(copyYourOldExportHere!G1628="x",IF(copyYourOldExportHere!D1628="","",copyYourOldExportHere!D1628),"")</f>
        <v/>
      </c>
      <c r="F1628" s="4" t="str">
        <f>IF(copyYourOldExportHere!G1628="x",IF(copyYourOldExportHere!E1628="","",copyYourOldExportHere!E1628),"")</f>
        <v/>
      </c>
      <c r="G1628" s="4" t="str">
        <f>IF(copyYourOldExportHere!G1628="x",IF(copyYourOldExportHere!F1628="","",copyYourOldExportHere!F1628),"")</f>
        <v/>
      </c>
      <c r="H1628" s="4" t="str">
        <f>IF(copyYourOldExportHere!G1628="x",IF(copyYourOldExportHere!G1628="","",copyYourOldExportHere!G1628),"")</f>
        <v/>
      </c>
      <c r="I1628" s="4" t="str">
        <f>IF(copyYourOldExportHere!G1628="x",IF(copyYourOldExportHere!H1628="","",copyYourOldExportHere!H1628),"")</f>
        <v/>
      </c>
      <c r="J1628" s="4" t="str">
        <f>IF(copyYourOldExportHere!G1628="x",IF(copyYourOldExportHere!I1628="","",copyYourOldExportHere!I1628),"")</f>
        <v/>
      </c>
      <c r="K1628">
        <v>1627</v>
      </c>
      <c r="L1628" t="s">
        <v>30</v>
      </c>
      <c r="M1628" t="s">
        <v>142</v>
      </c>
      <c r="N1628" t="s">
        <v>27</v>
      </c>
      <c r="O1628">
        <v>270</v>
      </c>
      <c r="P1628" t="s">
        <v>2185</v>
      </c>
      <c r="Q1628" t="str">
        <f t="shared" si="157"/>
        <v/>
      </c>
      <c r="R1628" t="str">
        <f t="shared" si="158"/>
        <v/>
      </c>
      <c r="S1628" t="str">
        <f t="shared" si="159"/>
        <v/>
      </c>
      <c r="V1628" t="str">
        <f t="shared" si="160"/>
        <v>Yelich,C*hMLN</v>
      </c>
      <c r="W1628" t="str">
        <f>IF(T1628&lt;&gt;"multiple",IF(ISERROR(VLOOKUP(SUBSTITUTE(SUBSTITUTE(V1628,"*","~*"),"+","~+"),playerChgs!G$2:H$411,2,FALSE)),"",VLOOKUP(SUBSTITUTE(SUBSTITUTE(V1628,"*","~*"),"+","~+"),playerChgs!G$2:H$411,2,FALSE)),"")</f>
        <v/>
      </c>
      <c r="X1628" t="str">
        <f t="shared" si="161"/>
        <v>Yelich,C*hMLN</v>
      </c>
    </row>
    <row r="1629" spans="1:24" x14ac:dyDescent="0.25">
      <c r="A1629" s="7" t="str">
        <f t="shared" si="162"/>
        <v/>
      </c>
      <c r="B1629" s="4" t="str">
        <f>IF(copyYourOldExportHere!G1629="x",IF(copyYourOldExportHere!A1629="","",copyYourOldExportHere!A1629),"")</f>
        <v/>
      </c>
      <c r="C1629" s="4" t="str">
        <f>IF(copyYourOldExportHere!G1629="x",IF(copyYourOldExportHere!B1629="","",copyYourOldExportHere!B1629),"")</f>
        <v/>
      </c>
      <c r="D1629" s="4" t="str">
        <f>IF(copyYourOldExportHere!G1629="x",IF(copyYourOldExportHere!C1629="","",copyYourOldExportHere!C1629),"")</f>
        <v/>
      </c>
      <c r="E1629" s="4" t="str">
        <f>IF(copyYourOldExportHere!G1629="x",IF(copyYourOldExportHere!D1629="","",copyYourOldExportHere!D1629),"")</f>
        <v/>
      </c>
      <c r="F1629" s="4" t="str">
        <f>IF(copyYourOldExportHere!G1629="x",IF(copyYourOldExportHere!E1629="","",copyYourOldExportHere!E1629),"")</f>
        <v/>
      </c>
      <c r="G1629" s="4" t="str">
        <f>IF(copyYourOldExportHere!G1629="x",IF(copyYourOldExportHere!F1629="","",copyYourOldExportHere!F1629),"")</f>
        <v/>
      </c>
      <c r="H1629" s="4" t="str">
        <f>IF(copyYourOldExportHere!G1629="x",IF(copyYourOldExportHere!G1629="","",copyYourOldExportHere!G1629),"")</f>
        <v/>
      </c>
      <c r="I1629" s="4" t="str">
        <f>IF(copyYourOldExportHere!G1629="x",IF(copyYourOldExportHere!H1629="","",copyYourOldExportHere!H1629),"")</f>
        <v/>
      </c>
      <c r="J1629" s="4" t="str">
        <f>IF(copyYourOldExportHere!G1629="x",IF(copyYourOldExportHere!I1629="","",copyYourOldExportHere!I1629),"")</f>
        <v/>
      </c>
      <c r="K1629">
        <v>1628</v>
      </c>
      <c r="L1629" t="s">
        <v>33</v>
      </c>
      <c r="M1629" t="s">
        <v>944</v>
      </c>
      <c r="N1629" t="s">
        <v>27</v>
      </c>
      <c r="O1629">
        <v>226</v>
      </c>
      <c r="P1629" t="s">
        <v>646</v>
      </c>
      <c r="Q1629" t="str">
        <f t="shared" si="157"/>
        <v/>
      </c>
      <c r="R1629" t="str">
        <f t="shared" si="158"/>
        <v/>
      </c>
      <c r="S1629" t="str">
        <f t="shared" si="159"/>
        <v/>
      </c>
      <c r="V1629" t="str">
        <f t="shared" si="160"/>
        <v>Yepez,JhWAN</v>
      </c>
      <c r="W1629" t="str">
        <f>IF(T1629&lt;&gt;"multiple",IF(ISERROR(VLOOKUP(SUBSTITUTE(SUBSTITUTE(V1629,"*","~*"),"+","~+"),playerChgs!G$2:H$411,2,FALSE)),"",VLOOKUP(SUBSTITUTE(SUBSTITUTE(V1629,"*","~*"),"+","~+"),playerChgs!G$2:H$411,2,FALSE)),"")</f>
        <v/>
      </c>
      <c r="X1629" t="str">
        <f t="shared" si="161"/>
        <v>Yepez,JhWAN</v>
      </c>
    </row>
    <row r="1630" spans="1:24" x14ac:dyDescent="0.25">
      <c r="A1630" s="7" t="str">
        <f t="shared" si="162"/>
        <v/>
      </c>
      <c r="B1630" s="4" t="str">
        <f>IF(copyYourOldExportHere!G1630="x",IF(copyYourOldExportHere!A1630="","",copyYourOldExportHere!A1630),"")</f>
        <v/>
      </c>
      <c r="C1630" s="4" t="str">
        <f>IF(copyYourOldExportHere!G1630="x",IF(copyYourOldExportHere!B1630="","",copyYourOldExportHere!B1630),"")</f>
        <v/>
      </c>
      <c r="D1630" s="4" t="str">
        <f>IF(copyYourOldExportHere!G1630="x",IF(copyYourOldExportHere!C1630="","",copyYourOldExportHere!C1630),"")</f>
        <v/>
      </c>
      <c r="E1630" s="4" t="str">
        <f>IF(copyYourOldExportHere!G1630="x",IF(copyYourOldExportHere!D1630="","",copyYourOldExportHere!D1630),"")</f>
        <v/>
      </c>
      <c r="F1630" s="4" t="str">
        <f>IF(copyYourOldExportHere!G1630="x",IF(copyYourOldExportHere!E1630="","",copyYourOldExportHere!E1630),"")</f>
        <v/>
      </c>
      <c r="G1630" s="4" t="str">
        <f>IF(copyYourOldExportHere!G1630="x",IF(copyYourOldExportHere!F1630="","",copyYourOldExportHere!F1630),"")</f>
        <v/>
      </c>
      <c r="H1630" s="4" t="str">
        <f>IF(copyYourOldExportHere!G1630="x",IF(copyYourOldExportHere!G1630="","",copyYourOldExportHere!G1630),"")</f>
        <v/>
      </c>
      <c r="I1630" s="4" t="str">
        <f>IF(copyYourOldExportHere!G1630="x",IF(copyYourOldExportHere!H1630="","",copyYourOldExportHere!H1630),"")</f>
        <v/>
      </c>
      <c r="J1630" s="4" t="str">
        <f>IF(copyYourOldExportHere!G1630="x",IF(copyYourOldExportHere!I1630="","",copyYourOldExportHere!I1630),"")</f>
        <v/>
      </c>
      <c r="K1630">
        <v>1629</v>
      </c>
      <c r="L1630" t="s">
        <v>32</v>
      </c>
      <c r="M1630" t="s">
        <v>2186</v>
      </c>
      <c r="N1630" t="s">
        <v>27</v>
      </c>
      <c r="O1630">
        <v>37</v>
      </c>
      <c r="P1630" t="s">
        <v>2187</v>
      </c>
      <c r="Q1630" t="str">
        <f t="shared" si="157"/>
        <v/>
      </c>
      <c r="R1630" t="str">
        <f t="shared" si="158"/>
        <v/>
      </c>
      <c r="S1630" t="str">
        <f t="shared" si="159"/>
        <v/>
      </c>
      <c r="T1630" t="s">
        <v>6</v>
      </c>
      <c r="V1630" t="str">
        <f t="shared" si="160"/>
        <v>Yorke,NhPIN</v>
      </c>
      <c r="W1630" t="str">
        <f>IF(T1630&lt;&gt;"multiple",IF(ISERROR(VLOOKUP(SUBSTITUTE(SUBSTITUTE(V1630,"*","~*"),"+","~+"),playerChgs!G$2:H$411,2,FALSE)),"",VLOOKUP(SUBSTITUTE(SUBSTITUTE(V1630,"*","~*"),"+","~+"),playerChgs!G$2:H$411,2,FALSE)),"")</f>
        <v/>
      </c>
      <c r="X1630" t="str">
        <f t="shared" si="161"/>
        <v>Yorke,NhPIN</v>
      </c>
    </row>
    <row r="1631" spans="1:24" x14ac:dyDescent="0.25">
      <c r="A1631" s="7" t="str">
        <f t="shared" si="162"/>
        <v/>
      </c>
      <c r="B1631" s="4" t="str">
        <f>IF(copyYourOldExportHere!G1631="x",IF(copyYourOldExportHere!A1631="","",copyYourOldExportHere!A1631),"")</f>
        <v/>
      </c>
      <c r="C1631" s="4" t="str">
        <f>IF(copyYourOldExportHere!G1631="x",IF(copyYourOldExportHere!B1631="","",copyYourOldExportHere!B1631),"")</f>
        <v/>
      </c>
      <c r="D1631" s="4" t="str">
        <f>IF(copyYourOldExportHere!G1631="x",IF(copyYourOldExportHere!C1631="","",copyYourOldExportHere!C1631),"")</f>
        <v/>
      </c>
      <c r="E1631" s="4" t="str">
        <f>IF(copyYourOldExportHere!G1631="x",IF(copyYourOldExportHere!D1631="","",copyYourOldExportHere!D1631),"")</f>
        <v/>
      </c>
      <c r="F1631" s="4" t="str">
        <f>IF(copyYourOldExportHere!G1631="x",IF(copyYourOldExportHere!E1631="","",copyYourOldExportHere!E1631),"")</f>
        <v/>
      </c>
      <c r="G1631" s="4" t="str">
        <f>IF(copyYourOldExportHere!G1631="x",IF(copyYourOldExportHere!F1631="","",copyYourOldExportHere!F1631),"")</f>
        <v/>
      </c>
      <c r="H1631" s="4" t="str">
        <f>IF(copyYourOldExportHere!G1631="x",IF(copyYourOldExportHere!G1631="","",copyYourOldExportHere!G1631),"")</f>
        <v/>
      </c>
      <c r="I1631" s="4" t="str">
        <f>IF(copyYourOldExportHere!G1631="x",IF(copyYourOldExportHere!H1631="","",copyYourOldExportHere!H1631),"")</f>
        <v/>
      </c>
      <c r="J1631" s="4" t="str">
        <f>IF(copyYourOldExportHere!G1631="x",IF(copyYourOldExportHere!I1631="","",copyYourOldExportHere!I1631),"")</f>
        <v/>
      </c>
      <c r="K1631">
        <v>1630</v>
      </c>
      <c r="L1631" t="s">
        <v>50</v>
      </c>
      <c r="M1631" t="s">
        <v>1230</v>
      </c>
      <c r="N1631" t="s">
        <v>27</v>
      </c>
      <c r="O1631">
        <v>378</v>
      </c>
      <c r="P1631" t="s">
        <v>895</v>
      </c>
      <c r="Q1631" t="str">
        <f t="shared" si="157"/>
        <v/>
      </c>
      <c r="R1631" t="str">
        <f t="shared" si="158"/>
        <v/>
      </c>
      <c r="S1631" t="str">
        <f t="shared" si="159"/>
        <v/>
      </c>
      <c r="V1631" t="str">
        <f t="shared" si="160"/>
        <v>Yoshida,M*hBOA</v>
      </c>
      <c r="W1631" t="str">
        <f>IF(T1631&lt;&gt;"multiple",IF(ISERROR(VLOOKUP(SUBSTITUTE(SUBSTITUTE(V1631,"*","~*"),"+","~+"),playerChgs!G$2:H$411,2,FALSE)),"",VLOOKUP(SUBSTITUTE(SUBSTITUTE(V1631,"*","~*"),"+","~+"),playerChgs!G$2:H$411,2,FALSE)),"")</f>
        <v/>
      </c>
      <c r="X1631" t="str">
        <f t="shared" si="161"/>
        <v>Yoshida,M*hBOA</v>
      </c>
    </row>
    <row r="1632" spans="1:24" x14ac:dyDescent="0.25">
      <c r="A1632" s="7" t="str">
        <f t="shared" si="162"/>
        <v/>
      </c>
      <c r="B1632" s="4" t="str">
        <f>IF(copyYourOldExportHere!G1632="x",IF(copyYourOldExportHere!A1632="","",copyYourOldExportHere!A1632),"")</f>
        <v/>
      </c>
      <c r="C1632" s="4" t="str">
        <f>IF(copyYourOldExportHere!G1632="x",IF(copyYourOldExportHere!B1632="","",copyYourOldExportHere!B1632),"")</f>
        <v/>
      </c>
      <c r="D1632" s="4" t="str">
        <f>IF(copyYourOldExportHere!G1632="x",IF(copyYourOldExportHere!C1632="","",copyYourOldExportHere!C1632),"")</f>
        <v/>
      </c>
      <c r="E1632" s="4" t="str">
        <f>IF(copyYourOldExportHere!G1632="x",IF(copyYourOldExportHere!D1632="","",copyYourOldExportHere!D1632),"")</f>
        <v/>
      </c>
      <c r="F1632" s="4" t="str">
        <f>IF(copyYourOldExportHere!G1632="x",IF(copyYourOldExportHere!E1632="","",copyYourOldExportHere!E1632),"")</f>
        <v/>
      </c>
      <c r="G1632" s="4" t="str">
        <f>IF(copyYourOldExportHere!G1632="x",IF(copyYourOldExportHere!F1632="","",copyYourOldExportHere!F1632),"")</f>
        <v/>
      </c>
      <c r="H1632" s="4" t="str">
        <f>IF(copyYourOldExportHere!G1632="x",IF(copyYourOldExportHere!G1632="","",copyYourOldExportHere!G1632),"")</f>
        <v/>
      </c>
      <c r="I1632" s="4" t="str">
        <f>IF(copyYourOldExportHere!G1632="x",IF(copyYourOldExportHere!H1632="","",copyYourOldExportHere!H1632),"")</f>
        <v/>
      </c>
      <c r="J1632" s="4" t="str">
        <f>IF(copyYourOldExportHere!G1632="x",IF(copyYourOldExportHere!I1632="","",copyYourOldExportHere!I1632),"")</f>
        <v/>
      </c>
      <c r="K1632">
        <v>1631</v>
      </c>
      <c r="L1632" t="s">
        <v>25</v>
      </c>
      <c r="M1632" t="s">
        <v>508</v>
      </c>
      <c r="N1632" t="s">
        <v>22</v>
      </c>
      <c r="O1632">
        <v>16</v>
      </c>
      <c r="P1632" t="s">
        <v>62</v>
      </c>
      <c r="Q1632" t="str">
        <f t="shared" si="157"/>
        <v/>
      </c>
      <c r="R1632" t="str">
        <f t="shared" si="158"/>
        <v/>
      </c>
      <c r="S1632" t="str">
        <f t="shared" si="159"/>
        <v/>
      </c>
      <c r="T1632" t="s">
        <v>6</v>
      </c>
      <c r="V1632" t="str">
        <f t="shared" si="160"/>
        <v>Young,A*pNYN</v>
      </c>
      <c r="W1632" t="str">
        <f>IF(T1632&lt;&gt;"multiple",IF(ISERROR(VLOOKUP(SUBSTITUTE(SUBSTITUTE(V1632,"*","~*"),"+","~+"),playerChgs!G$2:H$411,2,FALSE)),"",VLOOKUP(SUBSTITUTE(SUBSTITUTE(V1632,"*","~*"),"+","~+"),playerChgs!G$2:H$411,2,FALSE)),"")</f>
        <v/>
      </c>
      <c r="X1632" t="str">
        <f t="shared" si="161"/>
        <v>Young,A*pNYN</v>
      </c>
    </row>
    <row r="1633" spans="1:24" x14ac:dyDescent="0.25">
      <c r="A1633" s="7" t="str">
        <f t="shared" si="162"/>
        <v/>
      </c>
      <c r="B1633" s="4" t="str">
        <f>IF(copyYourOldExportHere!G1633="x",IF(copyYourOldExportHere!A1633="","",copyYourOldExportHere!A1633),"")</f>
        <v/>
      </c>
      <c r="C1633" s="4" t="str">
        <f>IF(copyYourOldExportHere!G1633="x",IF(copyYourOldExportHere!B1633="","",copyYourOldExportHere!B1633),"")</f>
        <v/>
      </c>
      <c r="D1633" s="4" t="str">
        <f>IF(copyYourOldExportHere!G1633="x",IF(copyYourOldExportHere!C1633="","",copyYourOldExportHere!C1633),"")</f>
        <v/>
      </c>
      <c r="E1633" s="4" t="str">
        <f>IF(copyYourOldExportHere!G1633="x",IF(copyYourOldExportHere!D1633="","",copyYourOldExportHere!D1633),"")</f>
        <v/>
      </c>
      <c r="F1633" s="4" t="str">
        <f>IF(copyYourOldExportHere!G1633="x",IF(copyYourOldExportHere!E1633="","",copyYourOldExportHere!E1633),"")</f>
        <v/>
      </c>
      <c r="G1633" s="4" t="str">
        <f>IF(copyYourOldExportHere!G1633="x",IF(copyYourOldExportHere!F1633="","",copyYourOldExportHere!F1633),"")</f>
        <v/>
      </c>
      <c r="H1633" s="4" t="str">
        <f>IF(copyYourOldExportHere!G1633="x",IF(copyYourOldExportHere!G1633="","",copyYourOldExportHere!G1633),"")</f>
        <v/>
      </c>
      <c r="I1633" s="4" t="str">
        <f>IF(copyYourOldExportHere!G1633="x",IF(copyYourOldExportHere!H1633="","",copyYourOldExportHere!H1633),"")</f>
        <v/>
      </c>
      <c r="J1633" s="4" t="str">
        <f>IF(copyYourOldExportHere!G1633="x",IF(copyYourOldExportHere!I1633="","",copyYourOldExportHere!I1633),"")</f>
        <v/>
      </c>
      <c r="K1633">
        <v>1632</v>
      </c>
      <c r="L1633" t="s">
        <v>25</v>
      </c>
      <c r="M1633" t="s">
        <v>945</v>
      </c>
      <c r="N1633" t="s">
        <v>22</v>
      </c>
      <c r="O1633">
        <v>38</v>
      </c>
      <c r="P1633" t="s">
        <v>62</v>
      </c>
      <c r="Q1633" t="str">
        <f t="shared" si="157"/>
        <v/>
      </c>
      <c r="R1633" t="str">
        <f t="shared" si="158"/>
        <v/>
      </c>
      <c r="S1633" t="str">
        <f t="shared" si="159"/>
        <v/>
      </c>
      <c r="V1633" t="str">
        <f t="shared" si="160"/>
        <v>Young,D*pNYN</v>
      </c>
      <c r="W1633" t="str">
        <f>IF(T1633&lt;&gt;"multiple",IF(ISERROR(VLOOKUP(SUBSTITUTE(SUBSTITUTE(V1633,"*","~*"),"+","~+"),playerChgs!G$2:H$411,2,FALSE)),"",VLOOKUP(SUBSTITUTE(SUBSTITUTE(V1633,"*","~*"),"+","~+"),playerChgs!G$2:H$411,2,FALSE)),"")</f>
        <v/>
      </c>
      <c r="X1633" t="str">
        <f t="shared" si="161"/>
        <v>Young,D*pNYN</v>
      </c>
    </row>
    <row r="1634" spans="1:24" x14ac:dyDescent="0.25">
      <c r="A1634" s="7" t="str">
        <f t="shared" si="162"/>
        <v/>
      </c>
      <c r="B1634" s="4" t="str">
        <f>IF(copyYourOldExportHere!G1634="x",IF(copyYourOldExportHere!A1634="","",copyYourOldExportHere!A1634),"")</f>
        <v/>
      </c>
      <c r="C1634" s="4" t="str">
        <f>IF(copyYourOldExportHere!G1634="x",IF(copyYourOldExportHere!B1634="","",copyYourOldExportHere!B1634),"")</f>
        <v/>
      </c>
      <c r="D1634" s="4" t="str">
        <f>IF(copyYourOldExportHere!G1634="x",IF(copyYourOldExportHere!C1634="","",copyYourOldExportHere!C1634),"")</f>
        <v/>
      </c>
      <c r="E1634" s="4" t="str">
        <f>IF(copyYourOldExportHere!G1634="x",IF(copyYourOldExportHere!D1634="","",copyYourOldExportHere!D1634),"")</f>
        <v/>
      </c>
      <c r="F1634" s="4" t="str">
        <f>IF(copyYourOldExportHere!G1634="x",IF(copyYourOldExportHere!E1634="","",copyYourOldExportHere!E1634),"")</f>
        <v/>
      </c>
      <c r="G1634" s="4" t="str">
        <f>IF(copyYourOldExportHere!G1634="x",IF(copyYourOldExportHere!F1634="","",copyYourOldExportHere!F1634),"")</f>
        <v/>
      </c>
      <c r="H1634" s="4" t="str">
        <f>IF(copyYourOldExportHere!G1634="x",IF(copyYourOldExportHere!G1634="","",copyYourOldExportHere!G1634),"")</f>
        <v/>
      </c>
      <c r="I1634" s="4" t="str">
        <f>IF(copyYourOldExportHere!G1634="x",IF(copyYourOldExportHere!H1634="","",copyYourOldExportHere!H1634),"")</f>
        <v/>
      </c>
      <c r="J1634" s="4" t="str">
        <f>IF(copyYourOldExportHere!G1634="x",IF(copyYourOldExportHere!I1634="","",copyYourOldExportHere!I1634),"")</f>
        <v/>
      </c>
      <c r="K1634">
        <v>1633</v>
      </c>
      <c r="L1634" t="s">
        <v>33</v>
      </c>
      <c r="M1634" t="s">
        <v>1231</v>
      </c>
      <c r="N1634" t="s">
        <v>27</v>
      </c>
      <c r="O1634">
        <v>468</v>
      </c>
      <c r="P1634" t="s">
        <v>2188</v>
      </c>
      <c r="Q1634" t="str">
        <f t="shared" si="157"/>
        <v/>
      </c>
      <c r="R1634" t="str">
        <f t="shared" si="158"/>
        <v/>
      </c>
      <c r="S1634" t="str">
        <f t="shared" si="159"/>
        <v/>
      </c>
      <c r="V1634" t="str">
        <f t="shared" si="160"/>
        <v>Young,JhWAN</v>
      </c>
      <c r="W1634" t="str">
        <f>IF(T1634&lt;&gt;"multiple",IF(ISERROR(VLOOKUP(SUBSTITUTE(SUBSTITUTE(V1634,"*","~*"),"+","~+"),playerChgs!G$2:H$411,2,FALSE)),"",VLOOKUP(SUBSTITUTE(SUBSTITUTE(V1634,"*","~*"),"+","~+"),playerChgs!G$2:H$411,2,FALSE)),"")</f>
        <v/>
      </c>
      <c r="X1634" t="str">
        <f t="shared" si="161"/>
        <v>Young,JhWAN</v>
      </c>
    </row>
    <row r="1635" spans="1:24" x14ac:dyDescent="0.25">
      <c r="A1635" s="7" t="str">
        <f t="shared" si="162"/>
        <v/>
      </c>
      <c r="B1635" s="4" t="str">
        <f>IF(copyYourOldExportHere!G1635="x",IF(copyYourOldExportHere!A1635="","",copyYourOldExportHere!A1635),"")</f>
        <v/>
      </c>
      <c r="C1635" s="4" t="str">
        <f>IF(copyYourOldExportHere!G1635="x",IF(copyYourOldExportHere!B1635="","",copyYourOldExportHere!B1635),"")</f>
        <v/>
      </c>
      <c r="D1635" s="4" t="str">
        <f>IF(copyYourOldExportHere!G1635="x",IF(copyYourOldExportHere!C1635="","",copyYourOldExportHere!C1635),"")</f>
        <v/>
      </c>
      <c r="E1635" s="4" t="str">
        <f>IF(copyYourOldExportHere!G1635="x",IF(copyYourOldExportHere!D1635="","",copyYourOldExportHere!D1635),"")</f>
        <v/>
      </c>
      <c r="F1635" s="4" t="str">
        <f>IF(copyYourOldExportHere!G1635="x",IF(copyYourOldExportHere!E1635="","",copyYourOldExportHere!E1635),"")</f>
        <v/>
      </c>
      <c r="G1635" s="4" t="str">
        <f>IF(copyYourOldExportHere!G1635="x",IF(copyYourOldExportHere!F1635="","",copyYourOldExportHere!F1635),"")</f>
        <v/>
      </c>
      <c r="H1635" s="4" t="str">
        <f>IF(copyYourOldExportHere!G1635="x",IF(copyYourOldExportHere!G1635="","",copyYourOldExportHere!G1635),"")</f>
        <v/>
      </c>
      <c r="I1635" s="4" t="str">
        <f>IF(copyYourOldExportHere!G1635="x",IF(copyYourOldExportHere!H1635="","",copyYourOldExportHere!H1635),"")</f>
        <v/>
      </c>
      <c r="J1635" s="4" t="str">
        <f>IF(copyYourOldExportHere!G1635="x",IF(copyYourOldExportHere!I1635="","",copyYourOldExportHere!I1635),"")</f>
        <v/>
      </c>
      <c r="K1635">
        <v>1634</v>
      </c>
      <c r="L1635" t="s">
        <v>30</v>
      </c>
      <c r="M1635" t="s">
        <v>946</v>
      </c>
      <c r="N1635" t="s">
        <v>22</v>
      </c>
      <c r="O1635">
        <v>8</v>
      </c>
      <c r="P1635" t="s">
        <v>346</v>
      </c>
      <c r="Q1635" t="str">
        <f t="shared" si="157"/>
        <v/>
      </c>
      <c r="R1635" t="str">
        <f t="shared" si="158"/>
        <v/>
      </c>
      <c r="S1635" t="str">
        <f t="shared" si="159"/>
        <v/>
      </c>
      <c r="T1635" t="s">
        <v>6</v>
      </c>
      <c r="V1635" t="str">
        <f t="shared" si="160"/>
        <v>Zastryzny,R*pMLN</v>
      </c>
      <c r="W1635" t="str">
        <f>IF(T1635&lt;&gt;"multiple",IF(ISERROR(VLOOKUP(SUBSTITUTE(SUBSTITUTE(V1635,"*","~*"),"+","~+"),playerChgs!G$2:H$411,2,FALSE)),"",VLOOKUP(SUBSTITUTE(SUBSTITUTE(V1635,"*","~*"),"+","~+"),playerChgs!G$2:H$411,2,FALSE)),"")</f>
        <v/>
      </c>
      <c r="X1635" t="str">
        <f t="shared" si="161"/>
        <v>Zastryzny,R*pMLN</v>
      </c>
    </row>
    <row r="1636" spans="1:24" x14ac:dyDescent="0.25">
      <c r="A1636" s="7" t="str">
        <f t="shared" si="162"/>
        <v/>
      </c>
      <c r="B1636" s="4" t="str">
        <f>IF(copyYourOldExportHere!G1636="x",IF(copyYourOldExportHere!A1636="","",copyYourOldExportHere!A1636),"")</f>
        <v/>
      </c>
      <c r="C1636" s="4" t="str">
        <f>IF(copyYourOldExportHere!G1636="x",IF(copyYourOldExportHere!B1636="","",copyYourOldExportHere!B1636),"")</f>
        <v/>
      </c>
      <c r="D1636" s="4" t="str">
        <f>IF(copyYourOldExportHere!G1636="x",IF(copyYourOldExportHere!C1636="","",copyYourOldExportHere!C1636),"")</f>
        <v/>
      </c>
      <c r="E1636" s="4" t="str">
        <f>IF(copyYourOldExportHere!G1636="x",IF(copyYourOldExportHere!D1636="","",copyYourOldExportHere!D1636),"")</f>
        <v/>
      </c>
      <c r="F1636" s="4" t="str">
        <f>IF(copyYourOldExportHere!G1636="x",IF(copyYourOldExportHere!E1636="","",copyYourOldExportHere!E1636),"")</f>
        <v/>
      </c>
      <c r="G1636" s="4" t="str">
        <f>IF(copyYourOldExportHere!G1636="x",IF(copyYourOldExportHere!F1636="","",copyYourOldExportHere!F1636),"")</f>
        <v/>
      </c>
      <c r="H1636" s="4" t="str">
        <f>IF(copyYourOldExportHere!G1636="x",IF(copyYourOldExportHere!G1636="","",copyYourOldExportHere!G1636),"")</f>
        <v/>
      </c>
      <c r="I1636" s="4" t="str">
        <f>IF(copyYourOldExportHere!G1636="x",IF(copyYourOldExportHere!H1636="","",copyYourOldExportHere!H1636),"")</f>
        <v/>
      </c>
      <c r="J1636" s="4" t="str">
        <f>IF(copyYourOldExportHere!G1636="x",IF(copyYourOldExportHere!I1636="","",copyYourOldExportHere!I1636),"")</f>
        <v/>
      </c>
      <c r="K1636">
        <v>1635</v>
      </c>
      <c r="L1636" t="s">
        <v>41</v>
      </c>
      <c r="M1636" t="s">
        <v>740</v>
      </c>
      <c r="N1636" t="s">
        <v>27</v>
      </c>
      <c r="O1636">
        <v>39</v>
      </c>
      <c r="P1636" t="s">
        <v>2189</v>
      </c>
      <c r="Q1636" t="str">
        <f t="shared" si="157"/>
        <v/>
      </c>
      <c r="R1636" t="str">
        <f t="shared" si="158"/>
        <v/>
      </c>
      <c r="S1636" t="str">
        <f t="shared" si="159"/>
        <v/>
      </c>
      <c r="T1636" t="s">
        <v>6</v>
      </c>
      <c r="V1636" t="str">
        <f t="shared" si="160"/>
        <v>Zavala,ShSEA</v>
      </c>
      <c r="W1636" t="str">
        <f>IF(T1636&lt;&gt;"multiple",IF(ISERROR(VLOOKUP(SUBSTITUTE(SUBSTITUTE(V1636,"*","~*"),"+","~+"),playerChgs!G$2:H$411,2,FALSE)),"",VLOOKUP(SUBSTITUTE(SUBSTITUTE(V1636,"*","~*"),"+","~+"),playerChgs!G$2:H$411,2,FALSE)),"")</f>
        <v/>
      </c>
      <c r="X1636" t="str">
        <f t="shared" si="161"/>
        <v>Zavala,ShSEA</v>
      </c>
    </row>
    <row r="1637" spans="1:24" x14ac:dyDescent="0.25">
      <c r="A1637" s="7" t="str">
        <f t="shared" si="162"/>
        <v/>
      </c>
      <c r="B1637" s="4" t="str">
        <f>IF(copyYourOldExportHere!G1637="x",IF(copyYourOldExportHere!A1637="","",copyYourOldExportHere!A1637),"")</f>
        <v/>
      </c>
      <c r="C1637" s="4" t="str">
        <f>IF(copyYourOldExportHere!G1637="x",IF(copyYourOldExportHere!B1637="","",copyYourOldExportHere!B1637),"")</f>
        <v/>
      </c>
      <c r="D1637" s="4" t="str">
        <f>IF(copyYourOldExportHere!G1637="x",IF(copyYourOldExportHere!C1637="","",copyYourOldExportHere!C1637),"")</f>
        <v/>
      </c>
      <c r="E1637" s="4" t="str">
        <f>IF(copyYourOldExportHere!G1637="x",IF(copyYourOldExportHere!D1637="","",copyYourOldExportHere!D1637),"")</f>
        <v/>
      </c>
      <c r="F1637" s="4" t="str">
        <f>IF(copyYourOldExportHere!G1637="x",IF(copyYourOldExportHere!E1637="","",copyYourOldExportHere!E1637),"")</f>
        <v/>
      </c>
      <c r="G1637" s="4" t="str">
        <f>IF(copyYourOldExportHere!G1637="x",IF(copyYourOldExportHere!F1637="","",copyYourOldExportHere!F1637),"")</f>
        <v/>
      </c>
      <c r="H1637" s="4" t="str">
        <f>IF(copyYourOldExportHere!G1637="x",IF(copyYourOldExportHere!G1637="","",copyYourOldExportHere!G1637),"")</f>
        <v/>
      </c>
      <c r="I1637" s="4" t="str">
        <f>IF(copyYourOldExportHere!G1637="x",IF(copyYourOldExportHere!H1637="","",copyYourOldExportHere!H1637),"")</f>
        <v/>
      </c>
      <c r="J1637" s="4" t="str">
        <f>IF(copyYourOldExportHere!G1637="x",IF(copyYourOldExportHere!I1637="","",copyYourOldExportHere!I1637),"")</f>
        <v/>
      </c>
      <c r="K1637">
        <v>1636</v>
      </c>
      <c r="L1637" t="s">
        <v>51</v>
      </c>
      <c r="M1637" t="s">
        <v>2190</v>
      </c>
      <c r="N1637" t="s">
        <v>22</v>
      </c>
      <c r="O1637">
        <v>17</v>
      </c>
      <c r="P1637" t="s">
        <v>60</v>
      </c>
      <c r="Q1637" t="str">
        <f t="shared" si="157"/>
        <v/>
      </c>
      <c r="R1637" t="str">
        <f t="shared" si="158"/>
        <v/>
      </c>
      <c r="S1637" t="str">
        <f t="shared" si="159"/>
        <v/>
      </c>
      <c r="T1637" t="s">
        <v>6</v>
      </c>
      <c r="V1637" t="str">
        <f t="shared" si="160"/>
        <v>Zeferjahn,RpLAA</v>
      </c>
      <c r="W1637" t="str">
        <f>IF(T1637&lt;&gt;"multiple",IF(ISERROR(VLOOKUP(SUBSTITUTE(SUBSTITUTE(V1637,"*","~*"),"+","~+"),playerChgs!G$2:H$411,2,FALSE)),"",VLOOKUP(SUBSTITUTE(SUBSTITUTE(V1637,"*","~*"),"+","~+"),playerChgs!G$2:H$411,2,FALSE)),"")</f>
        <v/>
      </c>
      <c r="X1637" t="str">
        <f t="shared" si="161"/>
        <v>Zeferjahn,RpLAA</v>
      </c>
    </row>
    <row r="1638" spans="1:24" x14ac:dyDescent="0.25">
      <c r="A1638" s="7" t="str">
        <f t="shared" si="162"/>
        <v/>
      </c>
      <c r="B1638" s="4" t="str">
        <f>IF(copyYourOldExportHere!G1638="x",IF(copyYourOldExportHere!A1638="","",copyYourOldExportHere!A1638),"")</f>
        <v/>
      </c>
      <c r="C1638" s="4" t="str">
        <f>IF(copyYourOldExportHere!G1638="x",IF(copyYourOldExportHere!B1638="","",copyYourOldExportHere!B1638),"")</f>
        <v/>
      </c>
      <c r="D1638" s="4" t="str">
        <f>IF(copyYourOldExportHere!G1638="x",IF(copyYourOldExportHere!C1638="","",copyYourOldExportHere!C1638),"")</f>
        <v/>
      </c>
      <c r="E1638" s="4" t="str">
        <f>IF(copyYourOldExportHere!G1638="x",IF(copyYourOldExportHere!D1638="","",copyYourOldExportHere!D1638),"")</f>
        <v/>
      </c>
      <c r="F1638" s="4" t="str">
        <f>IF(copyYourOldExportHere!G1638="x",IF(copyYourOldExportHere!E1638="","",copyYourOldExportHere!E1638),"")</f>
        <v/>
      </c>
      <c r="G1638" s="4" t="str">
        <f>IF(copyYourOldExportHere!G1638="x",IF(copyYourOldExportHere!F1638="","",copyYourOldExportHere!F1638),"")</f>
        <v/>
      </c>
      <c r="H1638" s="4" t="str">
        <f>IF(copyYourOldExportHere!G1638="x",IF(copyYourOldExportHere!G1638="","",copyYourOldExportHere!G1638),"")</f>
        <v/>
      </c>
      <c r="I1638" s="4" t="str">
        <f>IF(copyYourOldExportHere!G1638="x",IF(copyYourOldExportHere!H1638="","",copyYourOldExportHere!H1638),"")</f>
        <v/>
      </c>
      <c r="J1638" s="4" t="str">
        <f>IF(copyYourOldExportHere!G1638="x",IF(copyYourOldExportHere!I1638="","",copyYourOldExportHere!I1638),"")</f>
        <v/>
      </c>
      <c r="K1638">
        <v>1637</v>
      </c>
      <c r="L1638" t="s">
        <v>37</v>
      </c>
      <c r="M1638" t="s">
        <v>741</v>
      </c>
      <c r="N1638" t="s">
        <v>22</v>
      </c>
      <c r="O1638">
        <v>54</v>
      </c>
      <c r="P1638" t="s">
        <v>62</v>
      </c>
      <c r="Q1638" t="str">
        <f t="shared" si="157"/>
        <v/>
      </c>
      <c r="R1638" t="str">
        <f t="shared" si="158"/>
        <v/>
      </c>
      <c r="S1638" t="str">
        <f t="shared" si="159"/>
        <v/>
      </c>
      <c r="V1638" t="str">
        <f t="shared" si="160"/>
        <v>Zerpa,A*pKCA</v>
      </c>
      <c r="W1638" t="str">
        <f>IF(T1638&lt;&gt;"multiple",IF(ISERROR(VLOOKUP(SUBSTITUTE(SUBSTITUTE(V1638,"*","~*"),"+","~+"),playerChgs!G$2:H$411,2,FALSE)),"",VLOOKUP(SUBSTITUTE(SUBSTITUTE(V1638,"*","~*"),"+","~+"),playerChgs!G$2:H$411,2,FALSE)),"")</f>
        <v/>
      </c>
      <c r="X1638" t="str">
        <f t="shared" si="161"/>
        <v>Zerpa,A*pKCA</v>
      </c>
    </row>
    <row r="1639" spans="1:24" x14ac:dyDescent="0.25">
      <c r="A1639" s="7" t="str">
        <f t="shared" si="162"/>
        <v/>
      </c>
      <c r="B1639" s="4" t="str">
        <f>IF(copyYourOldExportHere!G1639="x",IF(copyYourOldExportHere!A1639="","",copyYourOldExportHere!A1639),"")</f>
        <v/>
      </c>
      <c r="C1639" s="4" t="str">
        <f>IF(copyYourOldExportHere!G1639="x",IF(copyYourOldExportHere!B1639="","",copyYourOldExportHere!B1639),"")</f>
        <v/>
      </c>
      <c r="D1639" s="4" t="str">
        <f>IF(copyYourOldExportHere!G1639="x",IF(copyYourOldExportHere!C1639="","",copyYourOldExportHere!C1639),"")</f>
        <v/>
      </c>
      <c r="E1639" s="4" t="str">
        <f>IF(copyYourOldExportHere!G1639="x",IF(copyYourOldExportHere!D1639="","",copyYourOldExportHere!D1639),"")</f>
        <v/>
      </c>
      <c r="F1639" s="4" t="str">
        <f>IF(copyYourOldExportHere!G1639="x",IF(copyYourOldExportHere!E1639="","",copyYourOldExportHere!E1639),"")</f>
        <v/>
      </c>
      <c r="G1639" s="4" t="str">
        <f>IF(copyYourOldExportHere!G1639="x",IF(copyYourOldExportHere!F1639="","",copyYourOldExportHere!F1639),"")</f>
        <v/>
      </c>
      <c r="H1639" s="4" t="str">
        <f>IF(copyYourOldExportHere!G1639="x",IF(copyYourOldExportHere!G1639="","",copyYourOldExportHere!G1639),"")</f>
        <v/>
      </c>
      <c r="I1639" s="4" t="str">
        <f>IF(copyYourOldExportHere!G1639="x",IF(copyYourOldExportHere!H1639="","",copyYourOldExportHere!H1639),"")</f>
        <v/>
      </c>
      <c r="J1639" s="4" t="str">
        <f>IF(copyYourOldExportHere!G1639="x",IF(copyYourOldExportHere!I1639="","",copyYourOldExportHere!I1639),"")</f>
        <v/>
      </c>
      <c r="K1639">
        <v>1638</v>
      </c>
      <c r="L1639" t="s">
        <v>47</v>
      </c>
      <c r="M1639" t="s">
        <v>2191</v>
      </c>
      <c r="N1639" t="s">
        <v>22</v>
      </c>
      <c r="O1639">
        <v>3</v>
      </c>
      <c r="P1639" t="s">
        <v>62</v>
      </c>
      <c r="Q1639" t="str">
        <f t="shared" si="157"/>
        <v/>
      </c>
      <c r="R1639" t="str">
        <f t="shared" si="158"/>
        <v/>
      </c>
      <c r="S1639" t="str">
        <f t="shared" si="159"/>
        <v/>
      </c>
      <c r="T1639" t="s">
        <v>6</v>
      </c>
      <c r="V1639" t="str">
        <f t="shared" si="160"/>
        <v>Zuber,TpTBA</v>
      </c>
      <c r="W1639" t="str">
        <f>IF(T1639&lt;&gt;"multiple",IF(ISERROR(VLOOKUP(SUBSTITUTE(SUBSTITUTE(V1639,"*","~*"),"+","~+"),playerChgs!G$2:H$411,2,FALSE)),"",VLOOKUP(SUBSTITUTE(SUBSTITUTE(V1639,"*","~*"),"+","~+"),playerChgs!G$2:H$411,2,FALSE)),"")</f>
        <v/>
      </c>
      <c r="X1639" t="str">
        <f t="shared" si="161"/>
        <v>Zuber,TpTBA</v>
      </c>
    </row>
    <row r="1640" spans="1:24" x14ac:dyDescent="0.25">
      <c r="A1640" s="7" t="str">
        <f t="shared" si="162"/>
        <v/>
      </c>
      <c r="B1640" s="4" t="str">
        <f>IF(copyYourOldExportHere!G1640="x",IF(copyYourOldExportHere!A1640="","",copyYourOldExportHere!A1640),"")</f>
        <v/>
      </c>
      <c r="C1640" s="4" t="str">
        <f>IF(copyYourOldExportHere!G1640="x",IF(copyYourOldExportHere!B1640="","",copyYourOldExportHere!B1640),"")</f>
        <v/>
      </c>
      <c r="D1640" s="4" t="str">
        <f>IF(copyYourOldExportHere!G1640="x",IF(copyYourOldExportHere!C1640="","",copyYourOldExportHere!C1640),"")</f>
        <v/>
      </c>
      <c r="E1640" s="4" t="str">
        <f>IF(copyYourOldExportHere!G1640="x",IF(copyYourOldExportHere!D1640="","",copyYourOldExportHere!D1640),"")</f>
        <v/>
      </c>
      <c r="F1640" s="4" t="str">
        <f>IF(copyYourOldExportHere!G1640="x",IF(copyYourOldExportHere!E1640="","",copyYourOldExportHere!E1640),"")</f>
        <v/>
      </c>
      <c r="G1640" s="4" t="str">
        <f>IF(copyYourOldExportHere!G1640="x",IF(copyYourOldExportHere!F1640="","",copyYourOldExportHere!F1640),"")</f>
        <v/>
      </c>
      <c r="H1640" s="4" t="str">
        <f>IF(copyYourOldExportHere!G1640="x",IF(copyYourOldExportHere!G1640="","",copyYourOldExportHere!G1640),"")</f>
        <v/>
      </c>
      <c r="I1640" s="4" t="str">
        <f>IF(copyYourOldExportHere!G1640="x",IF(copyYourOldExportHere!H1640="","",copyYourOldExportHere!H1640),"")</f>
        <v/>
      </c>
      <c r="J1640" s="4" t="str">
        <f>IF(copyYourOldExportHere!G1640="x",IF(copyYourOldExportHere!I1640="","",copyYourOldExportHere!I1640),"")</f>
        <v/>
      </c>
      <c r="K1640">
        <v>1639</v>
      </c>
      <c r="L1640" t="s">
        <v>34</v>
      </c>
      <c r="M1640" t="s">
        <v>2192</v>
      </c>
      <c r="N1640" t="s">
        <v>22</v>
      </c>
      <c r="O1640">
        <v>16</v>
      </c>
      <c r="P1640" t="s">
        <v>60</v>
      </c>
      <c r="Q1640" t="str">
        <f t="shared" si="157"/>
        <v/>
      </c>
      <c r="R1640" t="str">
        <f t="shared" si="158"/>
        <v/>
      </c>
      <c r="S1640" t="str">
        <f t="shared" si="159"/>
        <v/>
      </c>
      <c r="T1640" t="s">
        <v>6</v>
      </c>
      <c r="V1640" t="str">
        <f t="shared" si="160"/>
        <v>Zulueta,YpCIN</v>
      </c>
      <c r="W1640" t="str">
        <f>IF(T1640&lt;&gt;"multiple",IF(ISERROR(VLOOKUP(SUBSTITUTE(SUBSTITUTE(V1640,"*","~*"),"+","~+"),playerChgs!G$2:H$411,2,FALSE)),"",VLOOKUP(SUBSTITUTE(SUBSTITUTE(V1640,"*","~*"),"+","~+"),playerChgs!G$2:H$411,2,FALSE)),"")</f>
        <v/>
      </c>
      <c r="X1640" t="str">
        <f t="shared" si="161"/>
        <v>Zulueta,YpCIN</v>
      </c>
    </row>
    <row r="1641" spans="1:24" x14ac:dyDescent="0.25">
      <c r="A1641" s="7" t="str">
        <f t="shared" si="162"/>
        <v/>
      </c>
      <c r="B1641" s="4" t="str">
        <f>IF(copyYourOldExportHere!G1641="x",IF(copyYourOldExportHere!A1641="","",copyYourOldExportHere!A1641),"")</f>
        <v/>
      </c>
      <c r="C1641" s="4" t="str">
        <f>IF(copyYourOldExportHere!G1641="x",IF(copyYourOldExportHere!B1641="","",copyYourOldExportHere!B1641),"")</f>
        <v/>
      </c>
      <c r="D1641" s="4" t="str">
        <f>IF(copyYourOldExportHere!G1641="x",IF(copyYourOldExportHere!C1641="","",copyYourOldExportHere!C1641),"")</f>
        <v/>
      </c>
      <c r="E1641" s="4" t="str">
        <f>IF(copyYourOldExportHere!G1641="x",IF(copyYourOldExportHere!D1641="","",copyYourOldExportHere!D1641),"")</f>
        <v/>
      </c>
      <c r="F1641" s="4" t="str">
        <f>IF(copyYourOldExportHere!G1641="x",IF(copyYourOldExportHere!E1641="","",copyYourOldExportHere!E1641),"")</f>
        <v/>
      </c>
      <c r="G1641" s="4" t="str">
        <f>IF(copyYourOldExportHere!G1641="x",IF(copyYourOldExportHere!F1641="","",copyYourOldExportHere!F1641),"")</f>
        <v/>
      </c>
      <c r="H1641" s="4" t="str">
        <f>IF(copyYourOldExportHere!G1641="x",IF(copyYourOldExportHere!G1641="","",copyYourOldExportHere!G1641),"")</f>
        <v/>
      </c>
      <c r="I1641" s="4" t="str">
        <f>IF(copyYourOldExportHere!G1641="x",IF(copyYourOldExportHere!H1641="","",copyYourOldExportHere!H1641),"")</f>
        <v/>
      </c>
      <c r="J1641" s="4" t="str">
        <f>IF(copyYourOldExportHere!G1641="x",IF(copyYourOldExportHere!I1641="","",copyYourOldExportHere!I1641),"")</f>
        <v/>
      </c>
      <c r="K1641">
        <v>1640</v>
      </c>
      <c r="L1641" t="s">
        <v>51</v>
      </c>
      <c r="M1641" t="s">
        <v>1233</v>
      </c>
      <c r="N1641" t="s">
        <v>22</v>
      </c>
      <c r="O1641">
        <v>18</v>
      </c>
      <c r="P1641" t="s">
        <v>70</v>
      </c>
      <c r="Q1641" t="str">
        <f t="shared" si="157"/>
        <v/>
      </c>
      <c r="R1641" t="str">
        <f t="shared" si="158"/>
        <v/>
      </c>
      <c r="S1641" t="str">
        <f t="shared" si="159"/>
        <v/>
      </c>
      <c r="T1641" t="s">
        <v>6</v>
      </c>
      <c r="V1641" t="str">
        <f t="shared" si="160"/>
        <v>Zuniga,GpLAA</v>
      </c>
      <c r="W1641" t="str">
        <f>IF(T1641&lt;&gt;"multiple",IF(ISERROR(VLOOKUP(SUBSTITUTE(SUBSTITUTE(V1641,"*","~*"),"+","~+"),playerChgs!G$2:H$411,2,FALSE)),"",VLOOKUP(SUBSTITUTE(SUBSTITUTE(V1641,"*","~*"),"+","~+"),playerChgs!G$2:H$411,2,FALSE)),"")</f>
        <v/>
      </c>
      <c r="X1641" t="str">
        <f t="shared" si="161"/>
        <v>Zuniga,GpLAA</v>
      </c>
    </row>
    <row r="1642" spans="1:24" x14ac:dyDescent="0.25">
      <c r="A1642" s="7" t="str">
        <f t="shared" si="162"/>
        <v/>
      </c>
      <c r="B1642" s="4" t="str">
        <f>IF(copyYourOldExportHere!G1642="x",IF(copyYourOldExportHere!A1642="","",copyYourOldExportHere!A1642),"")</f>
        <v/>
      </c>
      <c r="C1642" s="4" t="str">
        <f>IF(copyYourOldExportHere!G1642="x",IF(copyYourOldExportHere!B1642="","",copyYourOldExportHere!B1642),"")</f>
        <v/>
      </c>
      <c r="D1642" s="4" t="str">
        <f>IF(copyYourOldExportHere!G1642="x",IF(copyYourOldExportHere!C1642="","",copyYourOldExportHere!C1642),"")</f>
        <v/>
      </c>
      <c r="E1642" s="4" t="str">
        <f>IF(copyYourOldExportHere!G1642="x",IF(copyYourOldExportHere!D1642="","",copyYourOldExportHere!D1642),"")</f>
        <v/>
      </c>
      <c r="F1642" s="4" t="str">
        <f>IF(copyYourOldExportHere!G1642="x",IF(copyYourOldExportHere!E1642="","",copyYourOldExportHere!E1642),"")</f>
        <v/>
      </c>
      <c r="G1642" s="4" t="str">
        <f>IF(copyYourOldExportHere!G1642="x",IF(copyYourOldExportHere!F1642="","",copyYourOldExportHere!F1642),"")</f>
        <v/>
      </c>
      <c r="H1642" s="4" t="str">
        <f>IF(copyYourOldExportHere!G1642="x",IF(copyYourOldExportHere!G1642="","",copyYourOldExportHere!G1642),"")</f>
        <v/>
      </c>
      <c r="I1642" s="4" t="str">
        <f>IF(copyYourOldExportHere!G1642="x",IF(copyYourOldExportHere!H1642="","",copyYourOldExportHere!H1642),"")</f>
        <v/>
      </c>
      <c r="J1642" s="4" t="str">
        <f>IF(copyYourOldExportHere!G1642="x",IF(copyYourOldExportHere!I1642="","",copyYourOldExportHere!I1642),"")</f>
        <v/>
      </c>
      <c r="Q1642" t="str">
        <f t="shared" ref="Q1642:Q1665" si="163">IF(ISERROR(VLOOKUP(SUBSTITUTE(SUBSTITUTE($X1642,"*","~*"),"+","~+"),$A$2:$J$1568,8,FALSE)),"",VLOOKUP(SUBSTITUTE(SUBSTITUTE($X1642,"*","~*"),"+","~+"),$A$2:$J$1568,8,FALSE))</f>
        <v/>
      </c>
      <c r="R1642" t="str">
        <f t="shared" ref="R1642:R1666" si="164">IF(ISERROR(VLOOKUP(SUBSTITUTE(SUBSTITUTE($X1642,"*","~*"),"+","~+"),$A$2:$J$1568,9,FALSE)),"",VLOOKUP(SUBSTITUTE(SUBSTITUTE($X1642,"*","~*"),"+","~+"),$A$2:$J$1568,9,FALSE))</f>
        <v/>
      </c>
      <c r="S1642" t="str">
        <f t="shared" ref="S1642:S1666" si="165">IF(ISERROR(VLOOKUP(SUBSTITUTE(SUBSTITUTE($X1642,"*","~*"),"+","~+"),$A$2:$J$1568,10,FALSE)),"",VLOOKUP(SUBSTITUTE(SUBSTITUTE($X1642,"*","~*"),"+","~+"),$A$2:$J$1568,10,FALSE))</f>
        <v/>
      </c>
      <c r="V1642" t="str">
        <f t="shared" si="160"/>
        <v/>
      </c>
      <c r="W1642" t="str">
        <f>IF(T1642&lt;&gt;"multiple",IF(ISERROR(VLOOKUP(SUBSTITUTE(SUBSTITUTE(V1642,"*","~*"),"+","~+"),playerChgs!G$2:H$411,2,FALSE)),"",VLOOKUP(SUBSTITUTE(SUBSTITUTE(V1642,"*","~*"),"+","~+"),playerChgs!G$2:H$411,2,FALSE)),"")</f>
        <v/>
      </c>
      <c r="X1642" t="str">
        <f t="shared" si="161"/>
        <v/>
      </c>
    </row>
    <row r="1643" spans="1:24" x14ac:dyDescent="0.25">
      <c r="A1643" s="7" t="str">
        <f t="shared" si="162"/>
        <v/>
      </c>
      <c r="B1643" s="4" t="str">
        <f>IF(copyYourOldExportHere!G1643="x",IF(copyYourOldExportHere!A1643="","",copyYourOldExportHere!A1643),"")</f>
        <v/>
      </c>
      <c r="C1643" s="4" t="str">
        <f>IF(copyYourOldExportHere!G1643="x",IF(copyYourOldExportHere!B1643="","",copyYourOldExportHere!B1643),"")</f>
        <v/>
      </c>
      <c r="D1643" s="4" t="str">
        <f>IF(copyYourOldExportHere!G1643="x",IF(copyYourOldExportHere!C1643="","",copyYourOldExportHere!C1643),"")</f>
        <v/>
      </c>
      <c r="E1643" s="4" t="str">
        <f>IF(copyYourOldExportHere!G1643="x",IF(copyYourOldExportHere!D1643="","",copyYourOldExportHere!D1643),"")</f>
        <v/>
      </c>
      <c r="F1643" s="4" t="str">
        <f>IF(copyYourOldExportHere!G1643="x",IF(copyYourOldExportHere!E1643="","",copyYourOldExportHere!E1643),"")</f>
        <v/>
      </c>
      <c r="G1643" s="4" t="str">
        <f>IF(copyYourOldExportHere!G1643="x",IF(copyYourOldExportHere!F1643="","",copyYourOldExportHere!F1643),"")</f>
        <v/>
      </c>
      <c r="H1643" s="4" t="str">
        <f>IF(copyYourOldExportHere!G1643="x",IF(copyYourOldExportHere!G1643="","",copyYourOldExportHere!G1643),"")</f>
        <v/>
      </c>
      <c r="I1643" s="4" t="str">
        <f>IF(copyYourOldExportHere!G1643="x",IF(copyYourOldExportHere!H1643="","",copyYourOldExportHere!H1643),"")</f>
        <v/>
      </c>
      <c r="J1643" s="4" t="str">
        <f>IF(copyYourOldExportHere!G1643="x",IF(copyYourOldExportHere!I1643="","",copyYourOldExportHere!I1643),"")</f>
        <v/>
      </c>
      <c r="Q1643" t="str">
        <f t="shared" si="163"/>
        <v/>
      </c>
      <c r="R1643" t="str">
        <f t="shared" si="164"/>
        <v/>
      </c>
      <c r="S1643" t="str">
        <f t="shared" si="165"/>
        <v/>
      </c>
      <c r="V1643" t="str">
        <f t="shared" si="160"/>
        <v/>
      </c>
      <c r="W1643" t="str">
        <f>IF(T1643&lt;&gt;"multiple",IF(ISERROR(VLOOKUP(SUBSTITUTE(SUBSTITUTE(V1643,"*","~*"),"+","~+"),playerChgs!G$2:H$411,2,FALSE)),"",VLOOKUP(SUBSTITUTE(SUBSTITUTE(V1643,"*","~*"),"+","~+"),playerChgs!G$2:H$411,2,FALSE)),"")</f>
        <v/>
      </c>
      <c r="X1643" t="str">
        <f t="shared" si="161"/>
        <v/>
      </c>
    </row>
    <row r="1644" spans="1:24" x14ac:dyDescent="0.25">
      <c r="A1644" s="7" t="str">
        <f t="shared" si="162"/>
        <v/>
      </c>
      <c r="B1644" s="4" t="str">
        <f>IF(copyYourOldExportHere!G1644="x",IF(copyYourOldExportHere!A1644="","",copyYourOldExportHere!A1644),"")</f>
        <v/>
      </c>
      <c r="C1644" s="4" t="str">
        <f>IF(copyYourOldExportHere!G1644="x",IF(copyYourOldExportHere!B1644="","",copyYourOldExportHere!B1644),"")</f>
        <v/>
      </c>
      <c r="D1644" s="4" t="str">
        <f>IF(copyYourOldExportHere!G1644="x",IF(copyYourOldExportHere!C1644="","",copyYourOldExportHere!C1644),"")</f>
        <v/>
      </c>
      <c r="E1644" s="4" t="str">
        <f>IF(copyYourOldExportHere!G1644="x",IF(copyYourOldExportHere!D1644="","",copyYourOldExportHere!D1644),"")</f>
        <v/>
      </c>
      <c r="F1644" s="4" t="str">
        <f>IF(copyYourOldExportHere!G1644="x",IF(copyYourOldExportHere!E1644="","",copyYourOldExportHere!E1644),"")</f>
        <v/>
      </c>
      <c r="G1644" s="4" t="str">
        <f>IF(copyYourOldExportHere!G1644="x",IF(copyYourOldExportHere!F1644="","",copyYourOldExportHere!F1644),"")</f>
        <v/>
      </c>
      <c r="H1644" s="4" t="str">
        <f>IF(copyYourOldExportHere!G1644="x",IF(copyYourOldExportHere!G1644="","",copyYourOldExportHere!G1644),"")</f>
        <v/>
      </c>
      <c r="I1644" s="4" t="str">
        <f>IF(copyYourOldExportHere!G1644="x",IF(copyYourOldExportHere!H1644="","",copyYourOldExportHere!H1644),"")</f>
        <v/>
      </c>
      <c r="J1644" s="4" t="str">
        <f>IF(copyYourOldExportHere!G1644="x",IF(copyYourOldExportHere!I1644="","",copyYourOldExportHere!I1644),"")</f>
        <v/>
      </c>
      <c r="Q1644" t="str">
        <f t="shared" si="163"/>
        <v/>
      </c>
      <c r="R1644" t="str">
        <f t="shared" si="164"/>
        <v/>
      </c>
      <c r="S1644" t="str">
        <f t="shared" si="165"/>
        <v/>
      </c>
      <c r="V1644" t="str">
        <f t="shared" si="160"/>
        <v/>
      </c>
      <c r="W1644" t="str">
        <f>IF(T1644&lt;&gt;"multiple",IF(ISERROR(VLOOKUP(SUBSTITUTE(SUBSTITUTE(V1644,"*","~*"),"+","~+"),playerChgs!G$2:H$411,2,FALSE)),"",VLOOKUP(SUBSTITUTE(SUBSTITUTE(V1644,"*","~*"),"+","~+"),playerChgs!G$2:H$411,2,FALSE)),"")</f>
        <v/>
      </c>
      <c r="X1644" t="str">
        <f t="shared" si="161"/>
        <v/>
      </c>
    </row>
    <row r="1645" spans="1:24" x14ac:dyDescent="0.25">
      <c r="A1645" s="7" t="str">
        <f t="shared" si="162"/>
        <v/>
      </c>
      <c r="B1645" s="4" t="str">
        <f>IF(copyYourOldExportHere!G1645="x",IF(copyYourOldExportHere!A1645="","",copyYourOldExportHere!A1645),"")</f>
        <v/>
      </c>
      <c r="C1645" s="4" t="str">
        <f>IF(copyYourOldExportHere!G1645="x",IF(copyYourOldExportHere!B1645="","",copyYourOldExportHere!B1645),"")</f>
        <v/>
      </c>
      <c r="D1645" s="4" t="str">
        <f>IF(copyYourOldExportHere!G1645="x",IF(copyYourOldExportHere!C1645="","",copyYourOldExportHere!C1645),"")</f>
        <v/>
      </c>
      <c r="E1645" s="4" t="str">
        <f>IF(copyYourOldExportHere!G1645="x",IF(copyYourOldExportHere!D1645="","",copyYourOldExportHere!D1645),"")</f>
        <v/>
      </c>
      <c r="F1645" s="4" t="str">
        <f>IF(copyYourOldExportHere!G1645="x",IF(copyYourOldExportHere!E1645="","",copyYourOldExportHere!E1645),"")</f>
        <v/>
      </c>
      <c r="G1645" s="4" t="str">
        <f>IF(copyYourOldExportHere!G1645="x",IF(copyYourOldExportHere!F1645="","",copyYourOldExportHere!F1645),"")</f>
        <v/>
      </c>
      <c r="H1645" s="4" t="str">
        <f>IF(copyYourOldExportHere!G1645="x",IF(copyYourOldExportHere!G1645="","",copyYourOldExportHere!G1645),"")</f>
        <v/>
      </c>
      <c r="I1645" s="4" t="str">
        <f>IF(copyYourOldExportHere!G1645="x",IF(copyYourOldExportHere!H1645="","",copyYourOldExportHere!H1645),"")</f>
        <v/>
      </c>
      <c r="J1645" s="4" t="str">
        <f>IF(copyYourOldExportHere!G1645="x",IF(copyYourOldExportHere!I1645="","",copyYourOldExportHere!I1645),"")</f>
        <v/>
      </c>
      <c r="Q1645" t="str">
        <f t="shared" si="163"/>
        <v/>
      </c>
      <c r="R1645" t="str">
        <f t="shared" si="164"/>
        <v/>
      </c>
      <c r="S1645" t="str">
        <f t="shared" si="165"/>
        <v/>
      </c>
      <c r="V1645" t="str">
        <f t="shared" si="160"/>
        <v/>
      </c>
      <c r="W1645" t="str">
        <f>IF(T1645&lt;&gt;"multiple",IF(ISERROR(VLOOKUP(SUBSTITUTE(SUBSTITUTE(V1645,"*","~*"),"+","~+"),playerChgs!G$2:H$411,2,FALSE)),"",VLOOKUP(SUBSTITUTE(SUBSTITUTE(V1645,"*","~*"),"+","~+"),playerChgs!G$2:H$411,2,FALSE)),"")</f>
        <v/>
      </c>
      <c r="X1645" t="str">
        <f t="shared" si="161"/>
        <v/>
      </c>
    </row>
    <row r="1646" spans="1:24" x14ac:dyDescent="0.25">
      <c r="A1646" s="7" t="str">
        <f t="shared" si="162"/>
        <v/>
      </c>
      <c r="B1646" s="4" t="str">
        <f>IF(copyYourOldExportHere!G1646="x",IF(copyYourOldExportHere!A1646="","",copyYourOldExportHere!A1646),"")</f>
        <v/>
      </c>
      <c r="C1646" s="4" t="str">
        <f>IF(copyYourOldExportHere!G1646="x",IF(copyYourOldExportHere!B1646="","",copyYourOldExportHere!B1646),"")</f>
        <v/>
      </c>
      <c r="D1646" s="4" t="str">
        <f>IF(copyYourOldExportHere!G1646="x",IF(copyYourOldExportHere!C1646="","",copyYourOldExportHere!C1646),"")</f>
        <v/>
      </c>
      <c r="E1646" s="4" t="str">
        <f>IF(copyYourOldExportHere!G1646="x",IF(copyYourOldExportHere!D1646="","",copyYourOldExportHere!D1646),"")</f>
        <v/>
      </c>
      <c r="F1646" s="4" t="str">
        <f>IF(copyYourOldExportHere!G1646="x",IF(copyYourOldExportHere!E1646="","",copyYourOldExportHere!E1646),"")</f>
        <v/>
      </c>
      <c r="G1646" s="4" t="str">
        <f>IF(copyYourOldExportHere!G1646="x",IF(copyYourOldExportHere!F1646="","",copyYourOldExportHere!F1646),"")</f>
        <v/>
      </c>
      <c r="H1646" s="4" t="str">
        <f>IF(copyYourOldExportHere!G1646="x",IF(copyYourOldExportHere!G1646="","",copyYourOldExportHere!G1646),"")</f>
        <v/>
      </c>
      <c r="I1646" s="4" t="str">
        <f>IF(copyYourOldExportHere!G1646="x",IF(copyYourOldExportHere!H1646="","",copyYourOldExportHere!H1646),"")</f>
        <v/>
      </c>
      <c r="J1646" s="4" t="str">
        <f>IF(copyYourOldExportHere!G1646="x",IF(copyYourOldExportHere!I1646="","",copyYourOldExportHere!I1646),"")</f>
        <v/>
      </c>
      <c r="Q1646" t="str">
        <f t="shared" si="163"/>
        <v/>
      </c>
      <c r="R1646" t="str">
        <f t="shared" si="164"/>
        <v/>
      </c>
      <c r="S1646" t="str">
        <f t="shared" si="165"/>
        <v/>
      </c>
      <c r="V1646" t="str">
        <f t="shared" si="160"/>
        <v/>
      </c>
      <c r="W1646" t="str">
        <f>IF(T1646&lt;&gt;"multiple",IF(ISERROR(VLOOKUP(SUBSTITUTE(SUBSTITUTE(V1646,"*","~*"),"+","~+"),playerChgs!G$2:H$411,2,FALSE)),"",VLOOKUP(SUBSTITUTE(SUBSTITUTE(V1646,"*","~*"),"+","~+"),playerChgs!G$2:H$411,2,FALSE)),"")</f>
        <v/>
      </c>
      <c r="X1646" t="str">
        <f t="shared" si="161"/>
        <v/>
      </c>
    </row>
    <row r="1647" spans="1:24" x14ac:dyDescent="0.25">
      <c r="A1647" s="7" t="str">
        <f t="shared" si="162"/>
        <v/>
      </c>
      <c r="B1647" s="4" t="str">
        <f>IF(copyYourOldExportHere!G1647="x",IF(copyYourOldExportHere!A1647="","",copyYourOldExportHere!A1647),"")</f>
        <v/>
      </c>
      <c r="C1647" s="4" t="str">
        <f>IF(copyYourOldExportHere!G1647="x",IF(copyYourOldExportHere!B1647="","",copyYourOldExportHere!B1647),"")</f>
        <v/>
      </c>
      <c r="D1647" s="4" t="str">
        <f>IF(copyYourOldExportHere!G1647="x",IF(copyYourOldExportHere!C1647="","",copyYourOldExportHere!C1647),"")</f>
        <v/>
      </c>
      <c r="E1647" s="4" t="str">
        <f>IF(copyYourOldExportHere!G1647="x",IF(copyYourOldExportHere!D1647="","",copyYourOldExportHere!D1647),"")</f>
        <v/>
      </c>
      <c r="F1647" s="4" t="str">
        <f>IF(copyYourOldExportHere!G1647="x",IF(copyYourOldExportHere!E1647="","",copyYourOldExportHere!E1647),"")</f>
        <v/>
      </c>
      <c r="G1647" s="4" t="str">
        <f>IF(copyYourOldExportHere!G1647="x",IF(copyYourOldExportHere!F1647="","",copyYourOldExportHere!F1647),"")</f>
        <v/>
      </c>
      <c r="H1647" s="4" t="str">
        <f>IF(copyYourOldExportHere!G1647="x",IF(copyYourOldExportHere!G1647="","",copyYourOldExportHere!G1647),"")</f>
        <v/>
      </c>
      <c r="I1647" s="4" t="str">
        <f>IF(copyYourOldExportHere!G1647="x",IF(copyYourOldExportHere!H1647="","",copyYourOldExportHere!H1647),"")</f>
        <v/>
      </c>
      <c r="J1647" s="4" t="str">
        <f>IF(copyYourOldExportHere!G1647="x",IF(copyYourOldExportHere!I1647="","",copyYourOldExportHere!I1647),"")</f>
        <v/>
      </c>
      <c r="Q1647" t="str">
        <f t="shared" si="163"/>
        <v/>
      </c>
      <c r="R1647" t="str">
        <f t="shared" si="164"/>
        <v/>
      </c>
      <c r="S1647" t="str">
        <f t="shared" si="165"/>
        <v/>
      </c>
      <c r="V1647" t="str">
        <f t="shared" si="160"/>
        <v/>
      </c>
      <c r="W1647" t="str">
        <f>IF(T1647&lt;&gt;"multiple",IF(ISERROR(VLOOKUP(SUBSTITUTE(SUBSTITUTE(V1647,"*","~*"),"+","~+"),playerChgs!G$2:H$411,2,FALSE)),"",VLOOKUP(SUBSTITUTE(SUBSTITUTE(V1647,"*","~*"),"+","~+"),playerChgs!G$2:H$411,2,FALSE)),"")</f>
        <v/>
      </c>
      <c r="X1647" t="str">
        <f t="shared" si="161"/>
        <v/>
      </c>
    </row>
    <row r="1648" spans="1:24" x14ac:dyDescent="0.25">
      <c r="A1648" s="7" t="str">
        <f t="shared" si="162"/>
        <v/>
      </c>
      <c r="B1648" s="4" t="str">
        <f>IF(copyYourOldExportHere!G1648="x",IF(copyYourOldExportHere!A1648="","",copyYourOldExportHere!A1648),"")</f>
        <v/>
      </c>
      <c r="C1648" s="4" t="str">
        <f>IF(copyYourOldExportHere!G1648="x",IF(copyYourOldExportHere!B1648="","",copyYourOldExportHere!B1648),"")</f>
        <v/>
      </c>
      <c r="D1648" s="4" t="str">
        <f>IF(copyYourOldExportHere!G1648="x",IF(copyYourOldExportHere!C1648="","",copyYourOldExportHere!C1648),"")</f>
        <v/>
      </c>
      <c r="E1648" s="4" t="str">
        <f>IF(copyYourOldExportHere!G1648="x",IF(copyYourOldExportHere!D1648="","",copyYourOldExportHere!D1648),"")</f>
        <v/>
      </c>
      <c r="F1648" s="4" t="str">
        <f>IF(copyYourOldExportHere!G1648="x",IF(copyYourOldExportHere!E1648="","",copyYourOldExportHere!E1648),"")</f>
        <v/>
      </c>
      <c r="G1648" s="4" t="str">
        <f>IF(copyYourOldExportHere!G1648="x",IF(copyYourOldExportHere!F1648="","",copyYourOldExportHere!F1648),"")</f>
        <v/>
      </c>
      <c r="H1648" s="4" t="str">
        <f>IF(copyYourOldExportHere!G1648="x",IF(copyYourOldExportHere!G1648="","",copyYourOldExportHere!G1648),"")</f>
        <v/>
      </c>
      <c r="I1648" s="4" t="str">
        <f>IF(copyYourOldExportHere!G1648="x",IF(copyYourOldExportHere!H1648="","",copyYourOldExportHere!H1648),"")</f>
        <v/>
      </c>
      <c r="J1648" s="4" t="str">
        <f>IF(copyYourOldExportHere!G1648="x",IF(copyYourOldExportHere!I1648="","",copyYourOldExportHere!I1648),"")</f>
        <v/>
      </c>
      <c r="Q1648" t="str">
        <f t="shared" si="163"/>
        <v/>
      </c>
      <c r="R1648" t="str">
        <f t="shared" si="164"/>
        <v/>
      </c>
      <c r="S1648" t="str">
        <f t="shared" si="165"/>
        <v/>
      </c>
      <c r="V1648" t="str">
        <f t="shared" si="160"/>
        <v/>
      </c>
      <c r="W1648" t="str">
        <f>IF(T1648&lt;&gt;"multiple",IF(ISERROR(VLOOKUP(SUBSTITUTE(SUBSTITUTE(V1648,"*","~*"),"+","~+"),playerChgs!G$2:H$411,2,FALSE)),"",VLOOKUP(SUBSTITUTE(SUBSTITUTE(V1648,"*","~*"),"+","~+"),playerChgs!G$2:H$411,2,FALSE)),"")</f>
        <v/>
      </c>
      <c r="X1648" t="str">
        <f t="shared" si="161"/>
        <v/>
      </c>
    </row>
    <row r="1649" spans="1:24" x14ac:dyDescent="0.25">
      <c r="A1649" s="7" t="str">
        <f t="shared" si="162"/>
        <v/>
      </c>
      <c r="B1649" s="4" t="str">
        <f>IF(copyYourOldExportHere!G1649="x",IF(copyYourOldExportHere!A1649="","",copyYourOldExportHere!A1649),"")</f>
        <v/>
      </c>
      <c r="C1649" s="4" t="str">
        <f>IF(copyYourOldExportHere!G1649="x",IF(copyYourOldExportHere!B1649="","",copyYourOldExportHere!B1649),"")</f>
        <v/>
      </c>
      <c r="D1649" s="4" t="str">
        <f>IF(copyYourOldExportHere!G1649="x",IF(copyYourOldExportHere!C1649="","",copyYourOldExportHere!C1649),"")</f>
        <v/>
      </c>
      <c r="E1649" s="4" t="str">
        <f>IF(copyYourOldExportHere!G1649="x",IF(copyYourOldExportHere!D1649="","",copyYourOldExportHere!D1649),"")</f>
        <v/>
      </c>
      <c r="F1649" s="4" t="str">
        <f>IF(copyYourOldExportHere!G1649="x",IF(copyYourOldExportHere!E1649="","",copyYourOldExportHere!E1649),"")</f>
        <v/>
      </c>
      <c r="G1649" s="4" t="str">
        <f>IF(copyYourOldExportHere!G1649="x",IF(copyYourOldExportHere!F1649="","",copyYourOldExportHere!F1649),"")</f>
        <v/>
      </c>
      <c r="H1649" s="4" t="str">
        <f>IF(copyYourOldExportHere!G1649="x",IF(copyYourOldExportHere!G1649="","",copyYourOldExportHere!G1649),"")</f>
        <v/>
      </c>
      <c r="I1649" s="4" t="str">
        <f>IF(copyYourOldExportHere!G1649="x",IF(copyYourOldExportHere!H1649="","",copyYourOldExportHere!H1649),"")</f>
        <v/>
      </c>
      <c r="J1649" s="4" t="str">
        <f>IF(copyYourOldExportHere!G1649="x",IF(copyYourOldExportHere!I1649="","",copyYourOldExportHere!I1649),"")</f>
        <v/>
      </c>
      <c r="Q1649" t="str">
        <f t="shared" si="163"/>
        <v/>
      </c>
      <c r="R1649" t="str">
        <f t="shared" si="164"/>
        <v/>
      </c>
      <c r="S1649" t="str">
        <f t="shared" si="165"/>
        <v/>
      </c>
      <c r="V1649" t="str">
        <f t="shared" si="160"/>
        <v/>
      </c>
      <c r="W1649" t="str">
        <f>IF(T1649&lt;&gt;"multiple",IF(ISERROR(VLOOKUP(SUBSTITUTE(SUBSTITUTE(V1649,"*","~*"),"+","~+"),playerChgs!G$2:H$411,2,FALSE)),"",VLOOKUP(SUBSTITUTE(SUBSTITUTE(V1649,"*","~*"),"+","~+"),playerChgs!G$2:H$411,2,FALSE)),"")</f>
        <v/>
      </c>
      <c r="X1649" t="str">
        <f t="shared" si="161"/>
        <v/>
      </c>
    </row>
    <row r="1650" spans="1:24" x14ac:dyDescent="0.25">
      <c r="A1650" s="7" t="str">
        <f t="shared" si="162"/>
        <v/>
      </c>
      <c r="B1650" s="4" t="str">
        <f>IF(copyYourOldExportHere!G1650="x",IF(copyYourOldExportHere!A1650="","",copyYourOldExportHere!A1650),"")</f>
        <v/>
      </c>
      <c r="C1650" s="4" t="str">
        <f>IF(copyYourOldExportHere!G1650="x",IF(copyYourOldExportHere!B1650="","",copyYourOldExportHere!B1650),"")</f>
        <v/>
      </c>
      <c r="D1650" s="4" t="str">
        <f>IF(copyYourOldExportHere!G1650="x",IF(copyYourOldExportHere!C1650="","",copyYourOldExportHere!C1650),"")</f>
        <v/>
      </c>
      <c r="E1650" s="4" t="str">
        <f>IF(copyYourOldExportHere!G1650="x",IF(copyYourOldExportHere!D1650="","",copyYourOldExportHere!D1650),"")</f>
        <v/>
      </c>
      <c r="F1650" s="4" t="str">
        <f>IF(copyYourOldExportHere!G1650="x",IF(copyYourOldExportHere!E1650="","",copyYourOldExportHere!E1650),"")</f>
        <v/>
      </c>
      <c r="G1650" s="4" t="str">
        <f>IF(copyYourOldExportHere!G1650="x",IF(copyYourOldExportHere!F1650="","",copyYourOldExportHere!F1650),"")</f>
        <v/>
      </c>
      <c r="H1650" s="4" t="str">
        <f>IF(copyYourOldExportHere!G1650="x",IF(copyYourOldExportHere!G1650="","",copyYourOldExportHere!G1650),"")</f>
        <v/>
      </c>
      <c r="I1650" s="4" t="str">
        <f>IF(copyYourOldExportHere!G1650="x",IF(copyYourOldExportHere!H1650="","",copyYourOldExportHere!H1650),"")</f>
        <v/>
      </c>
      <c r="J1650" s="4" t="str">
        <f>IF(copyYourOldExportHere!G1650="x",IF(copyYourOldExportHere!I1650="","",copyYourOldExportHere!I1650),"")</f>
        <v/>
      </c>
      <c r="Q1650" t="str">
        <f t="shared" si="163"/>
        <v/>
      </c>
      <c r="R1650" t="str">
        <f t="shared" si="164"/>
        <v/>
      </c>
      <c r="S1650" t="str">
        <f t="shared" si="165"/>
        <v/>
      </c>
      <c r="V1650" t="str">
        <f t="shared" si="160"/>
        <v/>
      </c>
      <c r="W1650" t="str">
        <f>IF(T1650&lt;&gt;"multiple",IF(ISERROR(VLOOKUP(SUBSTITUTE(SUBSTITUTE(V1650,"*","~*"),"+","~+"),playerChgs!G$2:H$411,2,FALSE)),"",VLOOKUP(SUBSTITUTE(SUBSTITUTE(V1650,"*","~*"),"+","~+"),playerChgs!G$2:H$411,2,FALSE)),"")</f>
        <v/>
      </c>
      <c r="X1650" t="str">
        <f t="shared" si="161"/>
        <v/>
      </c>
    </row>
    <row r="1651" spans="1:24" x14ac:dyDescent="0.25">
      <c r="A1651" s="7" t="str">
        <f t="shared" si="162"/>
        <v/>
      </c>
      <c r="B1651" s="4" t="str">
        <f>IF(copyYourOldExportHere!G1651="x",IF(copyYourOldExportHere!A1651="","",copyYourOldExportHere!A1651),"")</f>
        <v/>
      </c>
      <c r="C1651" s="4" t="str">
        <f>IF(copyYourOldExportHere!G1651="x",IF(copyYourOldExportHere!B1651="","",copyYourOldExportHere!B1651),"")</f>
        <v/>
      </c>
      <c r="D1651" s="4" t="str">
        <f>IF(copyYourOldExportHere!G1651="x",IF(copyYourOldExportHere!C1651="","",copyYourOldExportHere!C1651),"")</f>
        <v/>
      </c>
      <c r="E1651" s="4" t="str">
        <f>IF(copyYourOldExportHere!G1651="x",IF(copyYourOldExportHere!D1651="","",copyYourOldExportHere!D1651),"")</f>
        <v/>
      </c>
      <c r="F1651" s="4" t="str">
        <f>IF(copyYourOldExportHere!G1651="x",IF(copyYourOldExportHere!E1651="","",copyYourOldExportHere!E1651),"")</f>
        <v/>
      </c>
      <c r="G1651" s="4" t="str">
        <f>IF(copyYourOldExportHere!G1651="x",IF(copyYourOldExportHere!F1651="","",copyYourOldExportHere!F1651),"")</f>
        <v/>
      </c>
      <c r="H1651" s="4" t="str">
        <f>IF(copyYourOldExportHere!G1651="x",IF(copyYourOldExportHere!G1651="","",copyYourOldExportHere!G1651),"")</f>
        <v/>
      </c>
      <c r="I1651" s="4" t="str">
        <f>IF(copyYourOldExportHere!G1651="x",IF(copyYourOldExportHere!H1651="","",copyYourOldExportHere!H1651),"")</f>
        <v/>
      </c>
      <c r="J1651" s="4" t="str">
        <f>IF(copyYourOldExportHere!G1651="x",IF(copyYourOldExportHere!I1651="","",copyYourOldExportHere!I1651),"")</f>
        <v/>
      </c>
      <c r="Q1651" t="str">
        <f t="shared" si="163"/>
        <v/>
      </c>
      <c r="R1651" t="str">
        <f t="shared" si="164"/>
        <v/>
      </c>
      <c r="S1651" t="str">
        <f t="shared" si="165"/>
        <v/>
      </c>
      <c r="V1651" t="str">
        <f t="shared" si="160"/>
        <v/>
      </c>
      <c r="W1651" t="str">
        <f>IF(T1651&lt;&gt;"multiple",IF(ISERROR(VLOOKUP(SUBSTITUTE(SUBSTITUTE(V1651,"*","~*"),"+","~+"),playerChgs!G$2:H$411,2,FALSE)),"",VLOOKUP(SUBSTITUTE(SUBSTITUTE(V1651,"*","~*"),"+","~+"),playerChgs!G$2:H$411,2,FALSE)),"")</f>
        <v/>
      </c>
      <c r="X1651" t="str">
        <f t="shared" si="161"/>
        <v/>
      </c>
    </row>
    <row r="1652" spans="1:24" x14ac:dyDescent="0.25">
      <c r="A1652" s="7" t="str">
        <f t="shared" si="162"/>
        <v/>
      </c>
      <c r="B1652" s="4" t="str">
        <f>IF(copyYourOldExportHere!G1652="x",IF(copyYourOldExportHere!A1652="","",copyYourOldExportHere!A1652),"")</f>
        <v/>
      </c>
      <c r="C1652" s="4" t="str">
        <f>IF(copyYourOldExportHere!G1652="x",IF(copyYourOldExportHere!B1652="","",copyYourOldExportHere!B1652),"")</f>
        <v/>
      </c>
      <c r="D1652" s="4" t="str">
        <f>IF(copyYourOldExportHere!G1652="x",IF(copyYourOldExportHere!C1652="","",copyYourOldExportHere!C1652),"")</f>
        <v/>
      </c>
      <c r="E1652" s="4" t="str">
        <f>IF(copyYourOldExportHere!G1652="x",IF(copyYourOldExportHere!D1652="","",copyYourOldExportHere!D1652),"")</f>
        <v/>
      </c>
      <c r="F1652" s="4" t="str">
        <f>IF(copyYourOldExportHere!G1652="x",IF(copyYourOldExportHere!E1652="","",copyYourOldExportHere!E1652),"")</f>
        <v/>
      </c>
      <c r="G1652" s="4" t="str">
        <f>IF(copyYourOldExportHere!G1652="x",IF(copyYourOldExportHere!F1652="","",copyYourOldExportHere!F1652),"")</f>
        <v/>
      </c>
      <c r="H1652" s="4" t="str">
        <f>IF(copyYourOldExportHere!G1652="x",IF(copyYourOldExportHere!G1652="","",copyYourOldExportHere!G1652),"")</f>
        <v/>
      </c>
      <c r="I1652" s="4" t="str">
        <f>IF(copyYourOldExportHere!G1652="x",IF(copyYourOldExportHere!H1652="","",copyYourOldExportHere!H1652),"")</f>
        <v/>
      </c>
      <c r="J1652" s="4" t="str">
        <f>IF(copyYourOldExportHere!G1652="x",IF(copyYourOldExportHere!I1652="","",copyYourOldExportHere!I1652),"")</f>
        <v/>
      </c>
      <c r="Q1652" t="str">
        <f t="shared" si="163"/>
        <v/>
      </c>
      <c r="R1652" t="str">
        <f t="shared" si="164"/>
        <v/>
      </c>
      <c r="S1652" t="str">
        <f t="shared" si="165"/>
        <v/>
      </c>
      <c r="V1652" t="str">
        <f t="shared" si="160"/>
        <v/>
      </c>
      <c r="W1652" t="str">
        <f>IF(T1652&lt;&gt;"multiple",IF(ISERROR(VLOOKUP(SUBSTITUTE(SUBSTITUTE(V1652,"*","~*"),"+","~+"),playerChgs!G$2:H$411,2,FALSE)),"",VLOOKUP(SUBSTITUTE(SUBSTITUTE(V1652,"*","~*"),"+","~+"),playerChgs!G$2:H$411,2,FALSE)),"")</f>
        <v/>
      </c>
      <c r="X1652" t="str">
        <f t="shared" si="161"/>
        <v/>
      </c>
    </row>
    <row r="1653" spans="1:24" x14ac:dyDescent="0.25">
      <c r="A1653" s="7" t="str">
        <f t="shared" si="162"/>
        <v/>
      </c>
      <c r="B1653" s="4" t="str">
        <f>IF(copyYourOldExportHere!G1653="x",IF(copyYourOldExportHere!A1653="","",copyYourOldExportHere!A1653),"")</f>
        <v/>
      </c>
      <c r="C1653" s="4" t="str">
        <f>IF(copyYourOldExportHere!G1653="x",IF(copyYourOldExportHere!B1653="","",copyYourOldExportHere!B1653),"")</f>
        <v/>
      </c>
      <c r="D1653" s="4" t="str">
        <f>IF(copyYourOldExportHere!G1653="x",IF(copyYourOldExportHere!C1653="","",copyYourOldExportHere!C1653),"")</f>
        <v/>
      </c>
      <c r="E1653" s="4" t="str">
        <f>IF(copyYourOldExportHere!G1653="x",IF(copyYourOldExportHere!D1653="","",copyYourOldExportHere!D1653),"")</f>
        <v/>
      </c>
      <c r="F1653" s="4" t="str">
        <f>IF(copyYourOldExportHere!G1653="x",IF(copyYourOldExportHere!E1653="","",copyYourOldExportHere!E1653),"")</f>
        <v/>
      </c>
      <c r="G1653" s="4" t="str">
        <f>IF(copyYourOldExportHere!G1653="x",IF(copyYourOldExportHere!F1653="","",copyYourOldExportHere!F1653),"")</f>
        <v/>
      </c>
      <c r="H1653" s="4" t="str">
        <f>IF(copyYourOldExportHere!G1653="x",IF(copyYourOldExportHere!G1653="","",copyYourOldExportHere!G1653),"")</f>
        <v/>
      </c>
      <c r="I1653" s="4" t="str">
        <f>IF(copyYourOldExportHere!G1653="x",IF(copyYourOldExportHere!H1653="","",copyYourOldExportHere!H1653),"")</f>
        <v/>
      </c>
      <c r="J1653" s="4" t="str">
        <f>IF(copyYourOldExportHere!G1653="x",IF(copyYourOldExportHere!I1653="","",copyYourOldExportHere!I1653),"")</f>
        <v/>
      </c>
      <c r="Q1653" t="str">
        <f t="shared" si="163"/>
        <v/>
      </c>
      <c r="R1653" t="str">
        <f t="shared" si="164"/>
        <v/>
      </c>
      <c r="S1653" t="str">
        <f t="shared" si="165"/>
        <v/>
      </c>
      <c r="V1653" t="str">
        <f t="shared" si="160"/>
        <v/>
      </c>
      <c r="W1653" t="str">
        <f>IF(T1653&lt;&gt;"multiple",IF(ISERROR(VLOOKUP(SUBSTITUTE(SUBSTITUTE(V1653,"*","~*"),"+","~+"),playerChgs!G$2:H$411,2,FALSE)),"",VLOOKUP(SUBSTITUTE(SUBSTITUTE(V1653,"*","~*"),"+","~+"),playerChgs!G$2:H$411,2,FALSE)),"")</f>
        <v/>
      </c>
      <c r="X1653" t="str">
        <f t="shared" si="161"/>
        <v/>
      </c>
    </row>
    <row r="1654" spans="1:24" x14ac:dyDescent="0.25">
      <c r="A1654" s="7" t="str">
        <f t="shared" si="162"/>
        <v/>
      </c>
      <c r="B1654" s="4" t="str">
        <f>IF(copyYourOldExportHere!G1654="x",IF(copyYourOldExportHere!A1654="","",copyYourOldExportHere!A1654),"")</f>
        <v/>
      </c>
      <c r="C1654" s="4" t="str">
        <f>IF(copyYourOldExportHere!G1654="x",IF(copyYourOldExportHere!B1654="","",copyYourOldExportHere!B1654),"")</f>
        <v/>
      </c>
      <c r="D1654" s="4" t="str">
        <f>IF(copyYourOldExportHere!G1654="x",IF(copyYourOldExportHere!C1654="","",copyYourOldExportHere!C1654),"")</f>
        <v/>
      </c>
      <c r="E1654" s="4" t="str">
        <f>IF(copyYourOldExportHere!G1654="x",IF(copyYourOldExportHere!D1654="","",copyYourOldExportHere!D1654),"")</f>
        <v/>
      </c>
      <c r="F1654" s="4" t="str">
        <f>IF(copyYourOldExportHere!G1654="x",IF(copyYourOldExportHere!E1654="","",copyYourOldExportHere!E1654),"")</f>
        <v/>
      </c>
      <c r="G1654" s="4" t="str">
        <f>IF(copyYourOldExportHere!G1654="x",IF(copyYourOldExportHere!F1654="","",copyYourOldExportHere!F1654),"")</f>
        <v/>
      </c>
      <c r="H1654" s="4" t="str">
        <f>IF(copyYourOldExportHere!G1654="x",IF(copyYourOldExportHere!G1654="","",copyYourOldExportHere!G1654),"")</f>
        <v/>
      </c>
      <c r="I1654" s="4" t="str">
        <f>IF(copyYourOldExportHere!G1654="x",IF(copyYourOldExportHere!H1654="","",copyYourOldExportHere!H1654),"")</f>
        <v/>
      </c>
      <c r="J1654" s="4" t="str">
        <f>IF(copyYourOldExportHere!G1654="x",IF(copyYourOldExportHere!I1654="","",copyYourOldExportHere!I1654),"")</f>
        <v/>
      </c>
      <c r="Q1654" t="str">
        <f t="shared" si="163"/>
        <v/>
      </c>
      <c r="R1654" t="str">
        <f t="shared" si="164"/>
        <v/>
      </c>
      <c r="S1654" t="str">
        <f t="shared" si="165"/>
        <v/>
      </c>
      <c r="V1654" t="str">
        <f t="shared" si="160"/>
        <v/>
      </c>
      <c r="W1654" t="str">
        <f>IF(T1654&lt;&gt;"multiple",IF(ISERROR(VLOOKUP(SUBSTITUTE(SUBSTITUTE(V1654,"*","~*"),"+","~+"),playerChgs!G$2:H$411,2,FALSE)),"",VLOOKUP(SUBSTITUTE(SUBSTITUTE(V1654,"*","~*"),"+","~+"),playerChgs!G$2:H$411,2,FALSE)),"")</f>
        <v/>
      </c>
      <c r="X1654" t="str">
        <f t="shared" si="161"/>
        <v/>
      </c>
    </row>
    <row r="1655" spans="1:24" x14ac:dyDescent="0.25">
      <c r="A1655" s="7" t="str">
        <f t="shared" si="162"/>
        <v/>
      </c>
      <c r="B1655" s="4" t="str">
        <f>IF(copyYourOldExportHere!G1655="x",IF(copyYourOldExportHere!A1655="","",copyYourOldExportHere!A1655),"")</f>
        <v/>
      </c>
      <c r="C1655" s="4" t="str">
        <f>IF(copyYourOldExportHere!G1655="x",IF(copyYourOldExportHere!B1655="","",copyYourOldExportHere!B1655),"")</f>
        <v/>
      </c>
      <c r="D1655" s="4" t="str">
        <f>IF(copyYourOldExportHere!G1655="x",IF(copyYourOldExportHere!C1655="","",copyYourOldExportHere!C1655),"")</f>
        <v/>
      </c>
      <c r="E1655" s="4" t="str">
        <f>IF(copyYourOldExportHere!G1655="x",IF(copyYourOldExportHere!D1655="","",copyYourOldExportHere!D1655),"")</f>
        <v/>
      </c>
      <c r="F1655" s="4" t="str">
        <f>IF(copyYourOldExportHere!G1655="x",IF(copyYourOldExportHere!E1655="","",copyYourOldExportHere!E1655),"")</f>
        <v/>
      </c>
      <c r="G1655" s="4" t="str">
        <f>IF(copyYourOldExportHere!G1655="x",IF(copyYourOldExportHere!F1655="","",copyYourOldExportHere!F1655),"")</f>
        <v/>
      </c>
      <c r="H1655" s="4" t="str">
        <f>IF(copyYourOldExportHere!G1655="x",IF(copyYourOldExportHere!G1655="","",copyYourOldExportHere!G1655),"")</f>
        <v/>
      </c>
      <c r="I1655" s="4" t="str">
        <f>IF(copyYourOldExportHere!G1655="x",IF(copyYourOldExportHere!H1655="","",copyYourOldExportHere!H1655),"")</f>
        <v/>
      </c>
      <c r="J1655" s="4" t="str">
        <f>IF(copyYourOldExportHere!G1655="x",IF(copyYourOldExportHere!I1655="","",copyYourOldExportHere!I1655),"")</f>
        <v/>
      </c>
      <c r="Q1655" t="str">
        <f t="shared" si="163"/>
        <v/>
      </c>
      <c r="R1655" t="str">
        <f t="shared" si="164"/>
        <v/>
      </c>
      <c r="S1655" t="str">
        <f t="shared" si="165"/>
        <v/>
      </c>
      <c r="V1655" t="str">
        <f t="shared" si="160"/>
        <v/>
      </c>
      <c r="W1655" t="str">
        <f>IF(T1655&lt;&gt;"multiple",IF(ISERROR(VLOOKUP(SUBSTITUTE(SUBSTITUTE(V1655,"*","~*"),"+","~+"),playerChgs!G$2:H$411,2,FALSE)),"",VLOOKUP(SUBSTITUTE(SUBSTITUTE(V1655,"*","~*"),"+","~+"),playerChgs!G$2:H$411,2,FALSE)),"")</f>
        <v/>
      </c>
      <c r="X1655" t="str">
        <f t="shared" si="161"/>
        <v/>
      </c>
    </row>
    <row r="1656" spans="1:24" x14ac:dyDescent="0.25">
      <c r="A1656" s="7" t="str">
        <f t="shared" si="162"/>
        <v/>
      </c>
      <c r="B1656" s="4" t="str">
        <f>IF(copyYourOldExportHere!G1656="x",IF(copyYourOldExportHere!A1656="","",copyYourOldExportHere!A1656),"")</f>
        <v/>
      </c>
      <c r="C1656" s="4" t="str">
        <f>IF(copyYourOldExportHere!G1656="x",IF(copyYourOldExportHere!B1656="","",copyYourOldExportHere!B1656),"")</f>
        <v/>
      </c>
      <c r="D1656" s="4" t="str">
        <f>IF(copyYourOldExportHere!G1656="x",IF(copyYourOldExportHere!C1656="","",copyYourOldExportHere!C1656),"")</f>
        <v/>
      </c>
      <c r="E1656" s="4" t="str">
        <f>IF(copyYourOldExportHere!G1656="x",IF(copyYourOldExportHere!D1656="","",copyYourOldExportHere!D1656),"")</f>
        <v/>
      </c>
      <c r="F1656" s="4" t="str">
        <f>IF(copyYourOldExportHere!G1656="x",IF(copyYourOldExportHere!E1656="","",copyYourOldExportHere!E1656),"")</f>
        <v/>
      </c>
      <c r="G1656" s="4" t="str">
        <f>IF(copyYourOldExportHere!G1656="x",IF(copyYourOldExportHere!F1656="","",copyYourOldExportHere!F1656),"")</f>
        <v/>
      </c>
      <c r="H1656" s="4" t="str">
        <f>IF(copyYourOldExportHere!G1656="x",IF(copyYourOldExportHere!G1656="","",copyYourOldExportHere!G1656),"")</f>
        <v/>
      </c>
      <c r="I1656" s="4" t="str">
        <f>IF(copyYourOldExportHere!G1656="x",IF(copyYourOldExportHere!H1656="","",copyYourOldExportHere!H1656),"")</f>
        <v/>
      </c>
      <c r="J1656" s="4" t="str">
        <f>IF(copyYourOldExportHere!G1656="x",IF(copyYourOldExportHere!I1656="","",copyYourOldExportHere!I1656),"")</f>
        <v/>
      </c>
      <c r="Q1656" t="str">
        <f t="shared" si="163"/>
        <v/>
      </c>
      <c r="R1656" t="str">
        <f t="shared" si="164"/>
        <v/>
      </c>
      <c r="S1656" t="str">
        <f t="shared" si="165"/>
        <v/>
      </c>
      <c r="V1656" t="str">
        <f t="shared" si="160"/>
        <v/>
      </c>
      <c r="W1656" t="str">
        <f>IF(T1656&lt;&gt;"multiple",IF(ISERROR(VLOOKUP(SUBSTITUTE(SUBSTITUTE(V1656,"*","~*"),"+","~+"),playerChgs!G$2:H$411,2,FALSE)),"",VLOOKUP(SUBSTITUTE(SUBSTITUTE(V1656,"*","~*"),"+","~+"),playerChgs!G$2:H$411,2,FALSE)),"")</f>
        <v/>
      </c>
      <c r="X1656" t="str">
        <f t="shared" si="161"/>
        <v/>
      </c>
    </row>
    <row r="1657" spans="1:24" x14ac:dyDescent="0.25">
      <c r="A1657" s="7" t="str">
        <f t="shared" si="162"/>
        <v/>
      </c>
      <c r="B1657" s="4" t="str">
        <f>IF(copyYourOldExportHere!G1657="x",IF(copyYourOldExportHere!A1657="","",copyYourOldExportHere!A1657),"")</f>
        <v/>
      </c>
      <c r="C1657" s="4" t="str">
        <f>IF(copyYourOldExportHere!G1657="x",IF(copyYourOldExportHere!B1657="","",copyYourOldExportHere!B1657),"")</f>
        <v/>
      </c>
      <c r="D1657" s="4" t="str">
        <f>IF(copyYourOldExportHere!G1657="x",IF(copyYourOldExportHere!C1657="","",copyYourOldExportHere!C1657),"")</f>
        <v/>
      </c>
      <c r="E1657" s="4" t="str">
        <f>IF(copyYourOldExportHere!G1657="x",IF(copyYourOldExportHere!D1657="","",copyYourOldExportHere!D1657),"")</f>
        <v/>
      </c>
      <c r="F1657" s="4" t="str">
        <f>IF(copyYourOldExportHere!G1657="x",IF(copyYourOldExportHere!E1657="","",copyYourOldExportHere!E1657),"")</f>
        <v/>
      </c>
      <c r="G1657" s="4" t="str">
        <f>IF(copyYourOldExportHere!G1657="x",IF(copyYourOldExportHere!F1657="","",copyYourOldExportHere!F1657),"")</f>
        <v/>
      </c>
      <c r="H1657" s="4" t="str">
        <f>IF(copyYourOldExportHere!G1657="x",IF(copyYourOldExportHere!G1657="","",copyYourOldExportHere!G1657),"")</f>
        <v/>
      </c>
      <c r="I1657" s="4" t="str">
        <f>IF(copyYourOldExportHere!G1657="x",IF(copyYourOldExportHere!H1657="","",copyYourOldExportHere!H1657),"")</f>
        <v/>
      </c>
      <c r="J1657" s="4" t="str">
        <f>IF(copyYourOldExportHere!G1657="x",IF(copyYourOldExportHere!I1657="","",copyYourOldExportHere!I1657),"")</f>
        <v/>
      </c>
      <c r="Q1657" t="str">
        <f t="shared" si="163"/>
        <v/>
      </c>
      <c r="R1657" t="str">
        <f t="shared" si="164"/>
        <v/>
      </c>
      <c r="S1657" t="str">
        <f t="shared" si="165"/>
        <v/>
      </c>
      <c r="V1657" t="str">
        <f t="shared" si="160"/>
        <v/>
      </c>
      <c r="W1657" t="str">
        <f>IF(T1657&lt;&gt;"multiple",IF(ISERROR(VLOOKUP(SUBSTITUTE(SUBSTITUTE(V1657,"*","~*"),"+","~+"),playerChgs!G$2:H$411,2,FALSE)),"",VLOOKUP(SUBSTITUTE(SUBSTITUTE(V1657,"*","~*"),"+","~+"),playerChgs!G$2:H$411,2,FALSE)),"")</f>
        <v/>
      </c>
      <c r="X1657" t="str">
        <f t="shared" si="161"/>
        <v/>
      </c>
    </row>
    <row r="1658" spans="1:24" x14ac:dyDescent="0.25">
      <c r="A1658" s="7" t="str">
        <f t="shared" si="162"/>
        <v/>
      </c>
      <c r="B1658" s="4" t="str">
        <f>IF(copyYourOldExportHere!G1658="x",IF(copyYourOldExportHere!A1658="","",copyYourOldExportHere!A1658),"")</f>
        <v/>
      </c>
      <c r="C1658" s="4" t="str">
        <f>IF(copyYourOldExportHere!G1658="x",IF(copyYourOldExportHere!B1658="","",copyYourOldExportHere!B1658),"")</f>
        <v/>
      </c>
      <c r="D1658" s="4" t="str">
        <f>IF(copyYourOldExportHere!G1658="x",IF(copyYourOldExportHere!C1658="","",copyYourOldExportHere!C1658),"")</f>
        <v/>
      </c>
      <c r="E1658" s="4" t="str">
        <f>IF(copyYourOldExportHere!G1658="x",IF(copyYourOldExportHere!D1658="","",copyYourOldExportHere!D1658),"")</f>
        <v/>
      </c>
      <c r="F1658" s="4" t="str">
        <f>IF(copyYourOldExportHere!G1658="x",IF(copyYourOldExportHere!E1658="","",copyYourOldExportHere!E1658),"")</f>
        <v/>
      </c>
      <c r="G1658" s="4" t="str">
        <f>IF(copyYourOldExportHere!G1658="x",IF(copyYourOldExportHere!F1658="","",copyYourOldExportHere!F1658),"")</f>
        <v/>
      </c>
      <c r="H1658" s="4" t="str">
        <f>IF(copyYourOldExportHere!G1658="x",IF(copyYourOldExportHere!G1658="","",copyYourOldExportHere!G1658),"")</f>
        <v/>
      </c>
      <c r="I1658" s="4" t="str">
        <f>IF(copyYourOldExportHere!G1658="x",IF(copyYourOldExportHere!H1658="","",copyYourOldExportHere!H1658),"")</f>
        <v/>
      </c>
      <c r="J1658" s="4" t="str">
        <f>IF(copyYourOldExportHere!G1658="x",IF(copyYourOldExportHere!I1658="","",copyYourOldExportHere!I1658),"")</f>
        <v/>
      </c>
      <c r="Q1658" t="str">
        <f t="shared" si="163"/>
        <v/>
      </c>
      <c r="R1658" t="str">
        <f t="shared" si="164"/>
        <v/>
      </c>
      <c r="S1658" t="str">
        <f t="shared" si="165"/>
        <v/>
      </c>
      <c r="V1658" t="str">
        <f t="shared" si="160"/>
        <v/>
      </c>
      <c r="W1658" t="str">
        <f>IF(T1658&lt;&gt;"multiple",IF(ISERROR(VLOOKUP(SUBSTITUTE(SUBSTITUTE(V1658,"*","~*"),"+","~+"),playerChgs!G$2:H$411,2,FALSE)),"",VLOOKUP(SUBSTITUTE(SUBSTITUTE(V1658,"*","~*"),"+","~+"),playerChgs!G$2:H$411,2,FALSE)),"")</f>
        <v/>
      </c>
      <c r="X1658" t="str">
        <f t="shared" si="161"/>
        <v/>
      </c>
    </row>
    <row r="1659" spans="1:24" x14ac:dyDescent="0.25">
      <c r="A1659" s="7" t="str">
        <f t="shared" si="162"/>
        <v/>
      </c>
      <c r="B1659" s="4" t="str">
        <f>IF(copyYourOldExportHere!G1659="x",IF(copyYourOldExportHere!A1659="","",copyYourOldExportHere!A1659),"")</f>
        <v/>
      </c>
      <c r="C1659" s="4" t="str">
        <f>IF(copyYourOldExportHere!G1659="x",IF(copyYourOldExportHere!B1659="","",copyYourOldExportHere!B1659),"")</f>
        <v/>
      </c>
      <c r="D1659" s="4" t="str">
        <f>IF(copyYourOldExportHere!G1659="x",IF(copyYourOldExportHere!C1659="","",copyYourOldExportHere!C1659),"")</f>
        <v/>
      </c>
      <c r="E1659" s="4" t="str">
        <f>IF(copyYourOldExportHere!G1659="x",IF(copyYourOldExportHere!D1659="","",copyYourOldExportHere!D1659),"")</f>
        <v/>
      </c>
      <c r="F1659" s="4" t="str">
        <f>IF(copyYourOldExportHere!G1659="x",IF(copyYourOldExportHere!E1659="","",copyYourOldExportHere!E1659),"")</f>
        <v/>
      </c>
      <c r="G1659" s="4" t="str">
        <f>IF(copyYourOldExportHere!G1659="x",IF(copyYourOldExportHere!F1659="","",copyYourOldExportHere!F1659),"")</f>
        <v/>
      </c>
      <c r="H1659" s="4" t="str">
        <f>IF(copyYourOldExportHere!G1659="x",IF(copyYourOldExportHere!G1659="","",copyYourOldExportHere!G1659),"")</f>
        <v/>
      </c>
      <c r="I1659" s="4" t="str">
        <f>IF(copyYourOldExportHere!G1659="x",IF(copyYourOldExportHere!H1659="","",copyYourOldExportHere!H1659),"")</f>
        <v/>
      </c>
      <c r="J1659" s="4" t="str">
        <f>IF(copyYourOldExportHere!G1659="x",IF(copyYourOldExportHere!I1659="","",copyYourOldExportHere!I1659),"")</f>
        <v/>
      </c>
      <c r="Q1659" t="str">
        <f t="shared" si="163"/>
        <v/>
      </c>
      <c r="R1659" t="str">
        <f t="shared" si="164"/>
        <v/>
      </c>
      <c r="S1659" t="str">
        <f t="shared" si="165"/>
        <v/>
      </c>
      <c r="V1659" t="str">
        <f t="shared" si="160"/>
        <v/>
      </c>
      <c r="W1659" t="str">
        <f>IF(T1659&lt;&gt;"multiple",IF(ISERROR(VLOOKUP(SUBSTITUTE(SUBSTITUTE(V1659,"*","~*"),"+","~+"),playerChgs!G$2:H$411,2,FALSE)),"",VLOOKUP(SUBSTITUTE(SUBSTITUTE(V1659,"*","~*"),"+","~+"),playerChgs!G$2:H$411,2,FALSE)),"")</f>
        <v/>
      </c>
      <c r="X1659" t="str">
        <f t="shared" si="161"/>
        <v/>
      </c>
    </row>
    <row r="1660" spans="1:24" x14ac:dyDescent="0.25">
      <c r="A1660" s="7" t="str">
        <f t="shared" si="162"/>
        <v/>
      </c>
      <c r="B1660" s="4" t="str">
        <f>IF(copyYourOldExportHere!G1660="x",IF(copyYourOldExportHere!A1660="","",copyYourOldExportHere!A1660),"")</f>
        <v/>
      </c>
      <c r="C1660" s="4" t="str">
        <f>IF(copyYourOldExportHere!G1660="x",IF(copyYourOldExportHere!B1660="","",copyYourOldExportHere!B1660),"")</f>
        <v/>
      </c>
      <c r="D1660" s="4" t="str">
        <f>IF(copyYourOldExportHere!G1660="x",IF(copyYourOldExportHere!C1660="","",copyYourOldExportHere!C1660),"")</f>
        <v/>
      </c>
      <c r="E1660" s="4" t="str">
        <f>IF(copyYourOldExportHere!G1660="x",IF(copyYourOldExportHere!D1660="","",copyYourOldExportHere!D1660),"")</f>
        <v/>
      </c>
      <c r="F1660" s="4" t="str">
        <f>IF(copyYourOldExportHere!G1660="x",IF(copyYourOldExportHere!E1660="","",copyYourOldExportHere!E1660),"")</f>
        <v/>
      </c>
      <c r="G1660" s="4" t="str">
        <f>IF(copyYourOldExportHere!G1660="x",IF(copyYourOldExportHere!F1660="","",copyYourOldExportHere!F1660),"")</f>
        <v/>
      </c>
      <c r="H1660" s="4" t="str">
        <f>IF(copyYourOldExportHere!G1660="x",IF(copyYourOldExportHere!G1660="","",copyYourOldExportHere!G1660),"")</f>
        <v/>
      </c>
      <c r="I1660" s="4" t="str">
        <f>IF(copyYourOldExportHere!G1660="x",IF(copyYourOldExportHere!H1660="","",copyYourOldExportHere!H1660),"")</f>
        <v/>
      </c>
      <c r="J1660" s="4" t="str">
        <f>IF(copyYourOldExportHere!G1660="x",IF(copyYourOldExportHere!I1660="","",copyYourOldExportHere!I1660),"")</f>
        <v/>
      </c>
      <c r="Q1660" t="str">
        <f t="shared" si="163"/>
        <v/>
      </c>
      <c r="R1660" t="str">
        <f t="shared" si="164"/>
        <v/>
      </c>
      <c r="S1660" t="str">
        <f t="shared" si="165"/>
        <v/>
      </c>
      <c r="V1660" t="str">
        <f t="shared" si="160"/>
        <v/>
      </c>
      <c r="W1660" t="str">
        <f>IF(T1660&lt;&gt;"multiple",IF(ISERROR(VLOOKUP(SUBSTITUTE(SUBSTITUTE(V1660,"*","~*"),"+","~+"),playerChgs!G$2:H$411,2,FALSE)),"",VLOOKUP(SUBSTITUTE(SUBSTITUTE(V1660,"*","~*"),"+","~+"),playerChgs!G$2:H$411,2,FALSE)),"")</f>
        <v/>
      </c>
      <c r="X1660" t="str">
        <f t="shared" si="161"/>
        <v/>
      </c>
    </row>
    <row r="1661" spans="1:24" x14ac:dyDescent="0.25">
      <c r="A1661" s="7" t="str">
        <f t="shared" si="162"/>
        <v/>
      </c>
      <c r="B1661" s="4" t="str">
        <f>IF(copyYourOldExportHere!G1661="x",IF(copyYourOldExportHere!A1661="","",copyYourOldExportHere!A1661),"")</f>
        <v/>
      </c>
      <c r="C1661" s="4" t="str">
        <f>IF(copyYourOldExportHere!G1661="x",IF(copyYourOldExportHere!B1661="","",copyYourOldExportHere!B1661),"")</f>
        <v/>
      </c>
      <c r="D1661" s="4" t="str">
        <f>IF(copyYourOldExportHere!G1661="x",IF(copyYourOldExportHere!C1661="","",copyYourOldExportHere!C1661),"")</f>
        <v/>
      </c>
      <c r="E1661" s="4" t="str">
        <f>IF(copyYourOldExportHere!G1661="x",IF(copyYourOldExportHere!D1661="","",copyYourOldExportHere!D1661),"")</f>
        <v/>
      </c>
      <c r="F1661" s="4" t="str">
        <f>IF(copyYourOldExportHere!G1661="x",IF(copyYourOldExportHere!E1661="","",copyYourOldExportHere!E1661),"")</f>
        <v/>
      </c>
      <c r="G1661" s="4" t="str">
        <f>IF(copyYourOldExportHere!G1661="x",IF(copyYourOldExportHere!F1661="","",copyYourOldExportHere!F1661),"")</f>
        <v/>
      </c>
      <c r="H1661" s="4" t="str">
        <f>IF(copyYourOldExportHere!G1661="x",IF(copyYourOldExportHere!G1661="","",copyYourOldExportHere!G1661),"")</f>
        <v/>
      </c>
      <c r="I1661" s="4" t="str">
        <f>IF(copyYourOldExportHere!G1661="x",IF(copyYourOldExportHere!H1661="","",copyYourOldExportHere!H1661),"")</f>
        <v/>
      </c>
      <c r="J1661" s="4" t="str">
        <f>IF(copyYourOldExportHere!G1661="x",IF(copyYourOldExportHere!I1661="","",copyYourOldExportHere!I1661),"")</f>
        <v/>
      </c>
      <c r="Q1661" t="str">
        <f t="shared" si="163"/>
        <v/>
      </c>
      <c r="R1661" t="str">
        <f t="shared" si="164"/>
        <v/>
      </c>
      <c r="S1661" t="str">
        <f t="shared" si="165"/>
        <v/>
      </c>
      <c r="V1661" t="str">
        <f t="shared" si="160"/>
        <v/>
      </c>
      <c r="W1661" t="str">
        <f>IF(T1661&lt;&gt;"multiple",IF(ISERROR(VLOOKUP(SUBSTITUTE(SUBSTITUTE(V1661,"*","~*"),"+","~+"),playerChgs!G$2:H$411,2,FALSE)),"",VLOOKUP(SUBSTITUTE(SUBSTITUTE(V1661,"*","~*"),"+","~+"),playerChgs!G$2:H$411,2,FALSE)),"")</f>
        <v/>
      </c>
      <c r="X1661" t="str">
        <f t="shared" si="161"/>
        <v/>
      </c>
    </row>
    <row r="1662" spans="1:24" x14ac:dyDescent="0.25">
      <c r="A1662" s="7" t="str">
        <f t="shared" si="162"/>
        <v/>
      </c>
      <c r="B1662" s="4" t="str">
        <f>IF(copyYourOldExportHere!G1662="x",IF(copyYourOldExportHere!A1662="","",copyYourOldExportHere!A1662),"")</f>
        <v/>
      </c>
      <c r="C1662" s="4" t="str">
        <f>IF(copyYourOldExportHere!G1662="x",IF(copyYourOldExportHere!B1662="","",copyYourOldExportHere!B1662),"")</f>
        <v/>
      </c>
      <c r="D1662" s="4" t="str">
        <f>IF(copyYourOldExportHere!G1662="x",IF(copyYourOldExportHere!C1662="","",copyYourOldExportHere!C1662),"")</f>
        <v/>
      </c>
      <c r="E1662" s="4" t="str">
        <f>IF(copyYourOldExportHere!G1662="x",IF(copyYourOldExportHere!D1662="","",copyYourOldExportHere!D1662),"")</f>
        <v/>
      </c>
      <c r="F1662" s="4" t="str">
        <f>IF(copyYourOldExportHere!G1662="x",IF(copyYourOldExportHere!E1662="","",copyYourOldExportHere!E1662),"")</f>
        <v/>
      </c>
      <c r="G1662" s="4" t="str">
        <f>IF(copyYourOldExportHere!G1662="x",IF(copyYourOldExportHere!F1662="","",copyYourOldExportHere!F1662),"")</f>
        <v/>
      </c>
      <c r="H1662" s="4" t="str">
        <f>IF(copyYourOldExportHere!G1662="x",IF(copyYourOldExportHere!G1662="","",copyYourOldExportHere!G1662),"")</f>
        <v/>
      </c>
      <c r="I1662" s="4" t="str">
        <f>IF(copyYourOldExportHere!G1662="x",IF(copyYourOldExportHere!H1662="","",copyYourOldExportHere!H1662),"")</f>
        <v/>
      </c>
      <c r="J1662" s="4" t="str">
        <f>IF(copyYourOldExportHere!G1662="x",IF(copyYourOldExportHere!I1662="","",copyYourOldExportHere!I1662),"")</f>
        <v/>
      </c>
      <c r="Q1662" t="str">
        <f t="shared" si="163"/>
        <v/>
      </c>
      <c r="R1662" t="str">
        <f t="shared" si="164"/>
        <v/>
      </c>
      <c r="S1662" t="str">
        <f t="shared" si="165"/>
        <v/>
      </c>
      <c r="V1662" t="str">
        <f t="shared" si="160"/>
        <v/>
      </c>
      <c r="W1662" t="str">
        <f>IF(T1662&lt;&gt;"multiple",IF(ISERROR(VLOOKUP(SUBSTITUTE(SUBSTITUTE(V1662,"*","~*"),"+","~+"),playerChgs!G$2:H$411,2,FALSE)),"",VLOOKUP(SUBSTITUTE(SUBSTITUTE(V1662,"*","~*"),"+","~+"),playerChgs!G$2:H$411,2,FALSE)),"")</f>
        <v/>
      </c>
      <c r="X1662" t="str">
        <f t="shared" si="161"/>
        <v/>
      </c>
    </row>
    <row r="1663" spans="1:24" x14ac:dyDescent="0.25">
      <c r="A1663" s="7" t="str">
        <f t="shared" si="162"/>
        <v/>
      </c>
      <c r="B1663" s="4" t="str">
        <f>IF(copyYourOldExportHere!G1663="x",IF(copyYourOldExportHere!A1663="","",copyYourOldExportHere!A1663),"")</f>
        <v/>
      </c>
      <c r="C1663" s="4" t="str">
        <f>IF(copyYourOldExportHere!G1663="x",IF(copyYourOldExportHere!B1663="","",copyYourOldExportHere!B1663),"")</f>
        <v/>
      </c>
      <c r="D1663" s="4" t="str">
        <f>IF(copyYourOldExportHere!G1663="x",IF(copyYourOldExportHere!C1663="","",copyYourOldExportHere!C1663),"")</f>
        <v/>
      </c>
      <c r="E1663" s="4" t="str">
        <f>IF(copyYourOldExportHere!G1663="x",IF(copyYourOldExportHere!D1663="","",copyYourOldExportHere!D1663),"")</f>
        <v/>
      </c>
      <c r="F1663" s="4" t="str">
        <f>IF(copyYourOldExportHere!G1663="x",IF(copyYourOldExportHere!E1663="","",copyYourOldExportHere!E1663),"")</f>
        <v/>
      </c>
      <c r="G1663" s="4" t="str">
        <f>IF(copyYourOldExportHere!G1663="x",IF(copyYourOldExportHere!F1663="","",copyYourOldExportHere!F1663),"")</f>
        <v/>
      </c>
      <c r="H1663" s="4" t="str">
        <f>IF(copyYourOldExportHere!G1663="x",IF(copyYourOldExportHere!G1663="","",copyYourOldExportHere!G1663),"")</f>
        <v/>
      </c>
      <c r="I1663" s="4" t="str">
        <f>IF(copyYourOldExportHere!G1663="x",IF(copyYourOldExportHere!H1663="","",copyYourOldExportHere!H1663),"")</f>
        <v/>
      </c>
      <c r="J1663" s="4" t="str">
        <f>IF(copyYourOldExportHere!G1663="x",IF(copyYourOldExportHere!I1663="","",copyYourOldExportHere!I1663),"")</f>
        <v/>
      </c>
      <c r="Q1663" t="str">
        <f t="shared" si="163"/>
        <v/>
      </c>
      <c r="R1663" t="str">
        <f t="shared" si="164"/>
        <v/>
      </c>
      <c r="S1663" t="str">
        <f t="shared" si="165"/>
        <v/>
      </c>
      <c r="V1663" t="str">
        <f t="shared" si="160"/>
        <v/>
      </c>
      <c r="W1663" t="str">
        <f>IF(T1663&lt;&gt;"multiple",IF(ISERROR(VLOOKUP(SUBSTITUTE(SUBSTITUTE(V1663,"*","~*"),"+","~+"),playerChgs!G$2:H$411,2,FALSE)),"",VLOOKUP(SUBSTITUTE(SUBSTITUTE(V1663,"*","~*"),"+","~+"),playerChgs!G$2:H$411,2,FALSE)),"")</f>
        <v/>
      </c>
      <c r="X1663" t="str">
        <f t="shared" si="161"/>
        <v/>
      </c>
    </row>
    <row r="1664" spans="1:24" x14ac:dyDescent="0.25">
      <c r="A1664" s="7" t="str">
        <f t="shared" si="162"/>
        <v/>
      </c>
      <c r="Q1664" t="str">
        <f t="shared" si="163"/>
        <v/>
      </c>
      <c r="R1664" t="str">
        <f t="shared" si="164"/>
        <v/>
      </c>
      <c r="S1664" t="str">
        <f t="shared" si="165"/>
        <v/>
      </c>
      <c r="V1664" t="str">
        <f t="shared" si="160"/>
        <v/>
      </c>
      <c r="W1664" t="str">
        <f>IF(T1664&lt;&gt;"multiple",IF(ISERROR(VLOOKUP(SUBSTITUTE(SUBSTITUTE(V1664,"*","~*"),"+","~+"),playerChgs!G$2:H$411,2,FALSE)),"",VLOOKUP(SUBSTITUTE(SUBSTITUTE(V1664,"*","~*"),"+","~+"),playerChgs!G$2:H$411,2,FALSE)),"")</f>
        <v/>
      </c>
      <c r="X1664" t="str">
        <f t="shared" si="161"/>
        <v/>
      </c>
    </row>
    <row r="1665" spans="1:24" x14ac:dyDescent="0.25">
      <c r="A1665" s="7" t="str">
        <f t="shared" si="162"/>
        <v/>
      </c>
      <c r="Q1665" t="str">
        <f t="shared" si="163"/>
        <v/>
      </c>
      <c r="R1665" t="str">
        <f t="shared" si="164"/>
        <v/>
      </c>
      <c r="S1665" t="str">
        <f t="shared" si="165"/>
        <v/>
      </c>
      <c r="V1665" t="str">
        <f t="shared" si="160"/>
        <v/>
      </c>
      <c r="W1665" t="str">
        <f>IF(T1665&lt;&gt;"multiple",IF(ISERROR(VLOOKUP(SUBSTITUTE(SUBSTITUTE(V1665,"*","~*"),"+","~+"),playerChgs!G$2:H$411,2,FALSE)),"",VLOOKUP(SUBSTITUTE(SUBSTITUTE(V1665,"*","~*"),"+","~+"),playerChgs!G$2:H$411,2,FALSE)),"")</f>
        <v/>
      </c>
      <c r="X1665" t="str">
        <f t="shared" si="161"/>
        <v/>
      </c>
    </row>
    <row r="1666" spans="1:24" x14ac:dyDescent="0.25">
      <c r="A1666" s="7" t="str">
        <f t="shared" si="162"/>
        <v/>
      </c>
      <c r="Q1666" t="str">
        <f t="shared" ref="Q1666:Q1689" si="166">IF(ISERROR(VLOOKUP(SUBSTITUTE(SUBSTITUTE($X1666,"*","~*"),"+","~+"),$A$2:$J$1568,8,FALSE)),"",VLOOKUP(SUBSTITUTE(SUBSTITUTE($X1666,"*","~*"),"+","~+"),$A$2:$J$1568,8,FALSE))</f>
        <v/>
      </c>
      <c r="R1666" t="str">
        <f t="shared" si="164"/>
        <v/>
      </c>
      <c r="S1666" t="str">
        <f t="shared" si="165"/>
        <v/>
      </c>
      <c r="V1666" t="str">
        <f t="shared" si="160"/>
        <v/>
      </c>
      <c r="W1666" t="str">
        <f>IF(T1666&lt;&gt;"multiple",IF(ISERROR(VLOOKUP(SUBSTITUTE(SUBSTITUTE(V1666,"*","~*"),"+","~+"),playerChgs!G$2:H$411,2,FALSE)),"",VLOOKUP(SUBSTITUTE(SUBSTITUTE(V1666,"*","~*"),"+","~+"),playerChgs!G$2:H$411,2,FALSE)),"")</f>
        <v/>
      </c>
      <c r="X1666" t="str">
        <f t="shared" si="161"/>
        <v/>
      </c>
    </row>
    <row r="1667" spans="1:24" x14ac:dyDescent="0.25">
      <c r="A1667" s="7" t="str">
        <f t="shared" si="162"/>
        <v/>
      </c>
      <c r="Q1667" t="str">
        <f t="shared" si="166"/>
        <v/>
      </c>
      <c r="R1667" t="str">
        <f t="shared" ref="R1667:R1689" si="167">IF(ISERROR(VLOOKUP(SUBSTITUTE(SUBSTITUTE($X1667,"*","~*"),"+","~+"),$A$2:$J$1568,9,FALSE)),"",VLOOKUP(SUBSTITUTE(SUBSTITUTE($X1667,"*","~*"),"+","~+"),$A$2:$J$1568,9,FALSE))</f>
        <v/>
      </c>
      <c r="S1667" t="str">
        <f t="shared" ref="S1667:S1689" si="168">IF(ISERROR(VLOOKUP(SUBSTITUTE(SUBSTITUTE($X1667,"*","~*"),"+","~+"),$A$2:$J$1568,10,FALSE)),"",VLOOKUP(SUBSTITUTE(SUBSTITUTE($X1667,"*","~*"),"+","~+"),$A$2:$J$1568,10,FALSE))</f>
        <v/>
      </c>
      <c r="V1667" t="str">
        <f t="shared" si="160"/>
        <v/>
      </c>
      <c r="W1667" t="str">
        <f>IF(T1667&lt;&gt;"multiple",IF(ISERROR(VLOOKUP(SUBSTITUTE(SUBSTITUTE(V1667,"*","~*"),"+","~+"),playerChgs!G$2:H$411,2,FALSE)),"",VLOOKUP(SUBSTITUTE(SUBSTITUTE(V1667,"*","~*"),"+","~+"),playerChgs!G$2:H$411,2,FALSE)),"")</f>
        <v/>
      </c>
      <c r="X1667" t="str">
        <f t="shared" si="161"/>
        <v/>
      </c>
    </row>
    <row r="1668" spans="1:24" x14ac:dyDescent="0.25">
      <c r="A1668" s="7" t="str">
        <f t="shared" si="162"/>
        <v/>
      </c>
      <c r="Q1668" t="str">
        <f t="shared" si="166"/>
        <v/>
      </c>
      <c r="R1668" t="str">
        <f t="shared" si="167"/>
        <v/>
      </c>
      <c r="S1668" t="str">
        <f t="shared" si="168"/>
        <v/>
      </c>
      <c r="V1668" t="str">
        <f t="shared" ref="V1668:V1689" si="169">IF(OR(RIGHT(M1668)="*",RIGHT(M1668)="+"),CONCATENATE(LEFT(M1668,LEN(M1668)),N1668,L1668),CONCATENATE(LEFT(M1668,LEN(M1668)),N1668,L1668))</f>
        <v/>
      </c>
      <c r="W1668" t="str">
        <f>IF(T1668&lt;&gt;"multiple",IF(ISERROR(VLOOKUP(SUBSTITUTE(SUBSTITUTE(V1668,"*","~*"),"+","~+"),playerChgs!G$2:H$411,2,FALSE)),"",VLOOKUP(SUBSTITUTE(SUBSTITUTE(V1668,"*","~*"),"+","~+"),playerChgs!G$2:H$411,2,FALSE)),"")</f>
        <v/>
      </c>
      <c r="X1668" t="str">
        <f t="shared" ref="X1668:X1689" si="170">IF(W1668="",V1668,W1668)</f>
        <v/>
      </c>
    </row>
    <row r="1669" spans="1:24" x14ac:dyDescent="0.25">
      <c r="A1669" s="7" t="str">
        <f t="shared" si="162"/>
        <v/>
      </c>
      <c r="Q1669" t="str">
        <f t="shared" si="166"/>
        <v/>
      </c>
      <c r="R1669" t="str">
        <f t="shared" si="167"/>
        <v/>
      </c>
      <c r="S1669" t="str">
        <f t="shared" si="168"/>
        <v/>
      </c>
      <c r="V1669" t="str">
        <f t="shared" si="169"/>
        <v/>
      </c>
      <c r="W1669" t="str">
        <f>IF(T1669&lt;&gt;"multiple",IF(ISERROR(VLOOKUP(SUBSTITUTE(SUBSTITUTE(V1669,"*","~*"),"+","~+"),playerChgs!G$2:H$411,2,FALSE)),"",VLOOKUP(SUBSTITUTE(SUBSTITUTE(V1669,"*","~*"),"+","~+"),playerChgs!G$2:H$411,2,FALSE)),"")</f>
        <v/>
      </c>
      <c r="X1669" t="str">
        <f t="shared" si="170"/>
        <v/>
      </c>
    </row>
    <row r="1670" spans="1:24" x14ac:dyDescent="0.25">
      <c r="A1670" s="7" t="str">
        <f t="shared" si="162"/>
        <v/>
      </c>
      <c r="Q1670" t="str">
        <f t="shared" si="166"/>
        <v/>
      </c>
      <c r="R1670" t="str">
        <f t="shared" si="167"/>
        <v/>
      </c>
      <c r="S1670" t="str">
        <f t="shared" si="168"/>
        <v/>
      </c>
      <c r="V1670" t="str">
        <f t="shared" si="169"/>
        <v/>
      </c>
      <c r="W1670" t="str">
        <f>IF(T1670&lt;&gt;"multiple",IF(ISERROR(VLOOKUP(SUBSTITUTE(SUBSTITUTE(V1670,"*","~*"),"+","~+"),playerChgs!G$2:H$411,2,FALSE)),"",VLOOKUP(SUBSTITUTE(SUBSTITUTE(V1670,"*","~*"),"+","~+"),playerChgs!G$2:H$411,2,FALSE)),"")</f>
        <v/>
      </c>
      <c r="X1670" t="str">
        <f t="shared" si="170"/>
        <v/>
      </c>
    </row>
    <row r="1671" spans="1:24" x14ac:dyDescent="0.25">
      <c r="A1671" s="7" t="str">
        <f t="shared" si="162"/>
        <v/>
      </c>
      <c r="Q1671" t="str">
        <f t="shared" si="166"/>
        <v/>
      </c>
      <c r="R1671" t="str">
        <f t="shared" si="167"/>
        <v/>
      </c>
      <c r="S1671" t="str">
        <f t="shared" si="168"/>
        <v/>
      </c>
      <c r="V1671" t="str">
        <f t="shared" si="169"/>
        <v/>
      </c>
      <c r="W1671" t="str">
        <f>IF(T1671&lt;&gt;"multiple",IF(ISERROR(VLOOKUP(SUBSTITUTE(SUBSTITUTE(V1671,"*","~*"),"+","~+"),playerChgs!G$2:H$411,2,FALSE)),"",VLOOKUP(SUBSTITUTE(SUBSTITUTE(V1671,"*","~*"),"+","~+"),playerChgs!G$2:H$411,2,FALSE)),"")</f>
        <v/>
      </c>
      <c r="X1671" t="str">
        <f t="shared" si="170"/>
        <v/>
      </c>
    </row>
    <row r="1672" spans="1:24" x14ac:dyDescent="0.25">
      <c r="A1672" s="7" t="str">
        <f t="shared" si="162"/>
        <v/>
      </c>
      <c r="Q1672" t="str">
        <f t="shared" si="166"/>
        <v/>
      </c>
      <c r="R1672" t="str">
        <f t="shared" si="167"/>
        <v/>
      </c>
      <c r="S1672" t="str">
        <f t="shared" si="168"/>
        <v/>
      </c>
      <c r="V1672" t="str">
        <f t="shared" si="169"/>
        <v/>
      </c>
      <c r="W1672" t="str">
        <f>IF(T1672&lt;&gt;"multiple",IF(ISERROR(VLOOKUP(SUBSTITUTE(SUBSTITUTE(V1672,"*","~*"),"+","~+"),playerChgs!G$2:H$411,2,FALSE)),"",VLOOKUP(SUBSTITUTE(SUBSTITUTE(V1672,"*","~*"),"+","~+"),playerChgs!G$2:H$411,2,FALSE)),"")</f>
        <v/>
      </c>
      <c r="X1672" t="str">
        <f t="shared" si="170"/>
        <v/>
      </c>
    </row>
    <row r="1673" spans="1:24" x14ac:dyDescent="0.25">
      <c r="A1673" s="7" t="str">
        <f t="shared" si="162"/>
        <v/>
      </c>
      <c r="Q1673" t="str">
        <f t="shared" si="166"/>
        <v/>
      </c>
      <c r="R1673" t="str">
        <f t="shared" si="167"/>
        <v/>
      </c>
      <c r="S1673" t="str">
        <f t="shared" si="168"/>
        <v/>
      </c>
      <c r="V1673" t="str">
        <f t="shared" si="169"/>
        <v/>
      </c>
      <c r="W1673" t="str">
        <f>IF(T1673&lt;&gt;"multiple",IF(ISERROR(VLOOKUP(SUBSTITUTE(SUBSTITUTE(V1673,"*","~*"),"+","~+"),playerChgs!G$2:H$411,2,FALSE)),"",VLOOKUP(SUBSTITUTE(SUBSTITUTE(V1673,"*","~*"),"+","~+"),playerChgs!G$2:H$411,2,FALSE)),"")</f>
        <v/>
      </c>
      <c r="X1673" t="str">
        <f t="shared" si="170"/>
        <v/>
      </c>
    </row>
    <row r="1674" spans="1:24" x14ac:dyDescent="0.25">
      <c r="A1674" s="7" t="str">
        <f t="shared" si="162"/>
        <v/>
      </c>
      <c r="Q1674" t="str">
        <f t="shared" si="166"/>
        <v/>
      </c>
      <c r="R1674" t="str">
        <f t="shared" si="167"/>
        <v/>
      </c>
      <c r="S1674" t="str">
        <f t="shared" si="168"/>
        <v/>
      </c>
      <c r="V1674" t="str">
        <f t="shared" si="169"/>
        <v/>
      </c>
      <c r="W1674" t="str">
        <f>IF(T1674&lt;&gt;"multiple",IF(ISERROR(VLOOKUP(SUBSTITUTE(SUBSTITUTE(V1674,"*","~*"),"+","~+"),playerChgs!G$2:H$411,2,FALSE)),"",VLOOKUP(SUBSTITUTE(SUBSTITUTE(V1674,"*","~*"),"+","~+"),playerChgs!G$2:H$411,2,FALSE)),"")</f>
        <v/>
      </c>
      <c r="X1674" t="str">
        <f t="shared" si="170"/>
        <v/>
      </c>
    </row>
    <row r="1675" spans="1:24" x14ac:dyDescent="0.25">
      <c r="A1675" s="7" t="str">
        <f t="shared" si="162"/>
        <v/>
      </c>
      <c r="Q1675" t="str">
        <f t="shared" si="166"/>
        <v/>
      </c>
      <c r="R1675" t="str">
        <f t="shared" si="167"/>
        <v/>
      </c>
      <c r="S1675" t="str">
        <f t="shared" si="168"/>
        <v/>
      </c>
      <c r="V1675" t="str">
        <f t="shared" si="169"/>
        <v/>
      </c>
      <c r="W1675" t="str">
        <f>IF(T1675&lt;&gt;"multiple",IF(ISERROR(VLOOKUP(SUBSTITUTE(SUBSTITUTE(V1675,"*","~*"),"+","~+"),playerChgs!G$2:H$411,2,FALSE)),"",VLOOKUP(SUBSTITUTE(SUBSTITUTE(V1675,"*","~*"),"+","~+"),playerChgs!G$2:H$411,2,FALSE)),"")</f>
        <v/>
      </c>
      <c r="X1675" t="str">
        <f t="shared" si="170"/>
        <v/>
      </c>
    </row>
    <row r="1676" spans="1:24" x14ac:dyDescent="0.25">
      <c r="A1676" s="7" t="str">
        <f t="shared" si="162"/>
        <v/>
      </c>
      <c r="Q1676" t="str">
        <f t="shared" si="166"/>
        <v/>
      </c>
      <c r="R1676" t="str">
        <f t="shared" si="167"/>
        <v/>
      </c>
      <c r="S1676" t="str">
        <f t="shared" si="168"/>
        <v/>
      </c>
      <c r="V1676" t="str">
        <f t="shared" si="169"/>
        <v/>
      </c>
      <c r="W1676" t="str">
        <f>IF(T1676&lt;&gt;"multiple",IF(ISERROR(VLOOKUP(SUBSTITUTE(SUBSTITUTE(V1676,"*","~*"),"+","~+"),playerChgs!G$2:H$411,2,FALSE)),"",VLOOKUP(SUBSTITUTE(SUBSTITUTE(V1676,"*","~*"),"+","~+"),playerChgs!G$2:H$411,2,FALSE)),"")</f>
        <v/>
      </c>
      <c r="X1676" t="str">
        <f t="shared" si="170"/>
        <v/>
      </c>
    </row>
    <row r="1677" spans="1:24" x14ac:dyDescent="0.25">
      <c r="A1677" s="7" t="str">
        <f t="shared" si="162"/>
        <v/>
      </c>
      <c r="Q1677" t="str">
        <f t="shared" si="166"/>
        <v/>
      </c>
      <c r="R1677" t="str">
        <f t="shared" si="167"/>
        <v/>
      </c>
      <c r="S1677" t="str">
        <f t="shared" si="168"/>
        <v/>
      </c>
      <c r="V1677" t="str">
        <f t="shared" si="169"/>
        <v/>
      </c>
      <c r="W1677" t="str">
        <f>IF(T1677&lt;&gt;"multiple",IF(ISERROR(VLOOKUP(SUBSTITUTE(SUBSTITUTE(V1677,"*","~*"),"+","~+"),playerChgs!G$2:H$411,2,FALSE)),"",VLOOKUP(SUBSTITUTE(SUBSTITUTE(V1677,"*","~*"),"+","~+"),playerChgs!G$2:H$411,2,FALSE)),"")</f>
        <v/>
      </c>
      <c r="X1677" t="str">
        <f t="shared" si="170"/>
        <v/>
      </c>
    </row>
    <row r="1678" spans="1:24" x14ac:dyDescent="0.25">
      <c r="A1678" s="7" t="str">
        <f t="shared" si="162"/>
        <v/>
      </c>
      <c r="Q1678" t="str">
        <f t="shared" si="166"/>
        <v/>
      </c>
      <c r="R1678" t="str">
        <f t="shared" si="167"/>
        <v/>
      </c>
      <c r="S1678" t="str">
        <f t="shared" si="168"/>
        <v/>
      </c>
      <c r="V1678" t="str">
        <f t="shared" si="169"/>
        <v/>
      </c>
      <c r="W1678" t="str">
        <f>IF(T1678&lt;&gt;"multiple",IF(ISERROR(VLOOKUP(SUBSTITUTE(SUBSTITUTE(V1678,"*","~*"),"+","~+"),playerChgs!G$2:H$411,2,FALSE)),"",VLOOKUP(SUBSTITUTE(SUBSTITUTE(V1678,"*","~*"),"+","~+"),playerChgs!G$2:H$411,2,FALSE)),"")</f>
        <v/>
      </c>
      <c r="X1678" t="str">
        <f t="shared" si="170"/>
        <v/>
      </c>
    </row>
    <row r="1679" spans="1:24" x14ac:dyDescent="0.25">
      <c r="Q1679" t="str">
        <f t="shared" si="166"/>
        <v/>
      </c>
      <c r="R1679" t="str">
        <f t="shared" si="167"/>
        <v/>
      </c>
      <c r="S1679" t="str">
        <f t="shared" si="168"/>
        <v/>
      </c>
      <c r="V1679" t="str">
        <f t="shared" si="169"/>
        <v/>
      </c>
      <c r="W1679" t="str">
        <f>IF(T1679&lt;&gt;"multiple",IF(ISERROR(VLOOKUP(SUBSTITUTE(SUBSTITUTE(V1679,"*","~*"),"+","~+"),playerChgs!G$2:H$411,2,FALSE)),"",VLOOKUP(SUBSTITUTE(SUBSTITUTE(V1679,"*","~*"),"+","~+"),playerChgs!G$2:H$411,2,FALSE)),"")</f>
        <v/>
      </c>
      <c r="X1679" t="str">
        <f t="shared" si="170"/>
        <v/>
      </c>
    </row>
    <row r="1680" spans="1:24" x14ac:dyDescent="0.25">
      <c r="Q1680" t="str">
        <f t="shared" si="166"/>
        <v/>
      </c>
      <c r="R1680" t="str">
        <f t="shared" si="167"/>
        <v/>
      </c>
      <c r="S1680" t="str">
        <f t="shared" si="168"/>
        <v/>
      </c>
      <c r="V1680" t="str">
        <f t="shared" si="169"/>
        <v/>
      </c>
      <c r="W1680" t="str">
        <f>IF(T1680&lt;&gt;"multiple",IF(ISERROR(VLOOKUP(SUBSTITUTE(SUBSTITUTE(V1680,"*","~*"),"+","~+"),playerChgs!G$2:H$411,2,FALSE)),"",VLOOKUP(SUBSTITUTE(SUBSTITUTE(V1680,"*","~*"),"+","~+"),playerChgs!G$2:H$411,2,FALSE)),"")</f>
        <v/>
      </c>
      <c r="X1680" t="str">
        <f t="shared" si="170"/>
        <v/>
      </c>
    </row>
    <row r="1681" spans="17:24" x14ac:dyDescent="0.25">
      <c r="Q1681" t="str">
        <f t="shared" si="166"/>
        <v/>
      </c>
      <c r="R1681" t="str">
        <f t="shared" si="167"/>
        <v/>
      </c>
      <c r="S1681" t="str">
        <f t="shared" si="168"/>
        <v/>
      </c>
      <c r="V1681" t="str">
        <f t="shared" si="169"/>
        <v/>
      </c>
      <c r="W1681" t="str">
        <f>IF(T1681&lt;&gt;"multiple",IF(ISERROR(VLOOKUP(SUBSTITUTE(SUBSTITUTE(V1681,"*","~*"),"+","~+"),playerChgs!G$2:H$411,2,FALSE)),"",VLOOKUP(SUBSTITUTE(SUBSTITUTE(V1681,"*","~*"),"+","~+"),playerChgs!G$2:H$411,2,FALSE)),"")</f>
        <v/>
      </c>
      <c r="X1681" t="str">
        <f t="shared" si="170"/>
        <v/>
      </c>
    </row>
    <row r="1682" spans="17:24" x14ac:dyDescent="0.25">
      <c r="Q1682" t="str">
        <f t="shared" si="166"/>
        <v/>
      </c>
      <c r="R1682" t="str">
        <f t="shared" si="167"/>
        <v/>
      </c>
      <c r="S1682" t="str">
        <f t="shared" si="168"/>
        <v/>
      </c>
      <c r="V1682" t="str">
        <f t="shared" si="169"/>
        <v/>
      </c>
      <c r="W1682" t="str">
        <f>IF(T1682&lt;&gt;"multiple",IF(ISERROR(VLOOKUP(SUBSTITUTE(SUBSTITUTE(V1682,"*","~*"),"+","~+"),playerChgs!G$2:H$411,2,FALSE)),"",VLOOKUP(SUBSTITUTE(SUBSTITUTE(V1682,"*","~*"),"+","~+"),playerChgs!G$2:H$411,2,FALSE)),"")</f>
        <v/>
      </c>
      <c r="X1682" t="str">
        <f t="shared" si="170"/>
        <v/>
      </c>
    </row>
    <row r="1683" spans="17:24" x14ac:dyDescent="0.25">
      <c r="Q1683" t="str">
        <f t="shared" si="166"/>
        <v/>
      </c>
      <c r="R1683" t="str">
        <f t="shared" si="167"/>
        <v/>
      </c>
      <c r="S1683" t="str">
        <f t="shared" si="168"/>
        <v/>
      </c>
      <c r="V1683" t="str">
        <f t="shared" si="169"/>
        <v/>
      </c>
      <c r="W1683" t="str">
        <f>IF(T1683&lt;&gt;"multiple",IF(ISERROR(VLOOKUP(SUBSTITUTE(SUBSTITUTE(V1683,"*","~*"),"+","~+"),playerChgs!G$2:H$411,2,FALSE)),"",VLOOKUP(SUBSTITUTE(SUBSTITUTE(V1683,"*","~*"),"+","~+"),playerChgs!G$2:H$411,2,FALSE)),"")</f>
        <v/>
      </c>
      <c r="X1683" t="str">
        <f t="shared" si="170"/>
        <v/>
      </c>
    </row>
    <row r="1684" spans="17:24" x14ac:dyDescent="0.25">
      <c r="Q1684" t="str">
        <f t="shared" si="166"/>
        <v/>
      </c>
      <c r="R1684" t="str">
        <f t="shared" si="167"/>
        <v/>
      </c>
      <c r="S1684" t="str">
        <f t="shared" si="168"/>
        <v/>
      </c>
      <c r="V1684" t="str">
        <f t="shared" si="169"/>
        <v/>
      </c>
      <c r="W1684" t="str">
        <f>IF(T1684&lt;&gt;"multiple",IF(ISERROR(VLOOKUP(SUBSTITUTE(SUBSTITUTE(V1684,"*","~*"),"+","~+"),playerChgs!G$2:H$411,2,FALSE)),"",VLOOKUP(SUBSTITUTE(SUBSTITUTE(V1684,"*","~*"),"+","~+"),playerChgs!G$2:H$411,2,FALSE)),"")</f>
        <v/>
      </c>
      <c r="X1684" t="str">
        <f t="shared" si="170"/>
        <v/>
      </c>
    </row>
    <row r="1685" spans="17:24" x14ac:dyDescent="0.25">
      <c r="Q1685" t="str">
        <f t="shared" si="166"/>
        <v/>
      </c>
      <c r="R1685" t="str">
        <f t="shared" si="167"/>
        <v/>
      </c>
      <c r="S1685" t="str">
        <f t="shared" si="168"/>
        <v/>
      </c>
      <c r="V1685" t="str">
        <f t="shared" si="169"/>
        <v/>
      </c>
      <c r="W1685" t="str">
        <f>IF(T1685&lt;&gt;"multiple",IF(ISERROR(VLOOKUP(SUBSTITUTE(SUBSTITUTE(V1685,"*","~*"),"+","~+"),playerChgs!G$2:H$411,2,FALSE)),"",VLOOKUP(SUBSTITUTE(SUBSTITUTE(V1685,"*","~*"),"+","~+"),playerChgs!G$2:H$411,2,FALSE)),"")</f>
        <v/>
      </c>
      <c r="X1685" t="str">
        <f t="shared" si="170"/>
        <v/>
      </c>
    </row>
    <row r="1686" spans="17:24" x14ac:dyDescent="0.25">
      <c r="Q1686" t="str">
        <f t="shared" si="166"/>
        <v/>
      </c>
      <c r="R1686" t="str">
        <f t="shared" si="167"/>
        <v/>
      </c>
      <c r="S1686" t="str">
        <f t="shared" si="168"/>
        <v/>
      </c>
      <c r="V1686" t="str">
        <f t="shared" si="169"/>
        <v/>
      </c>
      <c r="W1686" t="str">
        <f>IF(T1686&lt;&gt;"multiple",IF(ISERROR(VLOOKUP(SUBSTITUTE(SUBSTITUTE(V1686,"*","~*"),"+","~+"),playerChgs!G$2:H$411,2,FALSE)),"",VLOOKUP(SUBSTITUTE(SUBSTITUTE(V1686,"*","~*"),"+","~+"),playerChgs!G$2:H$411,2,FALSE)),"")</f>
        <v/>
      </c>
      <c r="X1686" t="str">
        <f t="shared" si="170"/>
        <v/>
      </c>
    </row>
    <row r="1687" spans="17:24" x14ac:dyDescent="0.25">
      <c r="Q1687" t="str">
        <f t="shared" si="166"/>
        <v/>
      </c>
      <c r="R1687" t="str">
        <f t="shared" si="167"/>
        <v/>
      </c>
      <c r="S1687" t="str">
        <f t="shared" si="168"/>
        <v/>
      </c>
      <c r="V1687" t="str">
        <f t="shared" si="169"/>
        <v/>
      </c>
      <c r="W1687" t="str">
        <f>IF(T1687&lt;&gt;"multiple",IF(ISERROR(VLOOKUP(SUBSTITUTE(SUBSTITUTE(V1687,"*","~*"),"+","~+"),playerChgs!G$2:H$411,2,FALSE)),"",VLOOKUP(SUBSTITUTE(SUBSTITUTE(V1687,"*","~*"),"+","~+"),playerChgs!G$2:H$411,2,FALSE)),"")</f>
        <v/>
      </c>
      <c r="X1687" t="str">
        <f t="shared" si="170"/>
        <v/>
      </c>
    </row>
    <row r="1688" spans="17:24" x14ac:dyDescent="0.25">
      <c r="Q1688" t="str">
        <f t="shared" si="166"/>
        <v/>
      </c>
      <c r="R1688" t="str">
        <f t="shared" si="167"/>
        <v/>
      </c>
      <c r="S1688" t="str">
        <f t="shared" si="168"/>
        <v/>
      </c>
      <c r="V1688" t="str">
        <f t="shared" si="169"/>
        <v/>
      </c>
      <c r="W1688" t="str">
        <f>IF(T1688&lt;&gt;"multiple",IF(ISERROR(VLOOKUP(SUBSTITUTE(SUBSTITUTE(V1688,"*","~*"),"+","~+"),playerChgs!G$2:H$411,2,FALSE)),"",VLOOKUP(SUBSTITUTE(SUBSTITUTE(V1688,"*","~*"),"+","~+"),playerChgs!G$2:H$411,2,FALSE)),"")</f>
        <v/>
      </c>
      <c r="X1688" t="str">
        <f t="shared" si="170"/>
        <v/>
      </c>
    </row>
    <row r="1689" spans="17:24" x14ac:dyDescent="0.25">
      <c r="Q1689" t="str">
        <f t="shared" si="166"/>
        <v/>
      </c>
      <c r="R1689" t="str">
        <f t="shared" si="167"/>
        <v/>
      </c>
      <c r="S1689" t="str">
        <f t="shared" si="168"/>
        <v/>
      </c>
      <c r="V1689" t="str">
        <f t="shared" si="169"/>
        <v/>
      </c>
      <c r="W1689" t="str">
        <f>IF(T1689&lt;&gt;"multiple",IF(ISERROR(VLOOKUP(SUBSTITUTE(SUBSTITUTE(V1689,"*","~*"),"+","~+"),playerChgs!G$2:H$411,2,FALSE)),"",VLOOKUP(SUBSTITUTE(SUBSTITUTE(V1689,"*","~*"),"+","~+"),playerChgs!G$2:H$411,2,FALSE)),"")</f>
        <v/>
      </c>
      <c r="X1689" t="str">
        <f t="shared" si="170"/>
        <v/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6"/>
  <sheetViews>
    <sheetView workbookViewId="0"/>
  </sheetViews>
  <sheetFormatPr defaultRowHeight="13.2" x14ac:dyDescent="0.25"/>
  <cols>
    <col min="1" max="1" width="10.5546875" style="2" bestFit="1" customWidth="1"/>
    <col min="2" max="2" width="19.6640625" style="2" bestFit="1" customWidth="1"/>
    <col min="3" max="3" width="3.109375" style="2" bestFit="1" customWidth="1"/>
    <col min="4" max="4" width="6.6640625" style="3" bestFit="1" customWidth="1"/>
    <col min="5" max="5" width="7" style="2" bestFit="1" customWidth="1"/>
    <col min="7" max="7" width="23.77734375" bestFit="1" customWidth="1"/>
    <col min="8" max="8" width="24.77734375" bestFit="1" customWidth="1"/>
  </cols>
  <sheetData>
    <row r="1" spans="2:8" x14ac:dyDescent="0.25">
      <c r="B1" s="1" t="s">
        <v>12</v>
      </c>
      <c r="C1" s="1" t="s">
        <v>19</v>
      </c>
      <c r="D1" s="5" t="s">
        <v>20</v>
      </c>
      <c r="E1" s="1" t="s">
        <v>21</v>
      </c>
      <c r="G1" s="1" t="s">
        <v>10</v>
      </c>
      <c r="H1" s="1" t="s">
        <v>11</v>
      </c>
    </row>
    <row r="2" spans="2:8" x14ac:dyDescent="0.25">
      <c r="B2" s="2" t="s">
        <v>332</v>
      </c>
      <c r="C2" s="2" t="s">
        <v>27</v>
      </c>
      <c r="D2" s="2" t="s">
        <v>28</v>
      </c>
      <c r="E2" s="3" t="s">
        <v>30</v>
      </c>
      <c r="G2" s="2" t="str">
        <f>B2&amp;C2&amp;D2</f>
        <v>Adames,WhSFN</v>
      </c>
      <c r="H2" s="2" t="str">
        <f>B2&amp;C2&amp;E2</f>
        <v>Adames,WhMLN</v>
      </c>
    </row>
    <row r="3" spans="2:8" x14ac:dyDescent="0.25">
      <c r="B3" s="2" t="s">
        <v>951</v>
      </c>
      <c r="C3" s="2" t="s">
        <v>27</v>
      </c>
      <c r="D3" s="2" t="s">
        <v>35</v>
      </c>
      <c r="E3" s="3" t="s">
        <v>51</v>
      </c>
      <c r="G3" s="2" t="str">
        <f t="shared" ref="G3:G66" si="0">B3&amp;C3&amp;D3</f>
        <v>Adams,JhBAA</v>
      </c>
      <c r="H3" s="2" t="str">
        <f t="shared" ref="H3:H66" si="1">B3&amp;C3&amp;E3</f>
        <v>Adams,JhLAA</v>
      </c>
    </row>
    <row r="4" spans="2:8" x14ac:dyDescent="0.25">
      <c r="B4" s="2" t="s">
        <v>145</v>
      </c>
      <c r="C4" s="2" t="s">
        <v>27</v>
      </c>
      <c r="D4" s="2" t="s">
        <v>39</v>
      </c>
      <c r="E4" s="3" t="s">
        <v>26</v>
      </c>
      <c r="G4" s="2" t="str">
        <f t="shared" si="0"/>
        <v>Ahmed,NhTEA</v>
      </c>
      <c r="H4" s="2" t="str">
        <f t="shared" si="1"/>
        <v>Ahmed,NhSDN</v>
      </c>
    </row>
    <row r="5" spans="2:8" x14ac:dyDescent="0.25">
      <c r="B5" s="2" t="s">
        <v>409</v>
      </c>
      <c r="C5" s="2" t="s">
        <v>22</v>
      </c>
      <c r="D5" s="2" t="s">
        <v>43</v>
      </c>
      <c r="E5" s="3" t="s">
        <v>42</v>
      </c>
      <c r="G5" s="2" t="str">
        <f t="shared" si="0"/>
        <v>Alcala,JpSLN</v>
      </c>
      <c r="H5" s="2" t="str">
        <f t="shared" si="1"/>
        <v>Alcala,JpMNA</v>
      </c>
    </row>
    <row r="6" spans="2:8" x14ac:dyDescent="0.25">
      <c r="B6" s="2" t="s">
        <v>1263</v>
      </c>
      <c r="C6" s="2" t="s">
        <v>27</v>
      </c>
      <c r="D6" s="2" t="s">
        <v>2212</v>
      </c>
      <c r="E6" s="3" t="s">
        <v>37</v>
      </c>
      <c r="G6" s="2" t="str">
        <f t="shared" si="0"/>
        <v>Alexander,C*hSAA</v>
      </c>
      <c r="H6" s="2" t="str">
        <f t="shared" si="1"/>
        <v>Alexander,C*hKCA</v>
      </c>
    </row>
    <row r="7" spans="2:8" x14ac:dyDescent="0.25">
      <c r="B7" s="2" t="s">
        <v>182</v>
      </c>
      <c r="C7" s="2" t="s">
        <v>22</v>
      </c>
      <c r="D7" s="2" t="s">
        <v>28</v>
      </c>
      <c r="E7" s="3" t="s">
        <v>45</v>
      </c>
      <c r="G7" s="2" t="str">
        <f t="shared" si="0"/>
        <v>Alexander,S*pSFN</v>
      </c>
      <c r="H7" s="2" t="str">
        <f t="shared" si="1"/>
        <v>Alexander,S*pOAA</v>
      </c>
    </row>
    <row r="8" spans="2:8" x14ac:dyDescent="0.25">
      <c r="B8" s="2" t="s">
        <v>410</v>
      </c>
      <c r="C8" s="2" t="s">
        <v>22</v>
      </c>
      <c r="D8" s="2" t="s">
        <v>23</v>
      </c>
      <c r="E8" s="3" t="s">
        <v>47</v>
      </c>
      <c r="G8" s="2" t="str">
        <f t="shared" si="0"/>
        <v>Alexander,T*pCHA</v>
      </c>
      <c r="H8" s="2" t="str">
        <f t="shared" si="1"/>
        <v>Alexander,T*pTBA</v>
      </c>
    </row>
    <row r="9" spans="2:8" x14ac:dyDescent="0.25">
      <c r="B9" s="2" t="s">
        <v>334</v>
      </c>
      <c r="C9" s="2" t="s">
        <v>22</v>
      </c>
      <c r="D9" s="2" t="s">
        <v>40</v>
      </c>
      <c r="E9" s="3" t="s">
        <v>38</v>
      </c>
      <c r="G9" s="2" t="str">
        <f t="shared" si="0"/>
        <v>Allard,K*pCLA</v>
      </c>
      <c r="H9" s="2" t="str">
        <f t="shared" si="1"/>
        <v>Allard,K*pPHN</v>
      </c>
    </row>
    <row r="10" spans="2:8" x14ac:dyDescent="0.25">
      <c r="B10" s="2" t="s">
        <v>745</v>
      </c>
      <c r="C10" s="2" t="s">
        <v>27</v>
      </c>
      <c r="D10" s="2" t="s">
        <v>36</v>
      </c>
      <c r="E10" s="3" t="s">
        <v>45</v>
      </c>
      <c r="G10" s="2" t="str">
        <f t="shared" si="0"/>
        <v>Allen,NhATN</v>
      </c>
      <c r="H10" s="2" t="str">
        <f t="shared" si="1"/>
        <v>Allen,NhOAA</v>
      </c>
    </row>
    <row r="11" spans="2:8" x14ac:dyDescent="0.25">
      <c r="B11" s="2" t="s">
        <v>1266</v>
      </c>
      <c r="C11" s="2" t="s">
        <v>22</v>
      </c>
      <c r="D11" s="2" t="s">
        <v>23</v>
      </c>
      <c r="E11" s="3" t="s">
        <v>37</v>
      </c>
      <c r="G11" s="2" t="str">
        <f t="shared" si="0"/>
        <v>Altavilla,DpCHA</v>
      </c>
      <c r="H11" s="2" t="str">
        <f t="shared" si="1"/>
        <v>Altavilla,DpKCA</v>
      </c>
    </row>
    <row r="12" spans="2:8" x14ac:dyDescent="0.25">
      <c r="B12" s="2" t="s">
        <v>958</v>
      </c>
      <c r="C12" s="2" t="s">
        <v>22</v>
      </c>
      <c r="D12" s="2" t="s">
        <v>30</v>
      </c>
      <c r="E12" s="3" t="s">
        <v>39</v>
      </c>
      <c r="G12" s="2" t="str">
        <f t="shared" si="0"/>
        <v>Anderson,GpMLN</v>
      </c>
      <c r="H12" s="2" t="str">
        <f t="shared" si="1"/>
        <v>Anderson,GpTEA</v>
      </c>
    </row>
    <row r="13" spans="2:8" x14ac:dyDescent="0.25">
      <c r="B13" s="2" t="s">
        <v>959</v>
      </c>
      <c r="C13" s="2" t="s">
        <v>22</v>
      </c>
      <c r="D13" s="2" t="s">
        <v>46</v>
      </c>
      <c r="E13" s="3" t="s">
        <v>37</v>
      </c>
      <c r="G13" s="2" t="str">
        <f t="shared" si="0"/>
        <v>Anderson,NpCON</v>
      </c>
      <c r="H13" s="2" t="str">
        <f t="shared" si="1"/>
        <v>Anderson,NpKCA</v>
      </c>
    </row>
    <row r="14" spans="2:8" x14ac:dyDescent="0.25">
      <c r="B14" s="2" t="s">
        <v>1282</v>
      </c>
      <c r="C14" s="2" t="s">
        <v>22</v>
      </c>
      <c r="D14" s="2" t="s">
        <v>51</v>
      </c>
      <c r="E14" s="3" t="s">
        <v>102</v>
      </c>
      <c r="G14" s="2" t="str">
        <f t="shared" si="0"/>
        <v>Anderson,SpLAA</v>
      </c>
      <c r="H14" s="2" t="str">
        <f t="shared" si="1"/>
        <v>Anderson,SpMMN</v>
      </c>
    </row>
    <row r="15" spans="2:8" x14ac:dyDescent="0.25">
      <c r="B15" s="2" t="s">
        <v>221</v>
      </c>
      <c r="C15" s="2" t="s">
        <v>27</v>
      </c>
      <c r="D15" s="2" t="s">
        <v>51</v>
      </c>
      <c r="E15" s="3" t="s">
        <v>102</v>
      </c>
      <c r="G15" s="2" t="str">
        <f t="shared" si="0"/>
        <v>Anderson,ThLAA</v>
      </c>
      <c r="H15" s="2" t="str">
        <f t="shared" si="1"/>
        <v>Anderson,ThMMN</v>
      </c>
    </row>
    <row r="16" spans="2:8" x14ac:dyDescent="0.25">
      <c r="B16" s="2" t="s">
        <v>223</v>
      </c>
      <c r="C16" s="2" t="s">
        <v>27</v>
      </c>
      <c r="D16" s="2" t="s">
        <v>34</v>
      </c>
      <c r="E16" s="3" t="s">
        <v>45</v>
      </c>
      <c r="G16" s="2" t="str">
        <f t="shared" si="0"/>
        <v>Andujar,MhCIN</v>
      </c>
      <c r="H16" s="2" t="str">
        <f t="shared" si="1"/>
        <v>Andujar,MhOAA</v>
      </c>
    </row>
    <row r="17" spans="2:8" x14ac:dyDescent="0.25">
      <c r="B17" s="2" t="s">
        <v>224</v>
      </c>
      <c r="C17" s="2" t="s">
        <v>27</v>
      </c>
      <c r="D17" s="2" t="s">
        <v>46</v>
      </c>
      <c r="E17" s="3" t="s">
        <v>36</v>
      </c>
      <c r="G17" s="2" t="str">
        <f t="shared" si="0"/>
        <v>Arcia,OhCON</v>
      </c>
      <c r="H17" s="2" t="str">
        <f t="shared" si="1"/>
        <v>Arcia,OhATN</v>
      </c>
    </row>
    <row r="18" spans="2:8" x14ac:dyDescent="0.25">
      <c r="B18" s="2" t="s">
        <v>184</v>
      </c>
      <c r="C18" s="2" t="s">
        <v>22</v>
      </c>
      <c r="D18" s="2" t="s">
        <v>39</v>
      </c>
      <c r="E18" s="3" t="s">
        <v>24</v>
      </c>
      <c r="G18" s="2" t="str">
        <f t="shared" si="0"/>
        <v>Armstrong,SpTEA</v>
      </c>
      <c r="H18" s="2" t="str">
        <f t="shared" si="1"/>
        <v>Armstrong,SpCHN</v>
      </c>
    </row>
    <row r="19" spans="2:8" x14ac:dyDescent="0.25">
      <c r="B19" s="2" t="s">
        <v>751</v>
      </c>
      <c r="C19" s="2" t="s">
        <v>27</v>
      </c>
      <c r="D19" s="2" t="s">
        <v>36</v>
      </c>
      <c r="E19" s="3" t="s">
        <v>26</v>
      </c>
      <c r="G19" s="2" t="str">
        <f t="shared" si="0"/>
        <v>Azocar,JhATN</v>
      </c>
      <c r="H19" s="2" t="str">
        <f t="shared" si="1"/>
        <v>Azocar,JhSDN</v>
      </c>
    </row>
    <row r="20" spans="2:8" x14ac:dyDescent="0.25">
      <c r="B20" s="2" t="s">
        <v>225</v>
      </c>
      <c r="C20" s="2" t="s">
        <v>27</v>
      </c>
      <c r="D20" s="2" t="s">
        <v>38</v>
      </c>
      <c r="E20" s="3" t="s">
        <v>25</v>
      </c>
      <c r="G20" s="2" t="str">
        <f t="shared" si="0"/>
        <v>Bader,HhPHN</v>
      </c>
      <c r="H20" s="2" t="str">
        <f t="shared" si="1"/>
        <v>Bader,HhNYN</v>
      </c>
    </row>
    <row r="21" spans="2:8" x14ac:dyDescent="0.25">
      <c r="B21" s="2" t="s">
        <v>603</v>
      </c>
      <c r="C21" s="2" t="s">
        <v>22</v>
      </c>
      <c r="D21" s="2" t="s">
        <v>47</v>
      </c>
      <c r="E21" s="3" t="s">
        <v>35</v>
      </c>
      <c r="G21" s="2" t="str">
        <f t="shared" si="0"/>
        <v>Baker,BpTBA</v>
      </c>
      <c r="H21" s="2" t="str">
        <f t="shared" si="1"/>
        <v>Baker,BpBAA</v>
      </c>
    </row>
    <row r="22" spans="2:8" x14ac:dyDescent="0.25">
      <c r="B22" s="2" t="s">
        <v>337</v>
      </c>
      <c r="C22" s="2" t="s">
        <v>22</v>
      </c>
      <c r="D22" s="2" t="s">
        <v>34</v>
      </c>
      <c r="E22" s="3" t="s">
        <v>40</v>
      </c>
      <c r="G22" s="2" t="str">
        <f t="shared" si="0"/>
        <v>Barlow,SpCIN</v>
      </c>
      <c r="H22" s="2" t="str">
        <f t="shared" si="1"/>
        <v>Barlow,SpCLA</v>
      </c>
    </row>
    <row r="23" spans="2:8" x14ac:dyDescent="0.25">
      <c r="B23" s="2" t="s">
        <v>227</v>
      </c>
      <c r="C23" s="2" t="s">
        <v>22</v>
      </c>
      <c r="D23" s="2" t="s">
        <v>49</v>
      </c>
      <c r="E23" s="3" t="s">
        <v>33</v>
      </c>
      <c r="G23" s="2" t="str">
        <f t="shared" si="0"/>
        <v>Barnes,JpTOA</v>
      </c>
      <c r="H23" s="2" t="str">
        <f t="shared" si="1"/>
        <v>Barnes,JpWAN</v>
      </c>
    </row>
    <row r="24" spans="2:8" x14ac:dyDescent="0.25">
      <c r="B24" s="2" t="s">
        <v>966</v>
      </c>
      <c r="C24" s="2" t="s">
        <v>27</v>
      </c>
      <c r="D24" s="2" t="s">
        <v>39</v>
      </c>
      <c r="E24" s="3" t="s">
        <v>31</v>
      </c>
      <c r="G24" s="2" t="str">
        <f t="shared" si="0"/>
        <v>Barnhart,T*hTEA</v>
      </c>
      <c r="H24" s="2" t="str">
        <f t="shared" si="1"/>
        <v>Barnhart,T*hARN</v>
      </c>
    </row>
    <row r="25" spans="2:8" x14ac:dyDescent="0.25">
      <c r="B25" s="2" t="s">
        <v>1313</v>
      </c>
      <c r="C25" s="2" t="s">
        <v>22</v>
      </c>
      <c r="D25" s="2" t="s">
        <v>2212</v>
      </c>
      <c r="E25" s="3" t="s">
        <v>45</v>
      </c>
      <c r="G25" s="2" t="str">
        <f t="shared" si="0"/>
        <v>Basso,B*pSAA</v>
      </c>
      <c r="H25" s="2" t="str">
        <f t="shared" si="1"/>
        <v>Basso,B*pOAA</v>
      </c>
    </row>
    <row r="26" spans="2:8" x14ac:dyDescent="0.25">
      <c r="B26" s="2" t="s">
        <v>417</v>
      </c>
      <c r="C26" s="2" t="s">
        <v>22</v>
      </c>
      <c r="D26" s="2" t="s">
        <v>44</v>
      </c>
      <c r="E26" s="3" t="s">
        <v>32</v>
      </c>
      <c r="G26" s="2" t="str">
        <f t="shared" si="0"/>
        <v>Bednar,DpNYA</v>
      </c>
      <c r="H26" s="2" t="str">
        <f t="shared" si="1"/>
        <v>Bednar,DpPIN</v>
      </c>
    </row>
    <row r="27" spans="2:8" x14ac:dyDescent="0.25">
      <c r="B27" s="2" t="s">
        <v>756</v>
      </c>
      <c r="C27" s="2" t="s">
        <v>22</v>
      </c>
      <c r="D27" s="2" t="s">
        <v>31</v>
      </c>
      <c r="E27" s="3" t="s">
        <v>32</v>
      </c>
      <c r="G27" s="2" t="str">
        <f t="shared" si="0"/>
        <v>Beeks,J*pARN</v>
      </c>
      <c r="H27" s="2" t="str">
        <f t="shared" si="1"/>
        <v>Beeks,J*pPIN</v>
      </c>
    </row>
    <row r="28" spans="2:8" x14ac:dyDescent="0.25">
      <c r="B28" s="2" t="s">
        <v>1320</v>
      </c>
      <c r="C28" s="2" t="s">
        <v>22</v>
      </c>
      <c r="D28" s="2" t="s">
        <v>33</v>
      </c>
      <c r="E28" s="3" t="s">
        <v>44</v>
      </c>
      <c r="G28" s="2" t="str">
        <f t="shared" si="0"/>
        <v>Beeter,CpWAN</v>
      </c>
      <c r="H28" s="2" t="str">
        <f t="shared" si="1"/>
        <v>Beeter,CpNYA</v>
      </c>
    </row>
    <row r="29" spans="2:8" x14ac:dyDescent="0.25">
      <c r="B29" s="2" t="s">
        <v>2193</v>
      </c>
      <c r="C29" s="2" t="s">
        <v>27</v>
      </c>
      <c r="D29" s="2" t="s">
        <v>33</v>
      </c>
      <c r="E29" s="3" t="s">
        <v>31</v>
      </c>
      <c r="G29" s="2" t="str">
        <f t="shared" si="0"/>
        <v>Bell,JhWAN</v>
      </c>
      <c r="H29" s="2" t="str">
        <f t="shared" si="1"/>
        <v>Bell,JhARN</v>
      </c>
    </row>
    <row r="30" spans="2:8" x14ac:dyDescent="0.25">
      <c r="B30" s="2" t="s">
        <v>229</v>
      </c>
      <c r="C30" s="2" t="s">
        <v>27</v>
      </c>
      <c r="D30" s="2" t="s">
        <v>44</v>
      </c>
      <c r="E30" s="3" t="s">
        <v>24</v>
      </c>
      <c r="G30" s="2" t="str">
        <f t="shared" si="0"/>
        <v>Bellinger,C*hNYA</v>
      </c>
      <c r="H30" s="2" t="str">
        <f t="shared" si="1"/>
        <v>Bellinger,C*hCHN</v>
      </c>
    </row>
    <row r="31" spans="2:8" x14ac:dyDescent="0.25">
      <c r="B31" s="2" t="s">
        <v>2194</v>
      </c>
      <c r="C31" s="2" t="s">
        <v>27</v>
      </c>
      <c r="D31" s="2" t="s">
        <v>30</v>
      </c>
      <c r="E31" s="3" t="s">
        <v>49</v>
      </c>
      <c r="G31" s="2" t="str">
        <f t="shared" si="0"/>
        <v>Berroa,ShMLN</v>
      </c>
      <c r="H31" s="2" t="str">
        <f t="shared" si="1"/>
        <v>Berroa,ShTOA</v>
      </c>
    </row>
    <row r="32" spans="2:8" x14ac:dyDescent="0.25">
      <c r="B32" s="2" t="s">
        <v>340</v>
      </c>
      <c r="C32" s="2" t="s">
        <v>27</v>
      </c>
      <c r="D32" s="2" t="s">
        <v>24</v>
      </c>
      <c r="E32" s="3" t="s">
        <v>44</v>
      </c>
      <c r="G32" s="2" t="str">
        <f t="shared" si="0"/>
        <v>Berti,JhCHN</v>
      </c>
      <c r="H32" s="2" t="str">
        <f t="shared" si="1"/>
        <v>Berti,JhNYA</v>
      </c>
    </row>
    <row r="33" spans="2:8" x14ac:dyDescent="0.25">
      <c r="B33" s="2" t="s">
        <v>972</v>
      </c>
      <c r="C33" s="2" t="s">
        <v>22</v>
      </c>
      <c r="D33" s="2" t="s">
        <v>2212</v>
      </c>
      <c r="E33" s="3" t="s">
        <v>45</v>
      </c>
      <c r="G33" s="2" t="str">
        <f t="shared" si="0"/>
        <v>Bido,OpSAA</v>
      </c>
      <c r="H33" s="2" t="str">
        <f t="shared" si="1"/>
        <v>Bido,OpOAA</v>
      </c>
    </row>
    <row r="34" spans="2:8" x14ac:dyDescent="0.25">
      <c r="B34" s="2" t="s">
        <v>341</v>
      </c>
      <c r="C34" s="2" t="s">
        <v>22</v>
      </c>
      <c r="D34" s="2" t="s">
        <v>49</v>
      </c>
      <c r="E34" s="3" t="s">
        <v>40</v>
      </c>
      <c r="G34" s="2" t="str">
        <f t="shared" si="0"/>
        <v>Bieber,SpTOA</v>
      </c>
      <c r="H34" s="2" t="str">
        <f t="shared" si="1"/>
        <v>Bieber,SpCLA</v>
      </c>
    </row>
    <row r="35" spans="2:8" x14ac:dyDescent="0.25">
      <c r="B35" s="2" t="s">
        <v>420</v>
      </c>
      <c r="C35" s="2" t="s">
        <v>27</v>
      </c>
      <c r="D35" s="2" t="s">
        <v>37</v>
      </c>
      <c r="E35" s="3" t="s">
        <v>36</v>
      </c>
      <c r="G35" s="2" t="str">
        <f t="shared" si="0"/>
        <v>Biggio,C*hKCA</v>
      </c>
      <c r="H35" s="2" t="str">
        <f t="shared" si="1"/>
        <v>Biggio,C*hATN</v>
      </c>
    </row>
    <row r="36" spans="2:8" x14ac:dyDescent="0.25">
      <c r="B36" s="2" t="s">
        <v>761</v>
      </c>
      <c r="C36" s="2" t="s">
        <v>22</v>
      </c>
      <c r="D36" s="2" t="s">
        <v>44</v>
      </c>
      <c r="E36" s="3" t="s">
        <v>46</v>
      </c>
      <c r="G36" s="2" t="str">
        <f t="shared" si="0"/>
        <v>Bird,JpNYA</v>
      </c>
      <c r="H36" s="2" t="str">
        <f t="shared" si="1"/>
        <v>Bird,JpCON</v>
      </c>
    </row>
    <row r="37" spans="2:8" x14ac:dyDescent="0.25">
      <c r="B37" s="2" t="s">
        <v>232</v>
      </c>
      <c r="C37" s="2" t="s">
        <v>22</v>
      </c>
      <c r="D37" s="2" t="s">
        <v>44</v>
      </c>
      <c r="E37" s="3" t="s">
        <v>25</v>
      </c>
      <c r="G37" s="2" t="str">
        <f t="shared" si="0"/>
        <v>Blackburn,PpNYA</v>
      </c>
      <c r="H37" s="2" t="str">
        <f t="shared" si="1"/>
        <v>Blackburn,PpNYN</v>
      </c>
    </row>
    <row r="38" spans="2:8" x14ac:dyDescent="0.25">
      <c r="B38" s="2" t="s">
        <v>232</v>
      </c>
      <c r="C38" s="2" t="s">
        <v>22</v>
      </c>
      <c r="D38" s="2" t="s">
        <v>44</v>
      </c>
      <c r="E38" s="3" t="s">
        <v>25</v>
      </c>
      <c r="G38" s="2" t="str">
        <f t="shared" si="0"/>
        <v>Blackburn,PpNYA</v>
      </c>
      <c r="H38" s="2" t="str">
        <f t="shared" si="1"/>
        <v>Blackburn,PpNYN</v>
      </c>
    </row>
    <row r="39" spans="2:8" x14ac:dyDescent="0.25">
      <c r="B39" s="2" t="s">
        <v>765</v>
      </c>
      <c r="C39" s="2" t="s">
        <v>27</v>
      </c>
      <c r="D39" s="2" t="s">
        <v>2212</v>
      </c>
      <c r="E39" s="3" t="s">
        <v>45</v>
      </c>
      <c r="G39" s="2" t="str">
        <f t="shared" si="0"/>
        <v>Bleday,J*hSAA</v>
      </c>
      <c r="H39" s="2" t="str">
        <f t="shared" si="1"/>
        <v>Bleday,J*hOAA</v>
      </c>
    </row>
    <row r="40" spans="2:8" x14ac:dyDescent="0.25">
      <c r="B40" s="2" t="s">
        <v>1346</v>
      </c>
      <c r="C40" s="2" t="s">
        <v>22</v>
      </c>
      <c r="D40" s="2" t="s">
        <v>35</v>
      </c>
      <c r="E40" s="3" t="s">
        <v>42</v>
      </c>
      <c r="G40" s="2" t="str">
        <f t="shared" si="0"/>
        <v>Blewett,SpBAA</v>
      </c>
      <c r="H40" s="2" t="str">
        <f t="shared" si="1"/>
        <v>Blewett,SpMNA</v>
      </c>
    </row>
    <row r="41" spans="2:8" x14ac:dyDescent="0.25">
      <c r="B41" s="2" t="s">
        <v>974</v>
      </c>
      <c r="C41" s="2" t="s">
        <v>22</v>
      </c>
      <c r="D41" s="2" t="s">
        <v>40</v>
      </c>
      <c r="E41" s="3" t="s">
        <v>41</v>
      </c>
      <c r="G41" s="2" t="str">
        <f t="shared" si="0"/>
        <v>Bolton,CpCLA</v>
      </c>
      <c r="H41" s="2" t="str">
        <f t="shared" si="1"/>
        <v>Bolton,CpSEA</v>
      </c>
    </row>
    <row r="42" spans="2:8" x14ac:dyDescent="0.25">
      <c r="B42" s="2" t="s">
        <v>1351</v>
      </c>
      <c r="C42" s="2" t="s">
        <v>22</v>
      </c>
      <c r="D42" s="2" t="s">
        <v>23</v>
      </c>
      <c r="E42" s="3" t="s">
        <v>50</v>
      </c>
      <c r="G42" s="2" t="str">
        <f t="shared" si="0"/>
        <v>Booser,C*pCHA</v>
      </c>
      <c r="H42" s="2" t="str">
        <f t="shared" si="1"/>
        <v>Booser,C*pBOA</v>
      </c>
    </row>
    <row r="43" spans="2:8" x14ac:dyDescent="0.25">
      <c r="B43" s="2" t="s">
        <v>342</v>
      </c>
      <c r="C43" s="2" t="s">
        <v>22</v>
      </c>
      <c r="D43" s="2" t="s">
        <v>49</v>
      </c>
      <c r="E43" s="3" t="s">
        <v>32</v>
      </c>
      <c r="G43" s="2" t="str">
        <f t="shared" si="0"/>
        <v>Borucki,R*pTOA</v>
      </c>
      <c r="H43" s="2" t="str">
        <f t="shared" si="1"/>
        <v>Borucki,R*pPIN</v>
      </c>
    </row>
    <row r="44" spans="2:8" x14ac:dyDescent="0.25">
      <c r="B44" s="2" t="s">
        <v>975</v>
      </c>
      <c r="C44" s="2" t="s">
        <v>22</v>
      </c>
      <c r="D44" s="2" t="s">
        <v>39</v>
      </c>
      <c r="E44" s="3" t="s">
        <v>42</v>
      </c>
      <c r="G44" s="2" t="str">
        <f t="shared" si="0"/>
        <v>Boushley,CpTEA</v>
      </c>
      <c r="H44" s="2" t="str">
        <f t="shared" si="1"/>
        <v>Boushley,CpMNA</v>
      </c>
    </row>
    <row r="45" spans="2:8" x14ac:dyDescent="0.25">
      <c r="B45" s="2" t="s">
        <v>186</v>
      </c>
      <c r="C45" s="2" t="s">
        <v>22</v>
      </c>
      <c r="D45" s="2" t="s">
        <v>24</v>
      </c>
      <c r="E45" s="3" t="s">
        <v>40</v>
      </c>
      <c r="G45" s="2" t="str">
        <f t="shared" si="0"/>
        <v>Boyd,M*pCHN</v>
      </c>
      <c r="H45" s="2" t="str">
        <f t="shared" si="1"/>
        <v>Boyd,M*pCLA</v>
      </c>
    </row>
    <row r="46" spans="2:8" x14ac:dyDescent="0.25">
      <c r="B46" s="2" t="s">
        <v>978</v>
      </c>
      <c r="C46" s="2" t="s">
        <v>22</v>
      </c>
      <c r="D46" s="2" t="s">
        <v>47</v>
      </c>
      <c r="E46" s="3" t="s">
        <v>45</v>
      </c>
      <c r="G46" s="2" t="str">
        <f t="shared" si="0"/>
        <v>Boyle,JpTBA</v>
      </c>
      <c r="H46" s="2" t="str">
        <f t="shared" si="1"/>
        <v>Boyle,JpOAA</v>
      </c>
    </row>
    <row r="47" spans="2:8" x14ac:dyDescent="0.25">
      <c r="B47" s="2" t="s">
        <v>980</v>
      </c>
      <c r="C47" s="2" t="s">
        <v>22</v>
      </c>
      <c r="D47" s="2" t="s">
        <v>42</v>
      </c>
      <c r="E47" s="3" t="s">
        <v>47</v>
      </c>
      <c r="G47" s="2" t="str">
        <f t="shared" si="0"/>
        <v>Bradley,TpMNA</v>
      </c>
      <c r="H47" s="2" t="str">
        <f t="shared" si="1"/>
        <v>Bradley,TpTBA</v>
      </c>
    </row>
    <row r="48" spans="2:8" x14ac:dyDescent="0.25">
      <c r="B48" s="2" t="s">
        <v>1355</v>
      </c>
      <c r="C48" s="2" t="s">
        <v>27</v>
      </c>
      <c r="D48" s="2" t="s">
        <v>102</v>
      </c>
      <c r="E48" s="3" t="s">
        <v>47</v>
      </c>
      <c r="G48" s="2" t="str">
        <f t="shared" si="0"/>
        <v>Brantly,R*hMMN</v>
      </c>
      <c r="H48" s="2" t="str">
        <f t="shared" si="1"/>
        <v>Brantly,R*hTBA</v>
      </c>
    </row>
    <row r="49" spans="2:8" x14ac:dyDescent="0.25">
      <c r="B49" s="2" t="s">
        <v>343</v>
      </c>
      <c r="C49" s="2" t="s">
        <v>22</v>
      </c>
      <c r="D49" s="2" t="s">
        <v>24</v>
      </c>
      <c r="E49" s="3" t="s">
        <v>29</v>
      </c>
      <c r="G49" s="2" t="str">
        <f t="shared" si="0"/>
        <v>Brasier,RpCHN</v>
      </c>
      <c r="H49" s="2" t="str">
        <f t="shared" si="1"/>
        <v>Brasier,RpLAN</v>
      </c>
    </row>
    <row r="50" spans="2:8" x14ac:dyDescent="0.25">
      <c r="B50" s="2" t="s">
        <v>606</v>
      </c>
      <c r="C50" s="2" t="s">
        <v>22</v>
      </c>
      <c r="D50" s="2" t="s">
        <v>48</v>
      </c>
      <c r="E50" s="3" t="s">
        <v>36</v>
      </c>
      <c r="G50" s="2" t="str">
        <f t="shared" si="0"/>
        <v>Brebbia,JpDEA</v>
      </c>
      <c r="H50" s="2" t="str">
        <f t="shared" si="1"/>
        <v>Brebbia,JpATN</v>
      </c>
    </row>
    <row r="51" spans="2:8" x14ac:dyDescent="0.25">
      <c r="B51" s="2" t="s">
        <v>233</v>
      </c>
      <c r="C51" s="2" t="s">
        <v>27</v>
      </c>
      <c r="D51" s="2" t="s">
        <v>50</v>
      </c>
      <c r="E51" s="3" t="s">
        <v>118</v>
      </c>
      <c r="G51" s="2" t="str">
        <f t="shared" si="0"/>
        <v>Bregman,AhBOA</v>
      </c>
      <c r="H51" s="2" t="str">
        <f t="shared" si="1"/>
        <v>Bregman,AhHOA</v>
      </c>
    </row>
    <row r="52" spans="2:8" x14ac:dyDescent="0.25">
      <c r="B52" s="2" t="s">
        <v>770</v>
      </c>
      <c r="C52" s="2" t="s">
        <v>27</v>
      </c>
      <c r="D52" s="2" t="s">
        <v>42</v>
      </c>
      <c r="E52" s="3" t="s">
        <v>102</v>
      </c>
      <c r="G52" s="2" t="str">
        <f t="shared" si="0"/>
        <v>Bride,JhMNA</v>
      </c>
      <c r="H52" s="2" t="str">
        <f t="shared" si="1"/>
        <v>Bride,JhMMN</v>
      </c>
    </row>
    <row r="53" spans="2:8" x14ac:dyDescent="0.25">
      <c r="B53" s="2" t="s">
        <v>516</v>
      </c>
      <c r="C53" s="2" t="s">
        <v>22</v>
      </c>
      <c r="D53" s="2" t="s">
        <v>51</v>
      </c>
      <c r="E53" s="3" t="s">
        <v>29</v>
      </c>
      <c r="G53" s="2" t="str">
        <f t="shared" si="0"/>
        <v>Brogdon,CpLAA</v>
      </c>
      <c r="H53" s="2" t="str">
        <f t="shared" si="1"/>
        <v>Brogdon,CpLAN</v>
      </c>
    </row>
    <row r="54" spans="2:8" x14ac:dyDescent="0.25">
      <c r="B54" s="2" t="s">
        <v>1361</v>
      </c>
      <c r="C54" s="2" t="s">
        <v>27</v>
      </c>
      <c r="D54" s="2" t="s">
        <v>26</v>
      </c>
      <c r="E54" s="3" t="s">
        <v>28</v>
      </c>
      <c r="G54" s="2" t="str">
        <f t="shared" si="0"/>
        <v>Brooks,T*hSDN</v>
      </c>
      <c r="H54" s="2" t="str">
        <f t="shared" si="1"/>
        <v>Brooks,T*hSFN</v>
      </c>
    </row>
    <row r="55" spans="2:8" x14ac:dyDescent="0.25">
      <c r="B55" s="2" t="s">
        <v>421</v>
      </c>
      <c r="C55" s="2" t="s">
        <v>27</v>
      </c>
      <c r="D55" s="2" t="s">
        <v>2212</v>
      </c>
      <c r="E55" s="3" t="s">
        <v>45</v>
      </c>
      <c r="G55" s="2" t="str">
        <f t="shared" si="0"/>
        <v>Brown,S*hSAA</v>
      </c>
      <c r="H55" s="2" t="str">
        <f t="shared" si="1"/>
        <v>Brown,S*hOAA</v>
      </c>
    </row>
    <row r="56" spans="2:8" x14ac:dyDescent="0.25">
      <c r="B56" s="2" t="s">
        <v>607</v>
      </c>
      <c r="C56" s="2" t="s">
        <v>22</v>
      </c>
      <c r="D56" s="2" t="s">
        <v>49</v>
      </c>
      <c r="E56" s="3" t="s">
        <v>32</v>
      </c>
      <c r="G56" s="2" t="str">
        <f t="shared" si="0"/>
        <v>Bruihl,J*pTOA</v>
      </c>
      <c r="H56" s="2" t="str">
        <f t="shared" si="1"/>
        <v>Bruihl,J*pPIN</v>
      </c>
    </row>
    <row r="57" spans="2:8" x14ac:dyDescent="0.25">
      <c r="B57" s="2" t="s">
        <v>2195</v>
      </c>
      <c r="C57" s="2" t="s">
        <v>27</v>
      </c>
      <c r="D57" s="2" t="s">
        <v>36</v>
      </c>
      <c r="E57" s="3" t="s">
        <v>102</v>
      </c>
      <c r="G57" s="2" t="str">
        <f t="shared" si="0"/>
        <v>Brujan,VhATN</v>
      </c>
      <c r="H57" s="2" t="str">
        <f t="shared" si="1"/>
        <v>Brujan,VhMMN</v>
      </c>
    </row>
    <row r="58" spans="2:8" x14ac:dyDescent="0.25">
      <c r="B58" s="2" t="s">
        <v>1368</v>
      </c>
      <c r="C58" s="2" t="s">
        <v>22</v>
      </c>
      <c r="D58" s="2" t="s">
        <v>38</v>
      </c>
      <c r="E58" s="3" t="s">
        <v>29</v>
      </c>
      <c r="G58" s="2" t="str">
        <f t="shared" si="0"/>
        <v>Buehler,WpPHN</v>
      </c>
      <c r="H58" s="2" t="str">
        <f t="shared" si="1"/>
        <v>Buehler,WpLAN</v>
      </c>
    </row>
    <row r="59" spans="2:8" x14ac:dyDescent="0.25">
      <c r="B59" s="2" t="s">
        <v>984</v>
      </c>
      <c r="C59" s="2" t="s">
        <v>22</v>
      </c>
      <c r="D59" s="2" t="s">
        <v>50</v>
      </c>
      <c r="E59" s="3" t="s">
        <v>44</v>
      </c>
      <c r="G59" s="2" t="str">
        <f t="shared" si="0"/>
        <v>Burdi,NpBOA</v>
      </c>
      <c r="H59" s="2" t="str">
        <f t="shared" si="1"/>
        <v>Burdi,NpNYA</v>
      </c>
    </row>
    <row r="60" spans="2:8" x14ac:dyDescent="0.25">
      <c r="B60" s="2" t="s">
        <v>609</v>
      </c>
      <c r="C60" s="2" t="s">
        <v>27</v>
      </c>
      <c r="D60" s="2" t="s">
        <v>39</v>
      </c>
      <c r="E60" s="3" t="s">
        <v>102</v>
      </c>
      <c r="G60" s="2" t="str">
        <f t="shared" si="0"/>
        <v>Burger,JhTEA</v>
      </c>
      <c r="H60" s="2" t="str">
        <f t="shared" si="1"/>
        <v>Burger,JhMMN</v>
      </c>
    </row>
    <row r="61" spans="2:8" x14ac:dyDescent="0.25">
      <c r="B61" s="2" t="s">
        <v>344</v>
      </c>
      <c r="C61" s="2" t="s">
        <v>22</v>
      </c>
      <c r="D61" s="2" t="s">
        <v>31</v>
      </c>
      <c r="E61" s="3" t="s">
        <v>35</v>
      </c>
      <c r="G61" s="2" t="str">
        <f t="shared" si="0"/>
        <v>Burnes,CpARN</v>
      </c>
      <c r="H61" s="2" t="str">
        <f t="shared" si="1"/>
        <v>Burnes,CpBAA</v>
      </c>
    </row>
    <row r="62" spans="2:8" x14ac:dyDescent="0.25">
      <c r="B62" s="2" t="s">
        <v>987</v>
      </c>
      <c r="C62" s="2" t="s">
        <v>27</v>
      </c>
      <c r="D62" s="2" t="s">
        <v>2212</v>
      </c>
      <c r="E62" s="3" t="s">
        <v>45</v>
      </c>
      <c r="G62" s="2" t="str">
        <f t="shared" si="0"/>
        <v>Butler,L*hSAA</v>
      </c>
      <c r="H62" s="2" t="str">
        <f t="shared" si="1"/>
        <v>Butler,L*hOAA</v>
      </c>
    </row>
    <row r="63" spans="2:8" x14ac:dyDescent="0.25">
      <c r="B63" s="2" t="s">
        <v>775</v>
      </c>
      <c r="C63" s="2" t="s">
        <v>22</v>
      </c>
      <c r="D63" s="2" t="s">
        <v>28</v>
      </c>
      <c r="E63" s="3" t="s">
        <v>25</v>
      </c>
      <c r="G63" s="2" t="str">
        <f t="shared" si="0"/>
        <v>Butto,JpSFN</v>
      </c>
      <c r="H63" s="2" t="str">
        <f t="shared" si="1"/>
        <v>Butto,JpNYN</v>
      </c>
    </row>
    <row r="64" spans="2:8" x14ac:dyDescent="0.25">
      <c r="B64" s="2" t="s">
        <v>988</v>
      </c>
      <c r="C64" s="2" t="s">
        <v>27</v>
      </c>
      <c r="D64" s="2" t="s">
        <v>44</v>
      </c>
      <c r="E64" s="3" t="s">
        <v>47</v>
      </c>
      <c r="G64" s="2" t="str">
        <f t="shared" si="0"/>
        <v>Caballero,JhNYA</v>
      </c>
      <c r="H64" s="2" t="str">
        <f t="shared" si="1"/>
        <v>Caballero,JhTBA</v>
      </c>
    </row>
    <row r="65" spans="2:8" x14ac:dyDescent="0.25">
      <c r="B65" s="2" t="s">
        <v>422</v>
      </c>
      <c r="C65" s="2" t="s">
        <v>22</v>
      </c>
      <c r="D65" s="2" t="s">
        <v>42</v>
      </c>
      <c r="E65" s="3" t="s">
        <v>49</v>
      </c>
      <c r="G65" s="2" t="str">
        <f t="shared" si="0"/>
        <v>Cabrera,G*pMNA</v>
      </c>
      <c r="H65" s="2" t="str">
        <f t="shared" si="1"/>
        <v>Cabrera,G*pTOA</v>
      </c>
    </row>
    <row r="66" spans="2:8" x14ac:dyDescent="0.25">
      <c r="B66" s="2" t="s">
        <v>777</v>
      </c>
      <c r="C66" s="2" t="s">
        <v>27</v>
      </c>
      <c r="D66" s="2" t="s">
        <v>29</v>
      </c>
      <c r="E66" s="3" t="s">
        <v>33</v>
      </c>
      <c r="G66" s="2" t="str">
        <f t="shared" si="0"/>
        <v>Call,AhLAN</v>
      </c>
      <c r="H66" s="2" t="str">
        <f t="shared" si="1"/>
        <v>Call,AhWAN</v>
      </c>
    </row>
    <row r="67" spans="2:8" x14ac:dyDescent="0.25">
      <c r="B67" s="2" t="s">
        <v>1387</v>
      </c>
      <c r="C67" s="2" t="s">
        <v>27</v>
      </c>
      <c r="D67" s="2" t="s">
        <v>30</v>
      </c>
      <c r="E67" s="3" t="s">
        <v>45</v>
      </c>
      <c r="G67" s="2" t="str">
        <f t="shared" ref="G67:G130" si="2">B67&amp;C67&amp;D67</f>
        <v>Cameron,DhMLN</v>
      </c>
      <c r="H67" s="2" t="str">
        <f t="shared" ref="H67:H130" si="3">B67&amp;C67&amp;E67</f>
        <v>Cameron,DhOAA</v>
      </c>
    </row>
    <row r="68" spans="2:8" x14ac:dyDescent="0.25">
      <c r="B68" s="2" t="s">
        <v>992</v>
      </c>
      <c r="C68" s="2" t="s">
        <v>27</v>
      </c>
      <c r="D68" s="2" t="s">
        <v>32</v>
      </c>
      <c r="E68" s="3" t="s">
        <v>24</v>
      </c>
      <c r="G68" s="2" t="str">
        <f t="shared" si="2"/>
        <v>Canario,AhPIN</v>
      </c>
      <c r="H68" s="2" t="str">
        <f t="shared" si="3"/>
        <v>Canario,AhCHN</v>
      </c>
    </row>
    <row r="69" spans="2:8" x14ac:dyDescent="0.25">
      <c r="B69" s="2" t="s">
        <v>189</v>
      </c>
      <c r="C69" s="2" t="s">
        <v>27</v>
      </c>
      <c r="D69" s="2" t="s">
        <v>37</v>
      </c>
      <c r="E69" s="3" t="s">
        <v>28</v>
      </c>
      <c r="G69" s="2" t="str">
        <f t="shared" si="2"/>
        <v>Canha,MhKCA</v>
      </c>
      <c r="H69" s="2" t="str">
        <f t="shared" si="3"/>
        <v>Canha,MhSFN</v>
      </c>
    </row>
    <row r="70" spans="2:8" x14ac:dyDescent="0.25">
      <c r="B70" s="2" t="s">
        <v>993</v>
      </c>
      <c r="C70" s="2" t="s">
        <v>22</v>
      </c>
      <c r="D70" s="2" t="s">
        <v>25</v>
      </c>
      <c r="E70" s="3" t="s">
        <v>51</v>
      </c>
      <c r="G70" s="2" t="str">
        <f t="shared" si="2"/>
        <v>Canning,GpNYN</v>
      </c>
      <c r="H70" s="2" t="str">
        <f t="shared" si="3"/>
        <v>Canning,GpLAA</v>
      </c>
    </row>
    <row r="71" spans="2:8" x14ac:dyDescent="0.25">
      <c r="B71" s="2" t="s">
        <v>780</v>
      </c>
      <c r="C71" s="2" t="s">
        <v>27</v>
      </c>
      <c r="D71" s="2" t="s">
        <v>23</v>
      </c>
      <c r="E71" s="3" t="s">
        <v>30</v>
      </c>
      <c r="G71" s="2" t="str">
        <f t="shared" si="2"/>
        <v>Capra,VhCHA</v>
      </c>
      <c r="H71" s="2" t="str">
        <f t="shared" si="3"/>
        <v>Capra,VhMLN</v>
      </c>
    </row>
    <row r="72" spans="2:8" x14ac:dyDescent="0.25">
      <c r="B72" s="2" t="s">
        <v>2196</v>
      </c>
      <c r="C72" s="2" t="s">
        <v>27</v>
      </c>
      <c r="D72" s="2" t="s">
        <v>35</v>
      </c>
      <c r="E72" s="3" t="s">
        <v>47</v>
      </c>
      <c r="G72" s="2" t="str">
        <f t="shared" si="2"/>
        <v>Carlson,DhBAA</v>
      </c>
      <c r="H72" s="2" t="str">
        <f t="shared" si="3"/>
        <v>Carlson,DhTBA</v>
      </c>
    </row>
    <row r="73" spans="2:8" x14ac:dyDescent="0.25">
      <c r="B73" s="2" t="s">
        <v>121</v>
      </c>
      <c r="C73" s="2" t="s">
        <v>22</v>
      </c>
      <c r="D73" s="2" t="s">
        <v>36</v>
      </c>
      <c r="E73" s="3" t="s">
        <v>40</v>
      </c>
      <c r="G73" s="2" t="str">
        <f t="shared" si="2"/>
        <v>Carrasco,CpATN</v>
      </c>
      <c r="H73" s="2" t="str">
        <f t="shared" si="3"/>
        <v>Carrasco,CpCLA</v>
      </c>
    </row>
    <row r="74" spans="2:8" x14ac:dyDescent="0.25">
      <c r="B74" s="2" t="s">
        <v>190</v>
      </c>
      <c r="C74" s="2" t="s">
        <v>22</v>
      </c>
      <c r="D74" s="2" t="s">
        <v>23</v>
      </c>
      <c r="E74" s="3" t="s">
        <v>31</v>
      </c>
      <c r="G74" s="2" t="str">
        <f t="shared" si="2"/>
        <v>Castro,MpCHA</v>
      </c>
      <c r="H74" s="2" t="str">
        <f t="shared" si="3"/>
        <v>Castro,MpARN</v>
      </c>
    </row>
    <row r="75" spans="2:8" x14ac:dyDescent="0.25">
      <c r="B75" s="2" t="s">
        <v>2197</v>
      </c>
      <c r="C75" s="2" t="s">
        <v>27</v>
      </c>
      <c r="D75" s="2" t="s">
        <v>24</v>
      </c>
      <c r="E75" s="3" t="s">
        <v>42</v>
      </c>
      <c r="G75" s="2" t="str">
        <f t="shared" si="2"/>
        <v>Castro,WhCHN</v>
      </c>
      <c r="H75" s="2" t="str">
        <f t="shared" si="3"/>
        <v>Castro,WhMNA</v>
      </c>
    </row>
    <row r="76" spans="2:8" x14ac:dyDescent="0.25">
      <c r="B76" s="2" t="s">
        <v>998</v>
      </c>
      <c r="C76" s="2" t="s">
        <v>22</v>
      </c>
      <c r="D76" s="2" t="s">
        <v>40</v>
      </c>
      <c r="E76" s="3" t="s">
        <v>31</v>
      </c>
      <c r="G76" s="2" t="str">
        <f t="shared" si="2"/>
        <v>Cecconi,SpCLA</v>
      </c>
      <c r="H76" s="2" t="str">
        <f t="shared" si="3"/>
        <v>Cecconi,SpARN</v>
      </c>
    </row>
    <row r="77" spans="2:8" x14ac:dyDescent="0.25">
      <c r="B77" s="2" t="s">
        <v>151</v>
      </c>
      <c r="C77" s="2" t="s">
        <v>22</v>
      </c>
      <c r="D77" s="2" t="s">
        <v>51</v>
      </c>
      <c r="E77" s="3" t="s">
        <v>39</v>
      </c>
      <c r="G77" s="2" t="str">
        <f t="shared" si="2"/>
        <v>Chafin,A*pLAA</v>
      </c>
      <c r="H77" s="2" t="str">
        <f t="shared" si="3"/>
        <v>Chafin,A*pTEA</v>
      </c>
    </row>
    <row r="78" spans="2:8" x14ac:dyDescent="0.25">
      <c r="B78" s="2" t="s">
        <v>81</v>
      </c>
      <c r="C78" s="2" t="s">
        <v>22</v>
      </c>
      <c r="D78" s="2" t="s">
        <v>50</v>
      </c>
      <c r="E78" s="3" t="s">
        <v>32</v>
      </c>
      <c r="G78" s="2" t="str">
        <f t="shared" si="2"/>
        <v>Chapman,A*pBOA</v>
      </c>
      <c r="H78" s="2" t="str">
        <f t="shared" si="3"/>
        <v>Chapman,A*pPIN</v>
      </c>
    </row>
    <row r="79" spans="2:8" x14ac:dyDescent="0.25">
      <c r="B79" s="2" t="s">
        <v>427</v>
      </c>
      <c r="C79" s="2" t="s">
        <v>22</v>
      </c>
      <c r="D79" s="2" t="s">
        <v>24</v>
      </c>
      <c r="E79" s="3" t="s">
        <v>30</v>
      </c>
      <c r="G79" s="2" t="str">
        <f t="shared" si="2"/>
        <v>Civale,ApCHN</v>
      </c>
      <c r="H79" s="2" t="str">
        <f t="shared" si="3"/>
        <v>Civale,ApMLN</v>
      </c>
    </row>
    <row r="80" spans="2:8" x14ac:dyDescent="0.25">
      <c r="B80" s="2" t="s">
        <v>786</v>
      </c>
      <c r="C80" s="2" t="s">
        <v>27</v>
      </c>
      <c r="D80" s="2" t="s">
        <v>42</v>
      </c>
      <c r="E80" s="3" t="s">
        <v>38</v>
      </c>
      <c r="G80" s="2" t="str">
        <f t="shared" si="2"/>
        <v>Clemens,K*hMNA</v>
      </c>
      <c r="H80" s="2" t="str">
        <f t="shared" si="3"/>
        <v>Clemens,K*hPHN</v>
      </c>
    </row>
    <row r="81" spans="2:8" x14ac:dyDescent="0.25">
      <c r="B81" s="2" t="s">
        <v>1000</v>
      </c>
      <c r="C81" s="2" t="s">
        <v>27</v>
      </c>
      <c r="D81" s="2" t="s">
        <v>29</v>
      </c>
      <c r="E81" s="3" t="s">
        <v>28</v>
      </c>
      <c r="G81" s="2" t="str">
        <f t="shared" si="2"/>
        <v>Conforto,M*hLAN</v>
      </c>
      <c r="H81" s="2" t="str">
        <f t="shared" si="3"/>
        <v>Conforto,M*hSFN</v>
      </c>
    </row>
    <row r="82" spans="2:8" x14ac:dyDescent="0.25">
      <c r="B82" s="2" t="s">
        <v>616</v>
      </c>
      <c r="C82" s="2" t="s">
        <v>22</v>
      </c>
      <c r="D82" s="2" t="s">
        <v>46</v>
      </c>
      <c r="E82" s="3" t="s">
        <v>51</v>
      </c>
      <c r="G82" s="2" t="str">
        <f t="shared" si="2"/>
        <v>Contreras,RpCON</v>
      </c>
      <c r="H82" s="2" t="str">
        <f t="shared" si="3"/>
        <v>Contreras,RpLAA</v>
      </c>
    </row>
    <row r="83" spans="2:8" x14ac:dyDescent="0.25">
      <c r="B83" s="2" t="s">
        <v>241</v>
      </c>
      <c r="C83" s="2" t="s">
        <v>27</v>
      </c>
      <c r="D83" s="2" t="s">
        <v>43</v>
      </c>
      <c r="E83" s="3" t="s">
        <v>30</v>
      </c>
      <c r="G83" s="2" t="str">
        <f t="shared" si="2"/>
        <v>Contreras,WhSLN</v>
      </c>
      <c r="H83" s="2" t="str">
        <f t="shared" si="3"/>
        <v>Contreras,WhMLN</v>
      </c>
    </row>
    <row r="84" spans="2:8" x14ac:dyDescent="0.25">
      <c r="B84" s="2" t="s">
        <v>191</v>
      </c>
      <c r="C84" s="2" t="s">
        <v>22</v>
      </c>
      <c r="D84" s="2" t="s">
        <v>39</v>
      </c>
      <c r="E84" s="3" t="s">
        <v>33</v>
      </c>
      <c r="G84" s="2" t="str">
        <f t="shared" si="2"/>
        <v>Corbin,P*pTEA</v>
      </c>
      <c r="H84" s="2" t="str">
        <f t="shared" si="3"/>
        <v>Corbin,P*pWAN</v>
      </c>
    </row>
    <row r="85" spans="2:8" x14ac:dyDescent="0.25">
      <c r="B85" s="2" t="s">
        <v>192</v>
      </c>
      <c r="C85" s="2" t="s">
        <v>27</v>
      </c>
      <c r="D85" s="2" t="s">
        <v>118</v>
      </c>
      <c r="E85" s="3" t="s">
        <v>42</v>
      </c>
      <c r="G85" s="2" t="str">
        <f t="shared" si="2"/>
        <v>Correa,ChHOA</v>
      </c>
      <c r="H85" s="2" t="str">
        <f t="shared" si="3"/>
        <v>Correa,ChMNA</v>
      </c>
    </row>
    <row r="86" spans="2:8" x14ac:dyDescent="0.25">
      <c r="B86" s="2" t="s">
        <v>350</v>
      </c>
      <c r="C86" s="2" t="s">
        <v>22</v>
      </c>
      <c r="D86" s="2" t="s">
        <v>26</v>
      </c>
      <c r="E86" s="3" t="s">
        <v>44</v>
      </c>
      <c r="G86" s="2" t="str">
        <f t="shared" si="2"/>
        <v>Cortes,N*pSDN</v>
      </c>
      <c r="H86" s="2" t="str">
        <f t="shared" si="3"/>
        <v>Cortes,N*pNYA</v>
      </c>
    </row>
    <row r="87" spans="2:8" x14ac:dyDescent="0.25">
      <c r="B87" s="2" t="s">
        <v>1002</v>
      </c>
      <c r="C87" s="2" t="s">
        <v>22</v>
      </c>
      <c r="D87" s="2" t="s">
        <v>24</v>
      </c>
      <c r="E87" s="3" t="s">
        <v>26</v>
      </c>
      <c r="G87" s="2" t="str">
        <f t="shared" si="2"/>
        <v>Cosgrove,T*pCHN</v>
      </c>
      <c r="H87" s="2" t="str">
        <f t="shared" si="3"/>
        <v>Cosgrove,T*pSDN</v>
      </c>
    </row>
    <row r="88" spans="2:8" x14ac:dyDescent="0.25">
      <c r="B88" s="2" t="s">
        <v>522</v>
      </c>
      <c r="C88" s="2" t="s">
        <v>22</v>
      </c>
      <c r="D88" s="2" t="s">
        <v>39</v>
      </c>
      <c r="E88" s="3" t="s">
        <v>35</v>
      </c>
      <c r="G88" s="2" t="str">
        <f t="shared" si="2"/>
        <v>Coulombe,D*pTEA</v>
      </c>
      <c r="H88" s="2" t="str">
        <f t="shared" si="3"/>
        <v>Coulombe,D*pBAA</v>
      </c>
    </row>
    <row r="89" spans="2:8" x14ac:dyDescent="0.25">
      <c r="B89" s="2" t="s">
        <v>523</v>
      </c>
      <c r="C89" s="2" t="s">
        <v>22</v>
      </c>
      <c r="D89" s="2" t="s">
        <v>31</v>
      </c>
      <c r="E89" s="3" t="s">
        <v>29</v>
      </c>
      <c r="G89" s="2" t="str">
        <f t="shared" si="2"/>
        <v>Crismatt,NpARN</v>
      </c>
      <c r="H89" s="2" t="str">
        <f t="shared" si="3"/>
        <v>Crismatt,NpLAN</v>
      </c>
    </row>
    <row r="90" spans="2:8" x14ac:dyDescent="0.25">
      <c r="B90" s="2" t="s">
        <v>1004</v>
      </c>
      <c r="C90" s="2" t="s">
        <v>22</v>
      </c>
      <c r="D90" s="2" t="s">
        <v>50</v>
      </c>
      <c r="E90" s="3" t="s">
        <v>23</v>
      </c>
      <c r="G90" s="2" t="str">
        <f t="shared" si="2"/>
        <v>Crochet,G*pBOA</v>
      </c>
      <c r="H90" s="2" t="str">
        <f t="shared" si="3"/>
        <v>Crochet,G*pCHA</v>
      </c>
    </row>
    <row r="91" spans="2:8" x14ac:dyDescent="0.25">
      <c r="B91" s="2" t="s">
        <v>789</v>
      </c>
      <c r="C91" s="2" t="s">
        <v>22</v>
      </c>
      <c r="D91" s="2" t="s">
        <v>44</v>
      </c>
      <c r="E91" s="3" t="s">
        <v>34</v>
      </c>
      <c r="G91" s="2" t="str">
        <f t="shared" si="2"/>
        <v>Cruz,FpNYA</v>
      </c>
      <c r="H91" s="2" t="str">
        <f t="shared" si="3"/>
        <v>Cruz,FpCIN</v>
      </c>
    </row>
    <row r="92" spans="2:8" x14ac:dyDescent="0.25">
      <c r="B92" s="2" t="s">
        <v>1009</v>
      </c>
      <c r="C92" s="2" t="s">
        <v>22</v>
      </c>
      <c r="D92" s="2" t="s">
        <v>31</v>
      </c>
      <c r="E92" s="3" t="s">
        <v>46</v>
      </c>
      <c r="G92" s="2" t="str">
        <f t="shared" si="2"/>
        <v>Curtiss,JpARN</v>
      </c>
      <c r="H92" s="2" t="str">
        <f t="shared" si="3"/>
        <v>Curtiss,JpCON</v>
      </c>
    </row>
    <row r="93" spans="2:8" x14ac:dyDescent="0.25">
      <c r="B93" s="2" t="s">
        <v>525</v>
      </c>
      <c r="C93" s="2" t="s">
        <v>27</v>
      </c>
      <c r="D93" s="2" t="s">
        <v>23</v>
      </c>
      <c r="E93" s="3" t="s">
        <v>50</v>
      </c>
      <c r="G93" s="2" t="str">
        <f t="shared" si="2"/>
        <v>Dalbec,BhCHA</v>
      </c>
      <c r="H93" s="2" t="str">
        <f t="shared" si="3"/>
        <v>Dalbec,BhBOA</v>
      </c>
    </row>
    <row r="94" spans="2:8" x14ac:dyDescent="0.25">
      <c r="B94" s="2" t="s">
        <v>1011</v>
      </c>
      <c r="C94" s="2" t="s">
        <v>22</v>
      </c>
      <c r="D94" s="2" t="s">
        <v>36</v>
      </c>
      <c r="E94" s="3" t="s">
        <v>51</v>
      </c>
      <c r="G94" s="2" t="str">
        <f t="shared" si="2"/>
        <v>Daniel,DpATN</v>
      </c>
      <c r="H94" s="2" t="str">
        <f t="shared" si="3"/>
        <v>Daniel,DpLAA</v>
      </c>
    </row>
    <row r="95" spans="2:8" x14ac:dyDescent="0.25">
      <c r="B95" s="2" t="s">
        <v>124</v>
      </c>
      <c r="C95" s="2" t="s">
        <v>27</v>
      </c>
      <c r="D95" s="2" t="s">
        <v>51</v>
      </c>
      <c r="E95" s="3" t="s">
        <v>36</v>
      </c>
      <c r="G95" s="2" t="str">
        <f t="shared" si="2"/>
        <v>D'Arnaud,ThLAA</v>
      </c>
      <c r="H95" s="2" t="str">
        <f t="shared" si="3"/>
        <v>D'Arnaud,ThATN</v>
      </c>
    </row>
    <row r="96" spans="2:8" x14ac:dyDescent="0.25">
      <c r="B96" s="2" t="s">
        <v>245</v>
      </c>
      <c r="C96" s="2" t="s">
        <v>27</v>
      </c>
      <c r="D96" s="2" t="s">
        <v>51</v>
      </c>
      <c r="E96" s="3" t="s">
        <v>44</v>
      </c>
      <c r="G96" s="2" t="str">
        <f t="shared" si="2"/>
        <v>Davis,JhLAA</v>
      </c>
      <c r="H96" s="2" t="str">
        <f t="shared" si="3"/>
        <v>Davis,JhNYA</v>
      </c>
    </row>
    <row r="97" spans="2:8" x14ac:dyDescent="0.25">
      <c r="B97" s="2" t="s">
        <v>792</v>
      </c>
      <c r="C97" s="2" t="s">
        <v>22</v>
      </c>
      <c r="D97" s="2" t="s">
        <v>42</v>
      </c>
      <c r="E97" s="3" t="s">
        <v>46</v>
      </c>
      <c r="G97" s="2" t="str">
        <f t="shared" si="2"/>
        <v>Davis,NpMNA</v>
      </c>
      <c r="H97" s="2" t="str">
        <f t="shared" si="3"/>
        <v>Davis,NpCON</v>
      </c>
    </row>
    <row r="98" spans="2:8" x14ac:dyDescent="0.25">
      <c r="B98" s="2" t="s">
        <v>792</v>
      </c>
      <c r="C98" s="2" t="s">
        <v>22</v>
      </c>
      <c r="D98" s="2" t="s">
        <v>29</v>
      </c>
      <c r="E98" s="3" t="s">
        <v>46</v>
      </c>
      <c r="G98" s="2" t="str">
        <f t="shared" si="2"/>
        <v>Davis,NpLAN</v>
      </c>
      <c r="H98" s="2" t="str">
        <f t="shared" si="3"/>
        <v>Davis,NpCON</v>
      </c>
    </row>
    <row r="99" spans="2:8" x14ac:dyDescent="0.25">
      <c r="B99" s="2" t="s">
        <v>1459</v>
      </c>
      <c r="C99" s="2" t="s">
        <v>22</v>
      </c>
      <c r="D99" s="2" t="s">
        <v>38</v>
      </c>
      <c r="E99" s="3" t="s">
        <v>49</v>
      </c>
      <c r="G99" s="2" t="str">
        <f t="shared" si="2"/>
        <v>De Geus,BpPHN</v>
      </c>
      <c r="H99" s="2" t="str">
        <f t="shared" si="3"/>
        <v>De Geus,BpTOA</v>
      </c>
    </row>
    <row r="100" spans="2:8" x14ac:dyDescent="0.25">
      <c r="B100" s="2" t="s">
        <v>621</v>
      </c>
      <c r="C100" s="2" t="s">
        <v>27</v>
      </c>
      <c r="D100" s="2" t="s">
        <v>36</v>
      </c>
      <c r="E100" s="3" t="s">
        <v>32</v>
      </c>
      <c r="G100" s="2" t="str">
        <f t="shared" si="2"/>
        <v>De La Cruz,BhATN</v>
      </c>
      <c r="H100" s="2" t="str">
        <f t="shared" si="3"/>
        <v>De La Cruz,BhPIN</v>
      </c>
    </row>
    <row r="101" spans="2:8" x14ac:dyDescent="0.25">
      <c r="B101" s="2" t="s">
        <v>1245</v>
      </c>
      <c r="C101" s="2" t="s">
        <v>22</v>
      </c>
      <c r="D101" s="2" t="s">
        <v>118</v>
      </c>
      <c r="E101" s="3" t="s">
        <v>23</v>
      </c>
      <c r="G101" s="2" t="str">
        <f t="shared" si="2"/>
        <v>De Los Santos,EpHOA</v>
      </c>
      <c r="H101" s="2" t="str">
        <f t="shared" si="3"/>
        <v>De Los Santos,EpCHA</v>
      </c>
    </row>
    <row r="102" spans="2:8" x14ac:dyDescent="0.25">
      <c r="B102" s="2" t="s">
        <v>246</v>
      </c>
      <c r="C102" s="2" t="s">
        <v>27</v>
      </c>
      <c r="D102" s="2" t="s">
        <v>33</v>
      </c>
      <c r="E102" s="3" t="s">
        <v>37</v>
      </c>
      <c r="G102" s="2" t="str">
        <f t="shared" si="2"/>
        <v>Dejong,PhWAN</v>
      </c>
      <c r="H102" s="2" t="str">
        <f t="shared" si="3"/>
        <v>Dejong,PhKCA</v>
      </c>
    </row>
    <row r="103" spans="2:8" x14ac:dyDescent="0.25">
      <c r="B103" s="2" t="s">
        <v>247</v>
      </c>
      <c r="C103" s="2" t="s">
        <v>22</v>
      </c>
      <c r="D103" s="2" t="s">
        <v>25</v>
      </c>
      <c r="E103" s="3" t="s">
        <v>47</v>
      </c>
      <c r="G103" s="2" t="str">
        <f t="shared" si="2"/>
        <v>Devenski,CpNYN</v>
      </c>
      <c r="H103" s="2" t="str">
        <f t="shared" si="3"/>
        <v>Devenski,CpTBA</v>
      </c>
    </row>
    <row r="104" spans="2:8" x14ac:dyDescent="0.25">
      <c r="B104" s="2" t="s">
        <v>248</v>
      </c>
      <c r="C104" s="2" t="s">
        <v>27</v>
      </c>
      <c r="D104" s="2" t="s">
        <v>28</v>
      </c>
      <c r="E104" s="3" t="s">
        <v>50</v>
      </c>
      <c r="G104" s="2" t="str">
        <f t="shared" si="2"/>
        <v>Devers,R*hSFN</v>
      </c>
      <c r="H104" s="2" t="str">
        <f t="shared" si="3"/>
        <v>Devers,R*hBOA</v>
      </c>
    </row>
    <row r="105" spans="2:8" x14ac:dyDescent="0.25">
      <c r="B105" s="2" t="s">
        <v>249</v>
      </c>
      <c r="C105" s="2" t="s">
        <v>22</v>
      </c>
      <c r="D105" s="2" t="s">
        <v>36</v>
      </c>
      <c r="E105" s="3" t="s">
        <v>34</v>
      </c>
      <c r="G105" s="2" t="str">
        <f t="shared" si="2"/>
        <v>Diaz,ApATN</v>
      </c>
      <c r="H105" s="2" t="str">
        <f t="shared" si="3"/>
        <v>Diaz,ApCIN</v>
      </c>
    </row>
    <row r="106" spans="2:8" x14ac:dyDescent="0.25">
      <c r="B106" s="2" t="s">
        <v>250</v>
      </c>
      <c r="C106" s="2" t="s">
        <v>27</v>
      </c>
      <c r="D106" s="2" t="s">
        <v>47</v>
      </c>
      <c r="E106" s="3" t="s">
        <v>118</v>
      </c>
      <c r="G106" s="2" t="str">
        <f t="shared" si="2"/>
        <v>Diaz,YhTBA</v>
      </c>
      <c r="H106" s="2" t="str">
        <f t="shared" si="3"/>
        <v>Diaz,YhHOA</v>
      </c>
    </row>
    <row r="107" spans="2:8" x14ac:dyDescent="0.25">
      <c r="B107" s="2" t="s">
        <v>625</v>
      </c>
      <c r="C107" s="2" t="s">
        <v>22</v>
      </c>
      <c r="D107" s="2" t="s">
        <v>49</v>
      </c>
      <c r="E107" s="3" t="s">
        <v>35</v>
      </c>
      <c r="G107" s="2" t="str">
        <f t="shared" si="2"/>
        <v>Dominguez,SpTOA</v>
      </c>
      <c r="H107" s="2" t="str">
        <f t="shared" si="3"/>
        <v>Dominguez,SpBAA</v>
      </c>
    </row>
    <row r="108" spans="2:8" x14ac:dyDescent="0.25">
      <c r="B108" s="2" t="s">
        <v>626</v>
      </c>
      <c r="C108" s="2" t="s">
        <v>22</v>
      </c>
      <c r="D108" s="2" t="s">
        <v>44</v>
      </c>
      <c r="E108" s="3" t="s">
        <v>28</v>
      </c>
      <c r="G108" s="2" t="str">
        <f t="shared" si="2"/>
        <v>Doval,CpNYA</v>
      </c>
      <c r="H108" s="2" t="str">
        <f t="shared" si="3"/>
        <v>Doval,CpSFN</v>
      </c>
    </row>
    <row r="109" spans="2:8" x14ac:dyDescent="0.25">
      <c r="B109" s="2" t="s">
        <v>1020</v>
      </c>
      <c r="C109" s="2" t="s">
        <v>22</v>
      </c>
      <c r="D109" s="2" t="s">
        <v>35</v>
      </c>
      <c r="E109" s="3" t="s">
        <v>118</v>
      </c>
      <c r="G109" s="2" t="str">
        <f t="shared" si="2"/>
        <v>Dubin,SpBAA</v>
      </c>
      <c r="H109" s="2" t="str">
        <f t="shared" si="3"/>
        <v>Dubin,SpHOA</v>
      </c>
    </row>
    <row r="110" spans="2:8" x14ac:dyDescent="0.25">
      <c r="B110" s="2" t="s">
        <v>527</v>
      </c>
      <c r="C110" s="2" t="s">
        <v>22</v>
      </c>
      <c r="D110" s="2" t="s">
        <v>36</v>
      </c>
      <c r="E110" s="3" t="s">
        <v>39</v>
      </c>
      <c r="G110" s="2" t="str">
        <f t="shared" si="2"/>
        <v>Dunning,DpATN</v>
      </c>
      <c r="H110" s="2" t="str">
        <f t="shared" si="3"/>
        <v>Dunning,DpTEA</v>
      </c>
    </row>
    <row r="111" spans="2:8" x14ac:dyDescent="0.25">
      <c r="B111" s="2" t="s">
        <v>797</v>
      </c>
      <c r="C111" s="2" t="s">
        <v>22</v>
      </c>
      <c r="D111" s="2" t="s">
        <v>38</v>
      </c>
      <c r="E111" s="3" t="s">
        <v>42</v>
      </c>
      <c r="G111" s="2" t="str">
        <f t="shared" si="2"/>
        <v>Duran,JpPHN</v>
      </c>
      <c r="H111" s="2" t="str">
        <f t="shared" si="3"/>
        <v>Duran,JpMNA</v>
      </c>
    </row>
    <row r="112" spans="2:8" x14ac:dyDescent="0.25">
      <c r="B112" s="2" t="s">
        <v>1496</v>
      </c>
      <c r="C112" s="2" t="s">
        <v>22</v>
      </c>
      <c r="D112" s="2" t="s">
        <v>51</v>
      </c>
      <c r="E112" s="3" t="s">
        <v>23</v>
      </c>
      <c r="G112" s="2" t="str">
        <f t="shared" si="2"/>
        <v>Eder,J*pLAA</v>
      </c>
      <c r="H112" s="2" t="str">
        <f t="shared" si="3"/>
        <v>Eder,J*pCHA</v>
      </c>
    </row>
    <row r="113" spans="2:8" x14ac:dyDescent="0.25">
      <c r="B113" s="2" t="s">
        <v>251</v>
      </c>
      <c r="C113" s="2" t="s">
        <v>22</v>
      </c>
      <c r="D113" s="2" t="s">
        <v>39</v>
      </c>
      <c r="E113" s="3" t="s">
        <v>26</v>
      </c>
      <c r="G113" s="2" t="str">
        <f t="shared" si="2"/>
        <v>Edwards Jr,CpTEA</v>
      </c>
      <c r="H113" s="2" t="str">
        <f t="shared" si="3"/>
        <v>Edwards Jr,CpSDN</v>
      </c>
    </row>
    <row r="114" spans="2:8" x14ac:dyDescent="0.25">
      <c r="B114" s="2" t="s">
        <v>1500</v>
      </c>
      <c r="C114" s="2" t="s">
        <v>22</v>
      </c>
      <c r="D114" s="2" t="s">
        <v>23</v>
      </c>
      <c r="E114" s="3" t="s">
        <v>49</v>
      </c>
      <c r="G114" s="2" t="str">
        <f t="shared" si="2"/>
        <v>Eisert,B*pCHA</v>
      </c>
      <c r="H114" s="2" t="str">
        <f t="shared" si="3"/>
        <v>Eisert,B*pTOA</v>
      </c>
    </row>
    <row r="115" spans="2:8" x14ac:dyDescent="0.25">
      <c r="B115" s="2" t="s">
        <v>1023</v>
      </c>
      <c r="C115" s="2" t="s">
        <v>22</v>
      </c>
      <c r="D115" s="2" t="s">
        <v>47</v>
      </c>
      <c r="E115" s="3" t="s">
        <v>48</v>
      </c>
      <c r="G115" s="2" t="str">
        <f t="shared" si="2"/>
        <v>Englert,MpTBA</v>
      </c>
      <c r="H115" s="2" t="str">
        <f t="shared" si="3"/>
        <v>Englert,MpDEA</v>
      </c>
    </row>
    <row r="116" spans="2:8" x14ac:dyDescent="0.25">
      <c r="B116" s="2" t="s">
        <v>1025</v>
      </c>
      <c r="C116" s="2" t="s">
        <v>22</v>
      </c>
      <c r="D116" s="2" t="s">
        <v>2212</v>
      </c>
      <c r="E116" s="3" t="s">
        <v>45</v>
      </c>
      <c r="G116" s="2" t="str">
        <f t="shared" si="2"/>
        <v>Estes,JpSAA</v>
      </c>
      <c r="H116" s="2" t="str">
        <f t="shared" si="3"/>
        <v>Estes,JpOAA</v>
      </c>
    </row>
    <row r="117" spans="2:8" x14ac:dyDescent="0.25">
      <c r="B117" s="2" t="s">
        <v>430</v>
      </c>
      <c r="C117" s="2" t="s">
        <v>22</v>
      </c>
      <c r="D117" s="2" t="s">
        <v>37</v>
      </c>
      <c r="E117" s="3" t="s">
        <v>38</v>
      </c>
      <c r="G117" s="2" t="str">
        <f t="shared" si="2"/>
        <v>Estevez,CpKCA</v>
      </c>
      <c r="H117" s="2" t="str">
        <f t="shared" si="3"/>
        <v>Estevez,CpPHN</v>
      </c>
    </row>
    <row r="118" spans="2:8" x14ac:dyDescent="0.25">
      <c r="B118" s="2" t="s">
        <v>431</v>
      </c>
      <c r="C118" s="2" t="s">
        <v>27</v>
      </c>
      <c r="D118" s="2" t="s">
        <v>46</v>
      </c>
      <c r="E118" s="3" t="s">
        <v>28</v>
      </c>
      <c r="G118" s="2" t="str">
        <f t="shared" si="2"/>
        <v>Estrada,ThCON</v>
      </c>
      <c r="H118" s="2" t="str">
        <f t="shared" si="3"/>
        <v>Estrada,ThSFN</v>
      </c>
    </row>
    <row r="119" spans="2:8" x14ac:dyDescent="0.25">
      <c r="B119" s="2" t="s">
        <v>629</v>
      </c>
      <c r="C119" s="2" t="s">
        <v>27</v>
      </c>
      <c r="D119" s="2" t="s">
        <v>36</v>
      </c>
      <c r="E119" s="3" t="s">
        <v>34</v>
      </c>
      <c r="G119" s="2" t="str">
        <f t="shared" si="2"/>
        <v>Fairchild,ShATN</v>
      </c>
      <c r="H119" s="2" t="str">
        <f t="shared" si="3"/>
        <v>Fairchild,ShCIN</v>
      </c>
    </row>
    <row r="120" spans="2:8" x14ac:dyDescent="0.25">
      <c r="B120" s="2" t="s">
        <v>630</v>
      </c>
      <c r="C120" s="2" t="s">
        <v>22</v>
      </c>
      <c r="D120" s="2" t="s">
        <v>37</v>
      </c>
      <c r="E120" s="3" t="s">
        <v>32</v>
      </c>
      <c r="G120" s="2" t="str">
        <f t="shared" si="2"/>
        <v>Falter,B*pKCA</v>
      </c>
      <c r="H120" s="2" t="str">
        <f t="shared" si="3"/>
        <v>Falter,B*pPIN</v>
      </c>
    </row>
    <row r="121" spans="2:8" x14ac:dyDescent="0.25">
      <c r="B121" s="2" t="s">
        <v>253</v>
      </c>
      <c r="C121" s="2" t="s">
        <v>27</v>
      </c>
      <c r="D121" s="2" t="s">
        <v>46</v>
      </c>
      <c r="E121" s="3" t="s">
        <v>42</v>
      </c>
      <c r="G121" s="2" t="str">
        <f t="shared" si="2"/>
        <v>Farmer,KhCON</v>
      </c>
      <c r="H121" s="2" t="str">
        <f t="shared" si="3"/>
        <v>Farmer,KhMNA</v>
      </c>
    </row>
    <row r="122" spans="2:8" x14ac:dyDescent="0.25">
      <c r="B122" s="2" t="s">
        <v>1513</v>
      </c>
      <c r="C122" s="2" t="s">
        <v>22</v>
      </c>
      <c r="D122" s="2" t="s">
        <v>30</v>
      </c>
      <c r="E122" s="3" t="s">
        <v>43</v>
      </c>
      <c r="G122" s="2" t="str">
        <f t="shared" si="2"/>
        <v>Fedde,EpMLN</v>
      </c>
      <c r="H122" s="2" t="str">
        <f t="shared" si="3"/>
        <v>Fedde,EpSLN</v>
      </c>
    </row>
    <row r="123" spans="2:8" x14ac:dyDescent="0.25">
      <c r="B123" s="2" t="s">
        <v>1514</v>
      </c>
      <c r="C123" s="2" t="s">
        <v>27</v>
      </c>
      <c r="D123" s="2" t="s">
        <v>47</v>
      </c>
      <c r="E123" s="3" t="s">
        <v>29</v>
      </c>
      <c r="G123" s="2" t="str">
        <f t="shared" si="2"/>
        <v>Feduccia,H*hTBA</v>
      </c>
      <c r="H123" s="2" t="str">
        <f t="shared" si="3"/>
        <v>Feduccia,H*hLAN</v>
      </c>
    </row>
    <row r="124" spans="2:8" x14ac:dyDescent="0.25">
      <c r="B124" s="2" t="s">
        <v>802</v>
      </c>
      <c r="C124" s="2" t="s">
        <v>22</v>
      </c>
      <c r="D124" s="2" t="s">
        <v>41</v>
      </c>
      <c r="E124" s="3" t="s">
        <v>118</v>
      </c>
      <c r="G124" s="2" t="str">
        <f t="shared" si="2"/>
        <v>Ferguson,C*pSEA</v>
      </c>
      <c r="H124" s="2" t="str">
        <f t="shared" si="3"/>
        <v>Ferguson,C*pHOA</v>
      </c>
    </row>
    <row r="125" spans="2:8" x14ac:dyDescent="0.25">
      <c r="B125" s="2" t="s">
        <v>1517</v>
      </c>
      <c r="C125" s="2" t="s">
        <v>22</v>
      </c>
      <c r="D125" s="2" t="s">
        <v>2212</v>
      </c>
      <c r="E125" s="3" t="s">
        <v>45</v>
      </c>
      <c r="G125" s="2" t="str">
        <f t="shared" si="2"/>
        <v>Ferguson,TpSAA</v>
      </c>
      <c r="H125" s="2" t="str">
        <f t="shared" si="3"/>
        <v>Ferguson,TpOAA</v>
      </c>
    </row>
    <row r="126" spans="2:8" x14ac:dyDescent="0.25">
      <c r="B126" s="2" t="s">
        <v>803</v>
      </c>
      <c r="C126" s="2" t="s">
        <v>27</v>
      </c>
      <c r="D126" s="2" t="s">
        <v>26</v>
      </c>
      <c r="E126" s="3" t="s">
        <v>37</v>
      </c>
      <c r="G126" s="2" t="str">
        <f t="shared" si="2"/>
        <v>Fermin,FhSDN</v>
      </c>
      <c r="H126" s="2" t="str">
        <f t="shared" si="3"/>
        <v>Fermin,FhKCA</v>
      </c>
    </row>
    <row r="127" spans="2:8" x14ac:dyDescent="0.25">
      <c r="B127" s="2" t="s">
        <v>804</v>
      </c>
      <c r="C127" s="2" t="s">
        <v>22</v>
      </c>
      <c r="D127" s="2" t="s">
        <v>40</v>
      </c>
      <c r="E127" s="3" t="s">
        <v>39</v>
      </c>
      <c r="G127" s="2" t="str">
        <f t="shared" si="2"/>
        <v>Festa,MpCLA</v>
      </c>
      <c r="H127" s="2" t="str">
        <f t="shared" si="3"/>
        <v>Festa,MpTEA</v>
      </c>
    </row>
    <row r="128" spans="2:8" x14ac:dyDescent="0.25">
      <c r="B128" s="2" t="s">
        <v>530</v>
      </c>
      <c r="C128" s="2" t="s">
        <v>22</v>
      </c>
      <c r="D128" s="2" t="s">
        <v>48</v>
      </c>
      <c r="E128" s="3" t="s">
        <v>33</v>
      </c>
      <c r="G128" s="2" t="str">
        <f t="shared" si="2"/>
        <v>Finnegan,KpDEA</v>
      </c>
      <c r="H128" s="2" t="str">
        <f t="shared" si="3"/>
        <v>Finnegan,KpWAN</v>
      </c>
    </row>
    <row r="129" spans="2:8" x14ac:dyDescent="0.25">
      <c r="B129" s="2" t="s">
        <v>254</v>
      </c>
      <c r="C129" s="2" t="s">
        <v>22</v>
      </c>
      <c r="D129" s="2" t="s">
        <v>48</v>
      </c>
      <c r="E129" s="3" t="s">
        <v>29</v>
      </c>
      <c r="G129" s="2" t="str">
        <f t="shared" si="2"/>
        <v>Flaherty,JpDEA</v>
      </c>
      <c r="H129" s="2" t="str">
        <f t="shared" si="3"/>
        <v>Flaherty,JpLAN</v>
      </c>
    </row>
    <row r="130" spans="2:8" x14ac:dyDescent="0.25">
      <c r="B130" s="2" t="s">
        <v>1029</v>
      </c>
      <c r="C130" s="2" t="s">
        <v>27</v>
      </c>
      <c r="D130" s="2" t="s">
        <v>23</v>
      </c>
      <c r="E130" s="3" t="s">
        <v>36</v>
      </c>
      <c r="G130" s="2" t="str">
        <f t="shared" si="2"/>
        <v>Fletcher,D*hCHA</v>
      </c>
      <c r="H130" s="2" t="str">
        <f t="shared" si="3"/>
        <v>Fletcher,D*hATN</v>
      </c>
    </row>
    <row r="131" spans="2:8" x14ac:dyDescent="0.25">
      <c r="B131" s="2" t="s">
        <v>632</v>
      </c>
      <c r="C131" s="2" t="s">
        <v>22</v>
      </c>
      <c r="D131" s="2" t="s">
        <v>24</v>
      </c>
      <c r="E131" s="3" t="s">
        <v>23</v>
      </c>
      <c r="G131" s="2" t="str">
        <f t="shared" ref="G131:G194" si="4">B131&amp;C131&amp;D131</f>
        <v>Flexen,CpCHN</v>
      </c>
      <c r="H131" s="2" t="str">
        <f t="shared" ref="H131:H194" si="5">B131&amp;C131&amp;E131</f>
        <v>Flexen,CpCHA</v>
      </c>
    </row>
    <row r="132" spans="2:8" x14ac:dyDescent="0.25">
      <c r="B132" s="2" t="s">
        <v>634</v>
      </c>
      <c r="C132" s="2" t="s">
        <v>27</v>
      </c>
      <c r="D132" s="2" t="s">
        <v>47</v>
      </c>
      <c r="E132" s="3" t="s">
        <v>102</v>
      </c>
      <c r="G132" s="2" t="str">
        <f t="shared" si="4"/>
        <v>Fortes,NhTBA</v>
      </c>
      <c r="H132" s="2" t="str">
        <f t="shared" si="5"/>
        <v>Fortes,NhMMN</v>
      </c>
    </row>
    <row r="133" spans="2:8" x14ac:dyDescent="0.25">
      <c r="B133" s="2" t="s">
        <v>434</v>
      </c>
      <c r="C133" s="2" t="s">
        <v>27</v>
      </c>
      <c r="D133" s="2" t="s">
        <v>36</v>
      </c>
      <c r="E133" s="3" t="s">
        <v>34</v>
      </c>
      <c r="G133" s="2" t="str">
        <f t="shared" si="4"/>
        <v>Fraley,J*hATN</v>
      </c>
      <c r="H133" s="2" t="str">
        <f t="shared" si="5"/>
        <v>Fraley,J*hCIN</v>
      </c>
    </row>
    <row r="134" spans="2:8" x14ac:dyDescent="0.25">
      <c r="B134" s="2" t="s">
        <v>435</v>
      </c>
      <c r="C134" s="2" t="s">
        <v>27</v>
      </c>
      <c r="D134" s="2" t="s">
        <v>49</v>
      </c>
      <c r="E134" s="3" t="s">
        <v>34</v>
      </c>
      <c r="G134" s="2" t="str">
        <f t="shared" si="4"/>
        <v>France,ThTOA</v>
      </c>
      <c r="H134" s="2" t="str">
        <f t="shared" si="5"/>
        <v>France,ThCIN</v>
      </c>
    </row>
    <row r="135" spans="2:8" x14ac:dyDescent="0.25">
      <c r="B135" s="2" t="s">
        <v>256</v>
      </c>
      <c r="C135" s="2" t="s">
        <v>27</v>
      </c>
      <c r="D135" s="2" t="s">
        <v>32</v>
      </c>
      <c r="E135" s="3" t="s">
        <v>37</v>
      </c>
      <c r="G135" s="2" t="str">
        <f t="shared" si="4"/>
        <v>Frazier,A*hPIN</v>
      </c>
      <c r="H135" s="2" t="str">
        <f t="shared" si="5"/>
        <v>Frazier,A*hKCA</v>
      </c>
    </row>
    <row r="136" spans="2:8" x14ac:dyDescent="0.25">
      <c r="B136" s="2" t="s">
        <v>806</v>
      </c>
      <c r="C136" s="2" t="s">
        <v>27</v>
      </c>
      <c r="D136" s="2" t="s">
        <v>46</v>
      </c>
      <c r="E136" s="3" t="s">
        <v>40</v>
      </c>
      <c r="G136" s="2" t="str">
        <f t="shared" si="4"/>
        <v>Freeman,ThCON</v>
      </c>
      <c r="H136" s="2" t="str">
        <f t="shared" si="5"/>
        <v>Freeman,ThCLA</v>
      </c>
    </row>
    <row r="137" spans="2:8" x14ac:dyDescent="0.25">
      <c r="B137" s="2" t="s">
        <v>258</v>
      </c>
      <c r="C137" s="2" t="s">
        <v>22</v>
      </c>
      <c r="D137" s="2" t="s">
        <v>44</v>
      </c>
      <c r="E137" s="3" t="s">
        <v>36</v>
      </c>
      <c r="G137" s="2" t="str">
        <f t="shared" si="4"/>
        <v>Fried,M*pNYA</v>
      </c>
      <c r="H137" s="2" t="str">
        <f t="shared" si="5"/>
        <v>Fried,M*pATN</v>
      </c>
    </row>
    <row r="138" spans="2:8" x14ac:dyDescent="0.25">
      <c r="B138" s="2" t="s">
        <v>104</v>
      </c>
      <c r="C138" s="2" t="s">
        <v>27</v>
      </c>
      <c r="D138" s="2" t="s">
        <v>31</v>
      </c>
      <c r="E138" s="3" t="s">
        <v>39</v>
      </c>
      <c r="G138" s="2" t="str">
        <f t="shared" si="4"/>
        <v>Garcia,AhARN</v>
      </c>
      <c r="H138" s="2" t="str">
        <f t="shared" si="5"/>
        <v>Garcia,AhTEA</v>
      </c>
    </row>
    <row r="139" spans="2:8" x14ac:dyDescent="0.25">
      <c r="B139" s="2" t="s">
        <v>126</v>
      </c>
      <c r="C139" s="2" t="s">
        <v>22</v>
      </c>
      <c r="D139" s="2" t="s">
        <v>51</v>
      </c>
      <c r="E139" s="3" t="s">
        <v>50</v>
      </c>
      <c r="G139" s="2" t="str">
        <f t="shared" si="4"/>
        <v>Garcia,LpLAA</v>
      </c>
      <c r="H139" s="2" t="str">
        <f t="shared" si="5"/>
        <v>Garcia,LpBOA</v>
      </c>
    </row>
    <row r="140" spans="2:8" x14ac:dyDescent="0.25">
      <c r="B140" s="2" t="s">
        <v>1038</v>
      </c>
      <c r="C140" s="2" t="s">
        <v>22</v>
      </c>
      <c r="D140" s="2" t="s">
        <v>39</v>
      </c>
      <c r="E140" s="3" t="s">
        <v>33</v>
      </c>
      <c r="G140" s="2" t="str">
        <f t="shared" si="4"/>
        <v>Garcia,R*pTEA</v>
      </c>
      <c r="H140" s="2" t="str">
        <f t="shared" si="5"/>
        <v>Garcia,R*pWAN</v>
      </c>
    </row>
    <row r="141" spans="2:8" x14ac:dyDescent="0.25">
      <c r="B141" s="2" t="s">
        <v>353</v>
      </c>
      <c r="C141" s="2" t="s">
        <v>22</v>
      </c>
      <c r="D141" s="2" t="s">
        <v>49</v>
      </c>
      <c r="E141" s="3" t="s">
        <v>41</v>
      </c>
      <c r="G141" s="2" t="str">
        <f t="shared" si="4"/>
        <v>Garcia,YpTOA</v>
      </c>
      <c r="H141" s="2" t="str">
        <f t="shared" si="5"/>
        <v>Garcia,YpSEA</v>
      </c>
    </row>
    <row r="142" spans="2:8" x14ac:dyDescent="0.25">
      <c r="B142" s="2" t="s">
        <v>2198</v>
      </c>
      <c r="C142" s="2" t="s">
        <v>27</v>
      </c>
      <c r="D142" s="2" t="s">
        <v>42</v>
      </c>
      <c r="E142" s="3" t="s">
        <v>50</v>
      </c>
      <c r="G142" s="2" t="str">
        <f t="shared" si="4"/>
        <v>Gasper,MhMNA</v>
      </c>
      <c r="H142" s="2" t="str">
        <f t="shared" si="5"/>
        <v>Gasper,MhBOA</v>
      </c>
    </row>
    <row r="143" spans="2:8" x14ac:dyDescent="0.25">
      <c r="B143" s="2" t="s">
        <v>1039</v>
      </c>
      <c r="C143" s="2" t="s">
        <v>27</v>
      </c>
      <c r="D143" s="2" t="s">
        <v>2212</v>
      </c>
      <c r="E143" s="3" t="s">
        <v>45</v>
      </c>
      <c r="G143" s="2" t="str">
        <f t="shared" si="4"/>
        <v>Gelof,ZhSAA</v>
      </c>
      <c r="H143" s="2" t="str">
        <f t="shared" si="5"/>
        <v>Gelof,ZhOAA</v>
      </c>
    </row>
    <row r="144" spans="2:8" x14ac:dyDescent="0.25">
      <c r="B144" s="2" t="s">
        <v>128</v>
      </c>
      <c r="C144" s="2" t="s">
        <v>22</v>
      </c>
      <c r="D144" s="2" t="s">
        <v>35</v>
      </c>
      <c r="E144" s="3" t="s">
        <v>43</v>
      </c>
      <c r="G144" s="2" t="str">
        <f t="shared" si="4"/>
        <v>Gibson,KpBAA</v>
      </c>
      <c r="H144" s="2" t="str">
        <f t="shared" si="5"/>
        <v>Gibson,KpSLN</v>
      </c>
    </row>
    <row r="145" spans="2:8" x14ac:dyDescent="0.25">
      <c r="B145" s="2" t="s">
        <v>639</v>
      </c>
      <c r="C145" s="2" t="s">
        <v>22</v>
      </c>
      <c r="D145" s="2" t="s">
        <v>23</v>
      </c>
      <c r="E145" s="3" t="s">
        <v>38</v>
      </c>
      <c r="G145" s="2" t="str">
        <f t="shared" si="4"/>
        <v>Gilbert,T*pCHA</v>
      </c>
      <c r="H145" s="2" t="str">
        <f t="shared" si="5"/>
        <v>Gilbert,T*pPHN</v>
      </c>
    </row>
    <row r="146" spans="2:8" x14ac:dyDescent="0.25">
      <c r="B146" s="2" t="s">
        <v>1557</v>
      </c>
      <c r="C146" s="2" t="s">
        <v>22</v>
      </c>
      <c r="D146" s="2" t="s">
        <v>102</v>
      </c>
      <c r="E146" s="3" t="s">
        <v>40</v>
      </c>
      <c r="G146" s="2" t="str">
        <f t="shared" si="4"/>
        <v>Gillispie,CpMMN</v>
      </c>
      <c r="H146" s="2" t="str">
        <f t="shared" si="5"/>
        <v>Gillispie,CpCLA</v>
      </c>
    </row>
    <row r="147" spans="2:8" x14ac:dyDescent="0.25">
      <c r="B147" s="2" t="s">
        <v>536</v>
      </c>
      <c r="C147" s="2" t="s">
        <v>27</v>
      </c>
      <c r="D147" s="2" t="s">
        <v>49</v>
      </c>
      <c r="E147" s="3" t="s">
        <v>40</v>
      </c>
      <c r="G147" s="2" t="str">
        <f t="shared" si="4"/>
        <v>Gimenez,A*hTOA</v>
      </c>
      <c r="H147" s="2" t="str">
        <f t="shared" si="5"/>
        <v>Gimenez,A*hCLA</v>
      </c>
    </row>
    <row r="148" spans="2:8" x14ac:dyDescent="0.25">
      <c r="B148" s="2" t="s">
        <v>1559</v>
      </c>
      <c r="C148" s="2" t="s">
        <v>22</v>
      </c>
      <c r="D148" s="2" t="s">
        <v>2212</v>
      </c>
      <c r="E148" s="3" t="s">
        <v>45</v>
      </c>
      <c r="G148" s="2" t="str">
        <f t="shared" si="4"/>
        <v>Ginn,JpSAA</v>
      </c>
      <c r="H148" s="2" t="str">
        <f t="shared" si="5"/>
        <v>Ginn,JpOAA</v>
      </c>
    </row>
    <row r="149" spans="2:8" x14ac:dyDescent="0.25">
      <c r="B149" s="2" t="s">
        <v>92</v>
      </c>
      <c r="C149" s="2" t="s">
        <v>27</v>
      </c>
      <c r="D149" s="2" t="s">
        <v>44</v>
      </c>
      <c r="E149" s="3" t="s">
        <v>43</v>
      </c>
      <c r="G149" s="2" t="str">
        <f t="shared" si="4"/>
        <v>Goldschmidt,PhNYA</v>
      </c>
      <c r="H149" s="2" t="str">
        <f t="shared" si="5"/>
        <v>Goldschmidt,PhSLN</v>
      </c>
    </row>
    <row r="150" spans="2:8" x14ac:dyDescent="0.25">
      <c r="B150" s="2" t="s">
        <v>1040</v>
      </c>
      <c r="C150" s="2" t="s">
        <v>22</v>
      </c>
      <c r="D150" s="2" t="s">
        <v>23</v>
      </c>
      <c r="E150" s="3" t="s">
        <v>44</v>
      </c>
      <c r="G150" s="2" t="str">
        <f t="shared" si="4"/>
        <v>Gomez,YpCHA</v>
      </c>
      <c r="H150" s="2" t="str">
        <f t="shared" si="5"/>
        <v>Gomez,YpNYA</v>
      </c>
    </row>
    <row r="151" spans="2:8" x14ac:dyDescent="0.25">
      <c r="B151" s="2" t="s">
        <v>1044</v>
      </c>
      <c r="C151" s="2" t="s">
        <v>27</v>
      </c>
      <c r="D151" s="2" t="s">
        <v>47</v>
      </c>
      <c r="E151" s="3" t="s">
        <v>45</v>
      </c>
      <c r="G151" s="2" t="str">
        <f t="shared" si="4"/>
        <v>Gray,T*hTBA</v>
      </c>
      <c r="H151" s="2" t="str">
        <f t="shared" si="5"/>
        <v>Gray,T*hOAA</v>
      </c>
    </row>
    <row r="152" spans="2:8" x14ac:dyDescent="0.25">
      <c r="B152" s="2" t="s">
        <v>156</v>
      </c>
      <c r="C152" s="2" t="s">
        <v>27</v>
      </c>
      <c r="D152" s="2" t="s">
        <v>37</v>
      </c>
      <c r="E152" s="3" t="s">
        <v>31</v>
      </c>
      <c r="G152" s="2" t="str">
        <f t="shared" si="4"/>
        <v>Grichuk,RhKCA</v>
      </c>
      <c r="H152" s="2" t="str">
        <f t="shared" si="5"/>
        <v>Grichuk,RhARN</v>
      </c>
    </row>
    <row r="153" spans="2:8" x14ac:dyDescent="0.25">
      <c r="B153" s="2" t="s">
        <v>355</v>
      </c>
      <c r="C153" s="2" t="s">
        <v>27</v>
      </c>
      <c r="D153" s="2" t="s">
        <v>118</v>
      </c>
      <c r="E153" s="3" t="s">
        <v>31</v>
      </c>
      <c r="G153" s="2" t="str">
        <f t="shared" si="4"/>
        <v>Guillorme,L*hHOA</v>
      </c>
      <c r="H153" s="2" t="str">
        <f t="shared" si="5"/>
        <v>Guillorme,L*hARN</v>
      </c>
    </row>
    <row r="154" spans="2:8" x14ac:dyDescent="0.25">
      <c r="B154" s="2" t="s">
        <v>265</v>
      </c>
      <c r="C154" s="2" t="s">
        <v>27</v>
      </c>
      <c r="D154" s="2" t="s">
        <v>26</v>
      </c>
      <c r="E154" s="3" t="s">
        <v>37</v>
      </c>
      <c r="G154" s="2" t="str">
        <f t="shared" si="4"/>
        <v>Gurriel,YhSDN</v>
      </c>
      <c r="H154" s="2" t="str">
        <f t="shared" si="5"/>
        <v>Gurriel,YhKCA</v>
      </c>
    </row>
    <row r="155" spans="2:8" x14ac:dyDescent="0.25">
      <c r="B155" s="2" t="s">
        <v>2199</v>
      </c>
      <c r="C155" s="2" t="s">
        <v>27</v>
      </c>
      <c r="D155" s="2" t="s">
        <v>39</v>
      </c>
      <c r="E155" s="3" t="s">
        <v>41</v>
      </c>
      <c r="G155" s="2" t="str">
        <f t="shared" si="4"/>
        <v>Haggerty,ShTEA</v>
      </c>
      <c r="H155" s="2" t="str">
        <f t="shared" si="5"/>
        <v>Haggerty,ShSEA</v>
      </c>
    </row>
    <row r="156" spans="2:8" x14ac:dyDescent="0.25">
      <c r="B156" s="2" t="s">
        <v>358</v>
      </c>
      <c r="C156" s="2" t="s">
        <v>27</v>
      </c>
      <c r="D156" s="2" t="s">
        <v>43</v>
      </c>
      <c r="E156" s="3" t="s">
        <v>37</v>
      </c>
      <c r="G156" s="2" t="str">
        <f t="shared" si="4"/>
        <v>Hampson,GhSLN</v>
      </c>
      <c r="H156" s="2" t="str">
        <f t="shared" si="5"/>
        <v>Hampson,GhKCA</v>
      </c>
    </row>
    <row r="157" spans="2:8" x14ac:dyDescent="0.25">
      <c r="B157" s="2" t="s">
        <v>1594</v>
      </c>
      <c r="C157" s="2" t="s">
        <v>27</v>
      </c>
      <c r="D157" s="2" t="s">
        <v>2212</v>
      </c>
      <c r="E157" s="3" t="s">
        <v>45</v>
      </c>
      <c r="G157" s="2" t="str">
        <f t="shared" si="4"/>
        <v>Harris,BhSAA</v>
      </c>
      <c r="H157" s="2" t="str">
        <f t="shared" si="5"/>
        <v>Harris,BhOAA</v>
      </c>
    </row>
    <row r="158" spans="2:8" x14ac:dyDescent="0.25">
      <c r="B158" s="2" t="s">
        <v>1050</v>
      </c>
      <c r="C158" s="2" t="s">
        <v>22</v>
      </c>
      <c r="D158" s="2" t="s">
        <v>2212</v>
      </c>
      <c r="E158" s="3" t="s">
        <v>45</v>
      </c>
      <c r="G158" s="2" t="str">
        <f t="shared" si="4"/>
        <v>Harris,H*pSAA</v>
      </c>
      <c r="H158" s="2" t="str">
        <f t="shared" si="5"/>
        <v>Harris,H*pOAA</v>
      </c>
    </row>
    <row r="159" spans="2:8" x14ac:dyDescent="0.25">
      <c r="B159" s="2" t="s">
        <v>1051</v>
      </c>
      <c r="C159" s="2" t="s">
        <v>22</v>
      </c>
      <c r="D159" s="2" t="s">
        <v>50</v>
      </c>
      <c r="E159" s="3" t="s">
        <v>28</v>
      </c>
      <c r="G159" s="2" t="str">
        <f t="shared" si="4"/>
        <v>Harrison,K*pBOA</v>
      </c>
      <c r="H159" s="2" t="str">
        <f t="shared" si="5"/>
        <v>Harrison,K*pSFN</v>
      </c>
    </row>
    <row r="160" spans="2:8" x14ac:dyDescent="0.25">
      <c r="B160" s="2" t="s">
        <v>1052</v>
      </c>
      <c r="C160" s="2" t="s">
        <v>22</v>
      </c>
      <c r="D160" s="2" t="s">
        <v>48</v>
      </c>
      <c r="E160" s="3" t="s">
        <v>46</v>
      </c>
      <c r="G160" s="2" t="str">
        <f t="shared" si="4"/>
        <v>Hartlieb,GpDEA</v>
      </c>
      <c r="H160" s="2" t="str">
        <f t="shared" si="5"/>
        <v>Hartlieb,GpCON</v>
      </c>
    </row>
    <row r="161" spans="2:8" x14ac:dyDescent="0.25">
      <c r="B161" s="2" t="s">
        <v>538</v>
      </c>
      <c r="C161" s="2" t="s">
        <v>27</v>
      </c>
      <c r="D161" s="2" t="s">
        <v>34</v>
      </c>
      <c r="E161" s="3" t="s">
        <v>32</v>
      </c>
      <c r="G161" s="2" t="str">
        <f t="shared" si="4"/>
        <v>Hayes,KhCIN</v>
      </c>
      <c r="H161" s="2" t="str">
        <f t="shared" si="5"/>
        <v>Hayes,KhPIN</v>
      </c>
    </row>
    <row r="162" spans="2:8" x14ac:dyDescent="0.25">
      <c r="B162" s="2" t="s">
        <v>445</v>
      </c>
      <c r="C162" s="2" t="s">
        <v>27</v>
      </c>
      <c r="D162" s="2" t="s">
        <v>34</v>
      </c>
      <c r="E162" s="3" t="s">
        <v>38</v>
      </c>
      <c r="G162" s="2" t="str">
        <f t="shared" si="4"/>
        <v>Hays,AhCIN</v>
      </c>
      <c r="H162" s="2" t="str">
        <f t="shared" si="5"/>
        <v>Hays,AhPHN</v>
      </c>
    </row>
    <row r="163" spans="2:8" x14ac:dyDescent="0.25">
      <c r="B163" s="2" t="s">
        <v>1055</v>
      </c>
      <c r="C163" s="2" t="s">
        <v>22</v>
      </c>
      <c r="D163" s="2" t="s">
        <v>44</v>
      </c>
      <c r="E163" s="3" t="s">
        <v>42</v>
      </c>
      <c r="G163" s="2" t="str">
        <f t="shared" si="4"/>
        <v>Headrick,B*pNYA</v>
      </c>
      <c r="H163" s="2" t="str">
        <f t="shared" si="5"/>
        <v>Headrick,B*pMNA</v>
      </c>
    </row>
    <row r="164" spans="2:8" x14ac:dyDescent="0.25">
      <c r="B164" s="2" t="s">
        <v>157</v>
      </c>
      <c r="C164" s="2" t="s">
        <v>22</v>
      </c>
      <c r="D164" s="2" t="s">
        <v>29</v>
      </c>
      <c r="E164" s="3" t="s">
        <v>39</v>
      </c>
      <c r="G164" s="2" t="str">
        <f t="shared" si="4"/>
        <v>Heaney,A*pLAN</v>
      </c>
      <c r="H164" s="2" t="str">
        <f t="shared" si="5"/>
        <v>Heaney,A*pTEA</v>
      </c>
    </row>
    <row r="165" spans="2:8" x14ac:dyDescent="0.25">
      <c r="B165" s="2" t="s">
        <v>1603</v>
      </c>
      <c r="C165" s="2" t="s">
        <v>27</v>
      </c>
      <c r="D165" s="2" t="s">
        <v>39</v>
      </c>
      <c r="E165" s="3" t="s">
        <v>42</v>
      </c>
      <c r="G165" s="2" t="str">
        <f t="shared" si="4"/>
        <v>Helman,MhTEA</v>
      </c>
      <c r="H165" s="2" t="str">
        <f t="shared" si="5"/>
        <v>Helman,MhMNA</v>
      </c>
    </row>
    <row r="166" spans="2:8" x14ac:dyDescent="0.25">
      <c r="B166" s="2" t="s">
        <v>446</v>
      </c>
      <c r="C166" s="2" t="s">
        <v>22</v>
      </c>
      <c r="D166" s="2" t="s">
        <v>25</v>
      </c>
      <c r="E166" s="3" t="s">
        <v>43</v>
      </c>
      <c r="G166" s="2" t="str">
        <f t="shared" si="4"/>
        <v>Helsley,RpNYN</v>
      </c>
      <c r="H166" s="2" t="str">
        <f t="shared" si="5"/>
        <v>Helsley,RpSLN</v>
      </c>
    </row>
    <row r="167" spans="2:8" x14ac:dyDescent="0.25">
      <c r="B167" s="2" t="s">
        <v>158</v>
      </c>
      <c r="C167" s="2" t="s">
        <v>22</v>
      </c>
      <c r="D167" s="2" t="s">
        <v>51</v>
      </c>
      <c r="E167" s="3" t="s">
        <v>24</v>
      </c>
      <c r="G167" s="2" t="str">
        <f t="shared" si="4"/>
        <v>Hendricks,KpLAA</v>
      </c>
      <c r="H167" s="2" t="str">
        <f t="shared" si="5"/>
        <v>Hendricks,KpCHN</v>
      </c>
    </row>
    <row r="168" spans="2:8" x14ac:dyDescent="0.25">
      <c r="B168" s="2" t="s">
        <v>1609</v>
      </c>
      <c r="C168" s="2" t="s">
        <v>22</v>
      </c>
      <c r="D168" s="2" t="s">
        <v>102</v>
      </c>
      <c r="E168" s="3" t="s">
        <v>42</v>
      </c>
      <c r="G168" s="2" t="str">
        <f t="shared" si="4"/>
        <v>Henriquez,RpMMN</v>
      </c>
      <c r="H168" s="2" t="str">
        <f t="shared" si="5"/>
        <v>Henriquez,RpMNA</v>
      </c>
    </row>
    <row r="169" spans="2:8" x14ac:dyDescent="0.25">
      <c r="B169" s="2" t="s">
        <v>447</v>
      </c>
      <c r="C169" s="2" t="s">
        <v>22</v>
      </c>
      <c r="D169" s="2" t="s">
        <v>46</v>
      </c>
      <c r="E169" s="3" t="s">
        <v>36</v>
      </c>
      <c r="G169" s="2" t="str">
        <f t="shared" si="4"/>
        <v>Herget,JpCON</v>
      </c>
      <c r="H169" s="2" t="str">
        <f t="shared" si="5"/>
        <v>Herget,JpATN</v>
      </c>
    </row>
    <row r="170" spans="2:8" x14ac:dyDescent="0.25">
      <c r="B170" s="2" t="s">
        <v>825</v>
      </c>
      <c r="C170" s="2" t="s">
        <v>22</v>
      </c>
      <c r="D170" s="2" t="s">
        <v>25</v>
      </c>
      <c r="E170" s="3" t="s">
        <v>30</v>
      </c>
      <c r="G170" s="2" t="str">
        <f t="shared" si="4"/>
        <v>Herget,KpNYN</v>
      </c>
      <c r="H170" s="2" t="str">
        <f t="shared" si="5"/>
        <v>Herget,KpMLN</v>
      </c>
    </row>
    <row r="171" spans="2:8" x14ac:dyDescent="0.25">
      <c r="B171" s="2" t="s">
        <v>1611</v>
      </c>
      <c r="C171" s="2" t="s">
        <v>27</v>
      </c>
      <c r="D171" s="2" t="s">
        <v>2212</v>
      </c>
      <c r="E171" s="3" t="s">
        <v>45</v>
      </c>
      <c r="G171" s="2" t="str">
        <f t="shared" si="4"/>
        <v>Hernaiz,DhSAA</v>
      </c>
      <c r="H171" s="2" t="str">
        <f t="shared" si="5"/>
        <v>Hernaiz,DhOAA</v>
      </c>
    </row>
    <row r="172" spans="2:8" x14ac:dyDescent="0.25">
      <c r="B172" s="2" t="s">
        <v>540</v>
      </c>
      <c r="C172" s="2" t="s">
        <v>22</v>
      </c>
      <c r="D172" s="2" t="s">
        <v>40</v>
      </c>
      <c r="E172" s="3" t="s">
        <v>37</v>
      </c>
      <c r="G172" s="2" t="str">
        <f t="shared" si="4"/>
        <v>Hernandez,CpCLA</v>
      </c>
      <c r="H172" s="2" t="str">
        <f t="shared" si="5"/>
        <v>Hernandez,CpKCA</v>
      </c>
    </row>
    <row r="173" spans="2:8" x14ac:dyDescent="0.25">
      <c r="B173" s="2" t="s">
        <v>83</v>
      </c>
      <c r="C173" s="2" t="s">
        <v>27</v>
      </c>
      <c r="D173" s="2" t="s">
        <v>26</v>
      </c>
      <c r="E173" s="3" t="s">
        <v>118</v>
      </c>
      <c r="G173" s="2" t="str">
        <f t="shared" si="4"/>
        <v>Heyward,J*hSDN</v>
      </c>
      <c r="H173" s="2" t="str">
        <f t="shared" si="5"/>
        <v>Heyward,J*hHOA</v>
      </c>
    </row>
    <row r="174" spans="2:8" x14ac:dyDescent="0.25">
      <c r="B174" s="2" t="s">
        <v>1620</v>
      </c>
      <c r="C174" s="2" t="s">
        <v>27</v>
      </c>
      <c r="D174" s="2" t="s">
        <v>48</v>
      </c>
      <c r="E174" s="3" t="s">
        <v>30</v>
      </c>
      <c r="G174" s="2" t="str">
        <f t="shared" si="4"/>
        <v>Hicklen,BhDEA</v>
      </c>
      <c r="H174" s="2" t="str">
        <f t="shared" si="5"/>
        <v>Hicklen,BhMLN</v>
      </c>
    </row>
    <row r="175" spans="2:8" x14ac:dyDescent="0.25">
      <c r="B175" s="2" t="s">
        <v>645</v>
      </c>
      <c r="C175" s="2" t="s">
        <v>22</v>
      </c>
      <c r="D175" s="2" t="s">
        <v>50</v>
      </c>
      <c r="E175" s="3" t="s">
        <v>28</v>
      </c>
      <c r="G175" s="2" t="str">
        <f t="shared" si="4"/>
        <v>Hicks,JpBOA</v>
      </c>
      <c r="H175" s="2" t="str">
        <f t="shared" si="5"/>
        <v>Hicks,JpSFN</v>
      </c>
    </row>
    <row r="176" spans="2:8" x14ac:dyDescent="0.25">
      <c r="B176" s="2" t="s">
        <v>269</v>
      </c>
      <c r="C176" s="2" t="s">
        <v>27</v>
      </c>
      <c r="D176" s="2" t="s">
        <v>39</v>
      </c>
      <c r="E176" s="3" t="s">
        <v>26</v>
      </c>
      <c r="G176" s="2" t="str">
        <f t="shared" si="4"/>
        <v>Higashioka,KhTEA</v>
      </c>
      <c r="H176" s="2" t="str">
        <f t="shared" si="5"/>
        <v>Higashioka,KhSDN</v>
      </c>
    </row>
    <row r="177" spans="2:8" x14ac:dyDescent="0.25">
      <c r="B177" s="2" t="s">
        <v>541</v>
      </c>
      <c r="C177" s="2" t="s">
        <v>27</v>
      </c>
      <c r="D177" s="2" t="s">
        <v>23</v>
      </c>
      <c r="E177" s="3" t="s">
        <v>102</v>
      </c>
      <c r="G177" s="2" t="str">
        <f t="shared" si="4"/>
        <v>Hill,DhCHA</v>
      </c>
      <c r="H177" s="2" t="str">
        <f t="shared" si="5"/>
        <v>Hill,DhMMN</v>
      </c>
    </row>
    <row r="178" spans="2:8" x14ac:dyDescent="0.25">
      <c r="B178" s="2" t="s">
        <v>80</v>
      </c>
      <c r="C178" s="2" t="s">
        <v>22</v>
      </c>
      <c r="D178" s="2" t="s">
        <v>37</v>
      </c>
      <c r="E178" s="3" t="s">
        <v>50</v>
      </c>
      <c r="G178" s="2" t="str">
        <f t="shared" si="4"/>
        <v>Hill,R*pKCA</v>
      </c>
      <c r="H178" s="2" t="str">
        <f t="shared" si="5"/>
        <v>Hill,R*pBOA</v>
      </c>
    </row>
    <row r="179" spans="2:8" x14ac:dyDescent="0.25">
      <c r="B179" s="2" t="s">
        <v>1631</v>
      </c>
      <c r="C179" s="2" t="s">
        <v>27</v>
      </c>
      <c r="D179" s="2" t="s">
        <v>46</v>
      </c>
      <c r="E179" s="3" t="s">
        <v>51</v>
      </c>
      <c r="G179" s="2" t="str">
        <f t="shared" si="4"/>
        <v>Hiura,KhCON</v>
      </c>
      <c r="H179" s="2" t="str">
        <f t="shared" si="5"/>
        <v>Hiura,KhLAA</v>
      </c>
    </row>
    <row r="180" spans="2:8" x14ac:dyDescent="0.25">
      <c r="B180" s="2" t="s">
        <v>270</v>
      </c>
      <c r="C180" s="2" t="s">
        <v>22</v>
      </c>
      <c r="D180" s="2" t="s">
        <v>49</v>
      </c>
      <c r="E180" s="3" t="s">
        <v>38</v>
      </c>
      <c r="G180" s="2" t="str">
        <f t="shared" si="4"/>
        <v>Hoffman,JpTOA</v>
      </c>
      <c r="H180" s="2" t="str">
        <f t="shared" si="5"/>
        <v>Hoffman,JpPHN</v>
      </c>
    </row>
    <row r="181" spans="2:8" x14ac:dyDescent="0.25">
      <c r="B181" s="2" t="s">
        <v>1637</v>
      </c>
      <c r="C181" s="2" t="s">
        <v>22</v>
      </c>
      <c r="D181" s="2" t="s">
        <v>2212</v>
      </c>
      <c r="E181" s="3" t="s">
        <v>45</v>
      </c>
      <c r="G181" s="2" t="str">
        <f t="shared" si="4"/>
        <v>Holman,GpSAA</v>
      </c>
      <c r="H181" s="2" t="str">
        <f t="shared" si="5"/>
        <v>Holman,GpOAA</v>
      </c>
    </row>
    <row r="182" spans="2:8" x14ac:dyDescent="0.25">
      <c r="B182" s="2" t="s">
        <v>360</v>
      </c>
      <c r="C182" s="2" t="s">
        <v>22</v>
      </c>
      <c r="D182" s="2" t="s">
        <v>25</v>
      </c>
      <c r="E182" s="3" t="s">
        <v>44</v>
      </c>
      <c r="G182" s="2" t="str">
        <f t="shared" si="4"/>
        <v>Holmes,CpNYN</v>
      </c>
      <c r="H182" s="2" t="str">
        <f t="shared" si="5"/>
        <v>Holmes,CpNYA</v>
      </c>
    </row>
    <row r="183" spans="2:8" x14ac:dyDescent="0.25">
      <c r="B183" s="2" t="s">
        <v>1640</v>
      </c>
      <c r="C183" s="2" t="s">
        <v>22</v>
      </c>
      <c r="D183" s="2" t="s">
        <v>48</v>
      </c>
      <c r="E183" s="3" t="s">
        <v>50</v>
      </c>
      <c r="G183" s="2" t="str">
        <f t="shared" si="4"/>
        <v>Horn,B*pDEA</v>
      </c>
      <c r="H183" s="2" t="str">
        <f t="shared" si="5"/>
        <v>Horn,B*pBOA</v>
      </c>
    </row>
    <row r="184" spans="2:8" x14ac:dyDescent="0.25">
      <c r="B184" s="2" t="s">
        <v>1064</v>
      </c>
      <c r="C184" s="2" t="s">
        <v>27</v>
      </c>
      <c r="D184" s="2" t="s">
        <v>32</v>
      </c>
      <c r="E184" s="3" t="s">
        <v>49</v>
      </c>
      <c r="G184" s="2" t="str">
        <f t="shared" si="4"/>
        <v>Horwitz,S*hPIN</v>
      </c>
      <c r="H184" s="2" t="str">
        <f t="shared" si="5"/>
        <v>Horwitz,S*hTOA</v>
      </c>
    </row>
    <row r="185" spans="2:8" x14ac:dyDescent="0.25">
      <c r="B185" s="2" t="s">
        <v>361</v>
      </c>
      <c r="C185" s="2" t="s">
        <v>22</v>
      </c>
      <c r="D185" s="2" t="s">
        <v>47</v>
      </c>
      <c r="E185" s="3" t="s">
        <v>25</v>
      </c>
      <c r="G185" s="2" t="str">
        <f t="shared" si="4"/>
        <v>Houser,ApTBA</v>
      </c>
      <c r="H185" s="2" t="str">
        <f t="shared" si="5"/>
        <v>Houser,ApNYN</v>
      </c>
    </row>
    <row r="186" spans="2:8" x14ac:dyDescent="0.25">
      <c r="B186" s="2" t="s">
        <v>1065</v>
      </c>
      <c r="C186" s="2" t="s">
        <v>22</v>
      </c>
      <c r="D186" s="2" t="s">
        <v>23</v>
      </c>
      <c r="E186" s="3" t="s">
        <v>30</v>
      </c>
      <c r="G186" s="2" t="str">
        <f t="shared" si="4"/>
        <v>Hudson,B*pCHA</v>
      </c>
      <c r="H186" s="2" t="str">
        <f t="shared" si="5"/>
        <v>Hudson,B*pMLN</v>
      </c>
    </row>
    <row r="187" spans="2:8" x14ac:dyDescent="0.25">
      <c r="B187" s="2" t="s">
        <v>834</v>
      </c>
      <c r="C187" s="2" t="s">
        <v>27</v>
      </c>
      <c r="D187" s="2" t="s">
        <v>28</v>
      </c>
      <c r="E187" s="3" t="s">
        <v>39</v>
      </c>
      <c r="G187" s="2" t="str">
        <f t="shared" si="4"/>
        <v>Huff,ShSFN</v>
      </c>
      <c r="H187" s="2" t="str">
        <f t="shared" si="5"/>
        <v>Huff,ShTEA</v>
      </c>
    </row>
    <row r="188" spans="2:8" x14ac:dyDescent="0.25">
      <c r="B188" s="2" t="s">
        <v>1649</v>
      </c>
      <c r="C188" s="2" t="s">
        <v>27</v>
      </c>
      <c r="D188" s="2" t="s">
        <v>26</v>
      </c>
      <c r="E188" s="3" t="s">
        <v>25</v>
      </c>
      <c r="G188" s="2" t="str">
        <f t="shared" si="4"/>
        <v>Iglesias,JhSDN</v>
      </c>
      <c r="H188" s="2" t="str">
        <f t="shared" si="5"/>
        <v>Iglesias,JhNYN</v>
      </c>
    </row>
    <row r="189" spans="2:8" x14ac:dyDescent="0.25">
      <c r="B189" s="2" t="s">
        <v>648</v>
      </c>
      <c r="C189" s="2" t="s">
        <v>27</v>
      </c>
      <c r="D189" s="2" t="s">
        <v>37</v>
      </c>
      <c r="E189" s="3" t="s">
        <v>34</v>
      </c>
      <c r="G189" s="2" t="str">
        <f t="shared" si="4"/>
        <v>India,JhKCA</v>
      </c>
      <c r="H189" s="2" t="str">
        <f t="shared" si="5"/>
        <v>India,JhCIN</v>
      </c>
    </row>
    <row r="190" spans="2:8" x14ac:dyDescent="0.25">
      <c r="B190" s="2" t="s">
        <v>84</v>
      </c>
      <c r="C190" s="2" t="s">
        <v>27</v>
      </c>
      <c r="D190" s="2" t="s">
        <v>35</v>
      </c>
      <c r="E190" s="3" t="s">
        <v>47</v>
      </c>
      <c r="G190" s="2" t="str">
        <f t="shared" si="4"/>
        <v>Jackson,AhBAA</v>
      </c>
      <c r="H190" s="2" t="str">
        <f t="shared" si="5"/>
        <v>Jackson,AhTBA</v>
      </c>
    </row>
    <row r="191" spans="2:8" x14ac:dyDescent="0.25">
      <c r="B191" s="2" t="s">
        <v>1068</v>
      </c>
      <c r="C191" s="2" t="s">
        <v>22</v>
      </c>
      <c r="D191" s="2" t="s">
        <v>41</v>
      </c>
      <c r="E191" s="3" t="s">
        <v>36</v>
      </c>
      <c r="G191" s="2" t="str">
        <f t="shared" si="4"/>
        <v>Jackson,LpSEA</v>
      </c>
      <c r="H191" s="2" t="str">
        <f t="shared" si="5"/>
        <v>Jackson,LpATN</v>
      </c>
    </row>
    <row r="192" spans="2:8" x14ac:dyDescent="0.25">
      <c r="B192" s="2" t="s">
        <v>200</v>
      </c>
      <c r="C192" s="2" t="s">
        <v>27</v>
      </c>
      <c r="D192" s="2" t="s">
        <v>47</v>
      </c>
      <c r="E192" s="3" t="s">
        <v>39</v>
      </c>
      <c r="G192" s="2" t="str">
        <f t="shared" si="4"/>
        <v>Jankowski,T*hTBA</v>
      </c>
      <c r="H192" s="2" t="str">
        <f t="shared" si="5"/>
        <v>Jankowski,T*hTEA</v>
      </c>
    </row>
    <row r="193" spans="2:8" x14ac:dyDescent="0.25">
      <c r="B193" s="2" t="s">
        <v>362</v>
      </c>
      <c r="C193" s="2" t="s">
        <v>27</v>
      </c>
      <c r="D193" s="2" t="s">
        <v>30</v>
      </c>
      <c r="E193" s="3" t="s">
        <v>50</v>
      </c>
      <c r="G193" s="2" t="str">
        <f t="shared" si="4"/>
        <v>Jansen,DhMLN</v>
      </c>
      <c r="H193" s="2" t="str">
        <f t="shared" si="5"/>
        <v>Jansen,DhBOA</v>
      </c>
    </row>
    <row r="194" spans="2:8" x14ac:dyDescent="0.25">
      <c r="B194" s="2" t="s">
        <v>85</v>
      </c>
      <c r="C194" s="2" t="s">
        <v>22</v>
      </c>
      <c r="D194" s="2" t="s">
        <v>51</v>
      </c>
      <c r="E194" s="3" t="s">
        <v>50</v>
      </c>
      <c r="G194" s="2" t="str">
        <f t="shared" si="4"/>
        <v>Jansen,KpLAA</v>
      </c>
      <c r="H194" s="2" t="str">
        <f t="shared" si="5"/>
        <v>Jansen,KpBOA</v>
      </c>
    </row>
    <row r="195" spans="2:8" x14ac:dyDescent="0.25">
      <c r="B195" s="2" t="s">
        <v>651</v>
      </c>
      <c r="C195" s="2" t="s">
        <v>22</v>
      </c>
      <c r="D195" s="2" t="s">
        <v>47</v>
      </c>
      <c r="E195" s="3" t="s">
        <v>42</v>
      </c>
      <c r="G195" s="2" t="str">
        <f t="shared" ref="G195:G258" si="6">B195&amp;C195&amp;D195</f>
        <v>Jax,GpTBA</v>
      </c>
      <c r="H195" s="2" t="str">
        <f t="shared" ref="H195:H258" si="7">B195&amp;C195&amp;E195</f>
        <v>Jax,GpMNA</v>
      </c>
    </row>
    <row r="196" spans="2:8" x14ac:dyDescent="0.25">
      <c r="B196" s="2" t="s">
        <v>652</v>
      </c>
      <c r="C196" s="2" t="s">
        <v>27</v>
      </c>
      <c r="D196" s="2" t="s">
        <v>34</v>
      </c>
      <c r="E196" s="3" t="s">
        <v>32</v>
      </c>
      <c r="G196" s="2" t="str">
        <f t="shared" si="6"/>
        <v>Joe,ChCIN</v>
      </c>
      <c r="H196" s="2" t="str">
        <f t="shared" si="7"/>
        <v>Joe,ChPIN</v>
      </c>
    </row>
    <row r="197" spans="2:8" x14ac:dyDescent="0.25">
      <c r="B197" s="2" t="s">
        <v>1667</v>
      </c>
      <c r="C197" s="2" t="s">
        <v>27</v>
      </c>
      <c r="D197" s="2" t="s">
        <v>28</v>
      </c>
      <c r="E197" s="3" t="s">
        <v>35</v>
      </c>
      <c r="G197" s="2" t="str">
        <f t="shared" si="6"/>
        <v>Johnson,D*hSFN</v>
      </c>
      <c r="H197" s="2" t="str">
        <f t="shared" si="7"/>
        <v>Johnson,D*hBAA</v>
      </c>
    </row>
    <row r="198" spans="2:8" x14ac:dyDescent="0.25">
      <c r="B198" s="2" t="s">
        <v>2200</v>
      </c>
      <c r="C198" s="2" t="s">
        <v>27</v>
      </c>
      <c r="D198" s="2" t="s">
        <v>23</v>
      </c>
      <c r="E198" s="3" t="s">
        <v>46</v>
      </c>
      <c r="G198" s="2" t="str">
        <f t="shared" si="6"/>
        <v>Jones,GhCHA</v>
      </c>
      <c r="H198" s="2" t="str">
        <f t="shared" si="7"/>
        <v>Jones,GhCON</v>
      </c>
    </row>
    <row r="199" spans="2:8" x14ac:dyDescent="0.25">
      <c r="B199" s="2" t="s">
        <v>1072</v>
      </c>
      <c r="C199" s="2" t="s">
        <v>27</v>
      </c>
      <c r="D199" s="2" t="s">
        <v>48</v>
      </c>
      <c r="E199" s="3" t="s">
        <v>44</v>
      </c>
      <c r="G199" s="2" t="str">
        <f t="shared" si="6"/>
        <v>Jones,JhDEA</v>
      </c>
      <c r="H199" s="2" t="str">
        <f t="shared" si="7"/>
        <v>Jones,JhNYA</v>
      </c>
    </row>
    <row r="200" spans="2:8" x14ac:dyDescent="0.25">
      <c r="B200" s="2" t="s">
        <v>839</v>
      </c>
      <c r="C200" s="2" t="s">
        <v>27</v>
      </c>
      <c r="D200" s="2" t="s">
        <v>40</v>
      </c>
      <c r="E200" s="3" t="s">
        <v>46</v>
      </c>
      <c r="G200" s="2" t="str">
        <f t="shared" si="6"/>
        <v>Jones,N*hCLA</v>
      </c>
      <c r="H200" s="2" t="str">
        <f t="shared" si="7"/>
        <v>Jones,N*hCON</v>
      </c>
    </row>
    <row r="201" spans="2:8" x14ac:dyDescent="0.25">
      <c r="B201" s="2" t="s">
        <v>1680</v>
      </c>
      <c r="C201" s="2" t="s">
        <v>27</v>
      </c>
      <c r="D201" s="2" t="s">
        <v>48</v>
      </c>
      <c r="E201" s="3" t="s">
        <v>39</v>
      </c>
      <c r="G201" s="2" t="str">
        <f t="shared" si="6"/>
        <v>Jung,J*hDEA</v>
      </c>
      <c r="H201" s="2" t="str">
        <f t="shared" si="7"/>
        <v>Jung,J*hTEA</v>
      </c>
    </row>
    <row r="202" spans="2:8" x14ac:dyDescent="0.25">
      <c r="B202" s="2" t="s">
        <v>273</v>
      </c>
      <c r="C202" s="2" t="s">
        <v>22</v>
      </c>
      <c r="D202" s="2" t="s">
        <v>40</v>
      </c>
      <c r="E202" s="3" t="s">
        <v>34</v>
      </c>
      <c r="G202" s="2" t="str">
        <f t="shared" si="6"/>
        <v>Junis,JpCLA</v>
      </c>
      <c r="H202" s="2" t="str">
        <f t="shared" si="7"/>
        <v>Junis,JpCIN</v>
      </c>
    </row>
    <row r="203" spans="2:8" x14ac:dyDescent="0.25">
      <c r="B203" s="2" t="s">
        <v>653</v>
      </c>
      <c r="C203" s="2" t="s">
        <v>22</v>
      </c>
      <c r="D203" s="2" t="s">
        <v>102</v>
      </c>
      <c r="E203" s="3" t="s">
        <v>30</v>
      </c>
      <c r="G203" s="2" t="str">
        <f t="shared" si="6"/>
        <v>Junk,JpMMN</v>
      </c>
      <c r="H203" s="2" t="str">
        <f t="shared" si="7"/>
        <v>Junk,JpMLN</v>
      </c>
    </row>
    <row r="204" spans="2:8" x14ac:dyDescent="0.25">
      <c r="B204" s="2" t="s">
        <v>841</v>
      </c>
      <c r="C204" s="2" t="s">
        <v>22</v>
      </c>
      <c r="D204" s="2" t="s">
        <v>48</v>
      </c>
      <c r="E204" s="3" t="s">
        <v>44</v>
      </c>
      <c r="G204" s="2" t="str">
        <f t="shared" si="6"/>
        <v>Kahnle,TpDEA</v>
      </c>
      <c r="H204" s="2" t="str">
        <f t="shared" si="7"/>
        <v>Kahnle,TpNYA</v>
      </c>
    </row>
    <row r="205" spans="2:8" x14ac:dyDescent="0.25">
      <c r="B205" s="2" t="s">
        <v>363</v>
      </c>
      <c r="C205" s="2" t="s">
        <v>22</v>
      </c>
      <c r="D205" s="2" t="s">
        <v>24</v>
      </c>
      <c r="E205" s="3" t="s">
        <v>50</v>
      </c>
      <c r="G205" s="2" t="str">
        <f t="shared" si="6"/>
        <v>Keller,BpCHN</v>
      </c>
      <c r="H205" s="2" t="str">
        <f t="shared" si="7"/>
        <v>Keller,BpBOA</v>
      </c>
    </row>
    <row r="206" spans="2:8" x14ac:dyDescent="0.25">
      <c r="B206" s="2" t="s">
        <v>201</v>
      </c>
      <c r="C206" s="2" t="s">
        <v>27</v>
      </c>
      <c r="D206" s="2" t="s">
        <v>24</v>
      </c>
      <c r="E206" s="3" t="s">
        <v>39</v>
      </c>
      <c r="G206" s="2" t="str">
        <f t="shared" si="6"/>
        <v>Kelly,ChCHN</v>
      </c>
      <c r="H206" s="2" t="str">
        <f t="shared" si="7"/>
        <v>Kelly,ChTEA</v>
      </c>
    </row>
    <row r="207" spans="2:8" x14ac:dyDescent="0.25">
      <c r="B207" s="2" t="s">
        <v>201</v>
      </c>
      <c r="C207" s="2" t="s">
        <v>22</v>
      </c>
      <c r="D207" s="2" t="s">
        <v>31</v>
      </c>
      <c r="E207" s="3" t="s">
        <v>34</v>
      </c>
      <c r="G207" s="2" t="str">
        <f t="shared" si="6"/>
        <v>Kelly,CpARN</v>
      </c>
      <c r="H207" s="2" t="str">
        <f t="shared" si="7"/>
        <v>Kelly,CpCIN</v>
      </c>
    </row>
    <row r="208" spans="2:8" x14ac:dyDescent="0.25">
      <c r="B208" s="2" t="s">
        <v>453</v>
      </c>
      <c r="C208" s="2" t="s">
        <v>22</v>
      </c>
      <c r="D208" s="2" t="s">
        <v>39</v>
      </c>
      <c r="E208" s="3" t="s">
        <v>31</v>
      </c>
      <c r="G208" s="2" t="str">
        <f t="shared" si="6"/>
        <v>Kelly,MpTEA</v>
      </c>
      <c r="H208" s="2" t="str">
        <f t="shared" si="7"/>
        <v>Kelly,MpARN</v>
      </c>
    </row>
    <row r="209" spans="2:8" x14ac:dyDescent="0.25">
      <c r="B209" s="2" t="s">
        <v>843</v>
      </c>
      <c r="C209" s="2" t="s">
        <v>27</v>
      </c>
      <c r="D209" s="2" t="s">
        <v>29</v>
      </c>
      <c r="E209" s="3" t="s">
        <v>38</v>
      </c>
      <c r="G209" s="2" t="str">
        <f t="shared" si="6"/>
        <v>Kennedy,BhLAN</v>
      </c>
      <c r="H209" s="2" t="str">
        <f t="shared" si="7"/>
        <v>Kennedy,BhPHN</v>
      </c>
    </row>
    <row r="210" spans="2:8" x14ac:dyDescent="0.25">
      <c r="B210" s="2" t="s">
        <v>202</v>
      </c>
      <c r="C210" s="2" t="s">
        <v>27</v>
      </c>
      <c r="D210" s="2" t="s">
        <v>38</v>
      </c>
      <c r="E210" s="3" t="s">
        <v>42</v>
      </c>
      <c r="G210" s="2" t="str">
        <f t="shared" si="6"/>
        <v>Kepler,M*hPHN</v>
      </c>
      <c r="H210" s="2" t="str">
        <f t="shared" si="7"/>
        <v>Kepler,M*hMNA</v>
      </c>
    </row>
    <row r="211" spans="2:8" x14ac:dyDescent="0.25">
      <c r="B211" s="2" t="s">
        <v>454</v>
      </c>
      <c r="C211" s="2" t="s">
        <v>22</v>
      </c>
      <c r="D211" s="2" t="s">
        <v>51</v>
      </c>
      <c r="E211" s="3" t="s">
        <v>118</v>
      </c>
      <c r="G211" s="2" t="str">
        <f t="shared" si="6"/>
        <v>Kikuchi,Y*pLAA</v>
      </c>
      <c r="H211" s="2" t="str">
        <f t="shared" si="7"/>
        <v>Kikuchi,Y*pHOA</v>
      </c>
    </row>
    <row r="212" spans="2:8" x14ac:dyDescent="0.25">
      <c r="B212" s="2" t="s">
        <v>655</v>
      </c>
      <c r="C212" s="2" t="s">
        <v>27</v>
      </c>
      <c r="D212" s="2" t="s">
        <v>36</v>
      </c>
      <c r="E212" s="3" t="s">
        <v>26</v>
      </c>
      <c r="G212" s="2" t="str">
        <f t="shared" si="6"/>
        <v>Kim,HhATN</v>
      </c>
      <c r="H212" s="2" t="str">
        <f t="shared" si="7"/>
        <v>Kim,HhSDN</v>
      </c>
    </row>
    <row r="213" spans="2:8" x14ac:dyDescent="0.25">
      <c r="B213" s="2" t="s">
        <v>2201</v>
      </c>
      <c r="C213" s="2" t="s">
        <v>27</v>
      </c>
      <c r="D213" s="2" t="s">
        <v>29</v>
      </c>
      <c r="E213" s="3" t="s">
        <v>26</v>
      </c>
      <c r="G213" s="2" t="str">
        <f t="shared" si="6"/>
        <v>Kim,H*hLAN</v>
      </c>
      <c r="H213" s="2" t="str">
        <f t="shared" si="7"/>
        <v>Kim,H*hSDN</v>
      </c>
    </row>
    <row r="214" spans="2:8" x14ac:dyDescent="0.25">
      <c r="B214" s="2" t="s">
        <v>86</v>
      </c>
      <c r="C214" s="2" t="s">
        <v>22</v>
      </c>
      <c r="D214" s="2" t="s">
        <v>118</v>
      </c>
      <c r="E214" s="3" t="s">
        <v>35</v>
      </c>
      <c r="G214" s="2" t="str">
        <f t="shared" si="6"/>
        <v>Kimbrel,CpHOA</v>
      </c>
      <c r="H214" s="2" t="str">
        <f t="shared" si="7"/>
        <v>Kimbrel,CpBAA</v>
      </c>
    </row>
    <row r="215" spans="2:8" x14ac:dyDescent="0.25">
      <c r="B215" s="2" t="s">
        <v>364</v>
      </c>
      <c r="C215" s="2" t="s">
        <v>27</v>
      </c>
      <c r="D215" s="2" t="s">
        <v>49</v>
      </c>
      <c r="E215" s="3" t="s">
        <v>32</v>
      </c>
      <c r="G215" s="2" t="str">
        <f t="shared" si="6"/>
        <v>Kiner-Falefa,IhTOA</v>
      </c>
      <c r="H215" s="2" t="str">
        <f t="shared" si="7"/>
        <v>Kiner-Falefa,IhPIN</v>
      </c>
    </row>
    <row r="216" spans="2:8" x14ac:dyDescent="0.25">
      <c r="B216" s="2" t="s">
        <v>365</v>
      </c>
      <c r="C216" s="2" t="s">
        <v>22</v>
      </c>
      <c r="D216" s="2" t="s">
        <v>36</v>
      </c>
      <c r="E216" s="3" t="s">
        <v>46</v>
      </c>
      <c r="G216" s="2" t="str">
        <f t="shared" si="6"/>
        <v>Kinley,TpATN</v>
      </c>
      <c r="H216" s="2" t="str">
        <f t="shared" si="7"/>
        <v>Kinley,TpCON</v>
      </c>
    </row>
    <row r="217" spans="2:8" x14ac:dyDescent="0.25">
      <c r="B217" s="2" t="s">
        <v>275</v>
      </c>
      <c r="C217" s="2" t="s">
        <v>22</v>
      </c>
      <c r="D217" s="2" t="s">
        <v>24</v>
      </c>
      <c r="E217" s="3" t="s">
        <v>43</v>
      </c>
      <c r="G217" s="2" t="str">
        <f t="shared" si="6"/>
        <v>Kittredge,ApCHN</v>
      </c>
      <c r="H217" s="2" t="str">
        <f t="shared" si="7"/>
        <v>Kittredge,ApSLN</v>
      </c>
    </row>
    <row r="218" spans="2:8" x14ac:dyDescent="0.25">
      <c r="B218" s="2" t="s">
        <v>1703</v>
      </c>
      <c r="C218" s="2" t="s">
        <v>22</v>
      </c>
      <c r="D218" s="2" t="s">
        <v>29</v>
      </c>
      <c r="E218" s="3" t="s">
        <v>45</v>
      </c>
      <c r="G218" s="2" t="str">
        <f t="shared" si="6"/>
        <v>Klein,WpLAN</v>
      </c>
      <c r="H218" s="2" t="str">
        <f t="shared" si="7"/>
        <v>Klein,WpOAA</v>
      </c>
    </row>
    <row r="219" spans="2:8" x14ac:dyDescent="0.25">
      <c r="B219" s="2" t="s">
        <v>456</v>
      </c>
      <c r="C219" s="2" t="s">
        <v>27</v>
      </c>
      <c r="D219" s="2" t="s">
        <v>28</v>
      </c>
      <c r="E219" s="3" t="s">
        <v>39</v>
      </c>
      <c r="G219" s="2" t="str">
        <f t="shared" si="6"/>
        <v>Knizner,AhSFN</v>
      </c>
      <c r="H219" s="2" t="str">
        <f t="shared" si="7"/>
        <v>Knizner,AhTEA</v>
      </c>
    </row>
    <row r="220" spans="2:8" x14ac:dyDescent="0.25">
      <c r="B220" s="2" t="s">
        <v>1713</v>
      </c>
      <c r="C220" s="2" t="s">
        <v>22</v>
      </c>
      <c r="D220" s="2" t="s">
        <v>37</v>
      </c>
      <c r="E220" s="3" t="s">
        <v>26</v>
      </c>
      <c r="G220" s="2" t="str">
        <f t="shared" si="6"/>
        <v>Kolek,SpKCA</v>
      </c>
      <c r="H220" s="2" t="str">
        <f t="shared" si="7"/>
        <v>Kolek,SpSDN</v>
      </c>
    </row>
    <row r="221" spans="2:8" x14ac:dyDescent="0.25">
      <c r="B221" s="2" t="s">
        <v>1083</v>
      </c>
      <c r="C221" s="2" t="s">
        <v>22</v>
      </c>
      <c r="D221" s="2" t="s">
        <v>2212</v>
      </c>
      <c r="E221" s="3" t="s">
        <v>35</v>
      </c>
      <c r="G221" s="2" t="str">
        <f t="shared" si="6"/>
        <v>Krook,M*pSAA</v>
      </c>
      <c r="H221" s="2" t="str">
        <f t="shared" si="7"/>
        <v>Krook,M*pBAA</v>
      </c>
    </row>
    <row r="222" spans="2:8" x14ac:dyDescent="0.25">
      <c r="B222" s="2" t="s">
        <v>1084</v>
      </c>
      <c r="C222" s="2" t="s">
        <v>22</v>
      </c>
      <c r="D222" s="2" t="s">
        <v>34</v>
      </c>
      <c r="E222" s="3" t="s">
        <v>33</v>
      </c>
      <c r="G222" s="2" t="str">
        <f t="shared" si="6"/>
        <v>La Sorsa,J*pCIN</v>
      </c>
      <c r="H222" s="2" t="str">
        <f t="shared" si="7"/>
        <v>La Sorsa,J*pWAN</v>
      </c>
    </row>
    <row r="223" spans="2:8" x14ac:dyDescent="0.25">
      <c r="B223" s="2" t="s">
        <v>851</v>
      </c>
      <c r="C223" s="2" t="s">
        <v>27</v>
      </c>
      <c r="D223" s="2" t="s">
        <v>2212</v>
      </c>
      <c r="E223" s="3" t="s">
        <v>45</v>
      </c>
      <c r="G223" s="2" t="str">
        <f t="shared" si="6"/>
        <v>Langeliers,ShSAA</v>
      </c>
      <c r="H223" s="2" t="str">
        <f t="shared" si="7"/>
        <v>Langeliers,ShOAA</v>
      </c>
    </row>
    <row r="224" spans="2:8" x14ac:dyDescent="0.25">
      <c r="B224" s="2" t="s">
        <v>366</v>
      </c>
      <c r="C224" s="2" t="s">
        <v>27</v>
      </c>
      <c r="D224" s="2" t="s">
        <v>26</v>
      </c>
      <c r="E224" s="3" t="s">
        <v>36</v>
      </c>
      <c r="G224" s="2" t="str">
        <f t="shared" si="6"/>
        <v>Laureano,RhSDN</v>
      </c>
      <c r="H224" s="2" t="str">
        <f t="shared" si="7"/>
        <v>Laureano,RhATN</v>
      </c>
    </row>
    <row r="225" spans="2:8" x14ac:dyDescent="0.25">
      <c r="B225" s="2" t="s">
        <v>661</v>
      </c>
      <c r="C225" s="2" t="s">
        <v>22</v>
      </c>
      <c r="D225" s="2" t="s">
        <v>32</v>
      </c>
      <c r="E225" s="3" t="s">
        <v>46</v>
      </c>
      <c r="G225" s="2" t="str">
        <f t="shared" si="6"/>
        <v>Lawrence,JpPIN</v>
      </c>
      <c r="H225" s="2" t="str">
        <f t="shared" si="7"/>
        <v>Lawrence,JpCON</v>
      </c>
    </row>
    <row r="226" spans="2:8" x14ac:dyDescent="0.25">
      <c r="B226" s="2" t="s">
        <v>852</v>
      </c>
      <c r="C226" s="2" t="s">
        <v>22</v>
      </c>
      <c r="D226" s="2" t="s">
        <v>2212</v>
      </c>
      <c r="E226" s="3" t="s">
        <v>39</v>
      </c>
      <c r="G226" s="2" t="str">
        <f t="shared" si="6"/>
        <v>Leclerc,JpSAA</v>
      </c>
      <c r="H226" s="2" t="str">
        <f t="shared" si="7"/>
        <v>Leclerc,JpTEA</v>
      </c>
    </row>
    <row r="227" spans="2:8" x14ac:dyDescent="0.25">
      <c r="B227" s="2" t="s">
        <v>1088</v>
      </c>
      <c r="C227" s="2" t="s">
        <v>22</v>
      </c>
      <c r="D227" s="2" t="s">
        <v>41</v>
      </c>
      <c r="E227" s="3" t="s">
        <v>34</v>
      </c>
      <c r="G227" s="2" t="str">
        <f t="shared" si="6"/>
        <v>Legumina,CpSEA</v>
      </c>
      <c r="H227" s="2" t="str">
        <f t="shared" si="7"/>
        <v>Legumina,CpCIN</v>
      </c>
    </row>
    <row r="228" spans="2:8" x14ac:dyDescent="0.25">
      <c r="B228" s="2" t="s">
        <v>367</v>
      </c>
      <c r="C228" s="2" t="s">
        <v>22</v>
      </c>
      <c r="D228" s="2" t="s">
        <v>34</v>
      </c>
      <c r="E228" s="3" t="s">
        <v>47</v>
      </c>
      <c r="G228" s="2" t="str">
        <f t="shared" si="6"/>
        <v>Littell,ZpCIN</v>
      </c>
      <c r="H228" s="2" t="str">
        <f t="shared" si="7"/>
        <v>Littell,ZpTBA</v>
      </c>
    </row>
    <row r="229" spans="2:8" x14ac:dyDescent="0.25">
      <c r="B229" s="2" t="s">
        <v>1742</v>
      </c>
      <c r="C229" s="2" t="s">
        <v>27</v>
      </c>
      <c r="D229" s="2" t="s">
        <v>31</v>
      </c>
      <c r="E229" s="3" t="s">
        <v>41</v>
      </c>
      <c r="G229" s="2" t="str">
        <f t="shared" si="6"/>
        <v>Locklear,ThARN</v>
      </c>
      <c r="H229" s="2" t="str">
        <f t="shared" si="7"/>
        <v>Locklear,ThSEA</v>
      </c>
    </row>
    <row r="230" spans="2:8" x14ac:dyDescent="0.25">
      <c r="B230" s="2" t="s">
        <v>1744</v>
      </c>
      <c r="C230" s="2" t="s">
        <v>27</v>
      </c>
      <c r="D230" s="2" t="s">
        <v>30</v>
      </c>
      <c r="E230" s="3" t="s">
        <v>26</v>
      </c>
      <c r="G230" s="2" t="str">
        <f t="shared" si="6"/>
        <v>Lockridge,BhMLN</v>
      </c>
      <c r="H230" s="2" t="str">
        <f t="shared" si="7"/>
        <v>Lockridge,BhSDN</v>
      </c>
    </row>
    <row r="231" spans="2:8" x14ac:dyDescent="0.25">
      <c r="B231" s="2" t="s">
        <v>204</v>
      </c>
      <c r="C231" s="2" t="s">
        <v>22</v>
      </c>
      <c r="D231" s="2" t="s">
        <v>33</v>
      </c>
      <c r="E231" s="3" t="s">
        <v>24</v>
      </c>
      <c r="G231" s="2" t="str">
        <f t="shared" si="6"/>
        <v>Lopez,JpWAN</v>
      </c>
      <c r="H231" s="2" t="str">
        <f t="shared" si="7"/>
        <v>Lopez,JpCHN</v>
      </c>
    </row>
    <row r="232" spans="2:8" x14ac:dyDescent="0.25">
      <c r="B232" s="2" t="s">
        <v>1094</v>
      </c>
      <c r="C232" s="2" t="s">
        <v>22</v>
      </c>
      <c r="D232" s="2" t="s">
        <v>2212</v>
      </c>
      <c r="E232" s="3" t="s">
        <v>24</v>
      </c>
      <c r="G232" s="2" t="str">
        <f t="shared" si="6"/>
        <v>Lopez,J*pSAA</v>
      </c>
      <c r="H232" s="2" t="str">
        <f t="shared" si="7"/>
        <v>Lopez,J*pCHN</v>
      </c>
    </row>
    <row r="233" spans="2:8" x14ac:dyDescent="0.25">
      <c r="B233" s="2" t="s">
        <v>459</v>
      </c>
      <c r="C233" s="2" t="s">
        <v>27</v>
      </c>
      <c r="D233" s="2" t="s">
        <v>24</v>
      </c>
      <c r="E233" s="3" t="s">
        <v>23</v>
      </c>
      <c r="G233" s="2" t="str">
        <f t="shared" si="6"/>
        <v>Lopez,N*hCHN</v>
      </c>
      <c r="H233" s="2" t="str">
        <f t="shared" si="7"/>
        <v>Lopez,N*hCHA</v>
      </c>
    </row>
    <row r="234" spans="2:8" x14ac:dyDescent="0.25">
      <c r="B234" s="2" t="s">
        <v>1753</v>
      </c>
      <c r="C234" s="2" t="s">
        <v>22</v>
      </c>
      <c r="D234" s="2" t="s">
        <v>33</v>
      </c>
      <c r="E234" s="3" t="s">
        <v>43</v>
      </c>
      <c r="G234" s="2" t="str">
        <f t="shared" si="6"/>
        <v>Loutos,RpWAN</v>
      </c>
      <c r="H234" s="2" t="str">
        <f t="shared" si="7"/>
        <v>Loutos,RpSLN</v>
      </c>
    </row>
    <row r="235" spans="2:8" x14ac:dyDescent="0.25">
      <c r="B235" s="2" t="s">
        <v>1095</v>
      </c>
      <c r="C235" s="2" t="s">
        <v>22</v>
      </c>
      <c r="D235" s="2" t="s">
        <v>25</v>
      </c>
      <c r="E235" s="3" t="s">
        <v>47</v>
      </c>
      <c r="G235" s="2" t="str">
        <f t="shared" si="6"/>
        <v>Lovelady,R*pNYN</v>
      </c>
      <c r="H235" s="2" t="str">
        <f t="shared" si="7"/>
        <v>Lovelady,R*pTBA</v>
      </c>
    </row>
    <row r="236" spans="2:8" x14ac:dyDescent="0.25">
      <c r="B236" s="2" t="s">
        <v>460</v>
      </c>
      <c r="C236" s="2" t="s">
        <v>27</v>
      </c>
      <c r="D236" s="2" t="s">
        <v>50</v>
      </c>
      <c r="E236" s="3" t="s">
        <v>39</v>
      </c>
      <c r="G236" s="2" t="str">
        <f t="shared" si="6"/>
        <v>Lowe,N*hBOA</v>
      </c>
      <c r="H236" s="2" t="str">
        <f t="shared" si="7"/>
        <v>Lowe,N*hTEA</v>
      </c>
    </row>
    <row r="237" spans="2:8" x14ac:dyDescent="0.25">
      <c r="B237" s="2" t="s">
        <v>1097</v>
      </c>
      <c r="C237" s="2" t="s">
        <v>22</v>
      </c>
      <c r="D237" s="2" t="s">
        <v>28</v>
      </c>
      <c r="E237" s="3" t="s">
        <v>25</v>
      </c>
      <c r="G237" s="2" t="str">
        <f t="shared" si="6"/>
        <v>Lucchesi,J*pSFN</v>
      </c>
      <c r="H237" s="2" t="str">
        <f t="shared" si="7"/>
        <v>Lucchesi,J*pNYN</v>
      </c>
    </row>
    <row r="238" spans="2:8" x14ac:dyDescent="0.25">
      <c r="B238" s="2" t="s">
        <v>1760</v>
      </c>
      <c r="C238" s="2" t="s">
        <v>27</v>
      </c>
      <c r="D238" s="2" t="s">
        <v>34</v>
      </c>
      <c r="E238" s="3" t="s">
        <v>29</v>
      </c>
      <c r="G238" s="2" t="str">
        <f t="shared" si="6"/>
        <v>Lux,G*hCIN</v>
      </c>
      <c r="H238" s="2" t="str">
        <f t="shared" si="7"/>
        <v>Lux,G*hLAN</v>
      </c>
    </row>
    <row r="239" spans="2:8" x14ac:dyDescent="0.25">
      <c r="B239" s="2" t="s">
        <v>461</v>
      </c>
      <c r="C239" s="2" t="s">
        <v>22</v>
      </c>
      <c r="D239" s="2" t="s">
        <v>38</v>
      </c>
      <c r="E239" s="3" t="s">
        <v>102</v>
      </c>
      <c r="G239" s="2" t="str">
        <f t="shared" si="6"/>
        <v>Luzardo,J*pPHN</v>
      </c>
      <c r="H239" s="2" t="str">
        <f t="shared" si="7"/>
        <v>Luzardo,J*pMMN</v>
      </c>
    </row>
    <row r="240" spans="2:8" x14ac:dyDescent="0.25">
      <c r="B240" s="2" t="s">
        <v>665</v>
      </c>
      <c r="C240" s="2" t="s">
        <v>27</v>
      </c>
      <c r="D240" s="2" t="s">
        <v>37</v>
      </c>
      <c r="E240" s="3" t="s">
        <v>34</v>
      </c>
      <c r="G240" s="2" t="str">
        <f t="shared" si="6"/>
        <v>Maile,LhKCA</v>
      </c>
      <c r="H240" s="2" t="str">
        <f t="shared" si="7"/>
        <v>Maile,LhCIN</v>
      </c>
    </row>
    <row r="241" spans="2:8" x14ac:dyDescent="0.25">
      <c r="B241" s="2" t="s">
        <v>1767</v>
      </c>
      <c r="C241" s="2" t="s">
        <v>22</v>
      </c>
      <c r="D241" s="2" t="s">
        <v>2212</v>
      </c>
      <c r="E241" s="3" t="s">
        <v>102</v>
      </c>
      <c r="G241" s="2" t="str">
        <f t="shared" si="6"/>
        <v>Maldonado,ApSAA</v>
      </c>
      <c r="H241" s="2" t="str">
        <f t="shared" si="7"/>
        <v>Maldonado,ApMMN</v>
      </c>
    </row>
    <row r="242" spans="2:8" x14ac:dyDescent="0.25">
      <c r="B242" s="2" t="s">
        <v>96</v>
      </c>
      <c r="C242" s="2" t="s">
        <v>27</v>
      </c>
      <c r="D242" s="2" t="s">
        <v>26</v>
      </c>
      <c r="E242" s="3" t="s">
        <v>23</v>
      </c>
      <c r="G242" s="2" t="str">
        <f t="shared" si="6"/>
        <v>Maldonado,MhSDN</v>
      </c>
      <c r="H242" s="2" t="str">
        <f t="shared" si="7"/>
        <v>Maldonado,MhCHA</v>
      </c>
    </row>
    <row r="243" spans="2:8" x14ac:dyDescent="0.25">
      <c r="B243" s="2" t="s">
        <v>280</v>
      </c>
      <c r="C243" s="2" t="s">
        <v>27</v>
      </c>
      <c r="D243" s="2" t="s">
        <v>48</v>
      </c>
      <c r="E243" s="3" t="s">
        <v>42</v>
      </c>
      <c r="G243" s="2" t="str">
        <f t="shared" si="6"/>
        <v>Margot,MhDEA</v>
      </c>
      <c r="H243" s="2" t="str">
        <f t="shared" si="7"/>
        <v>Margot,MhMNA</v>
      </c>
    </row>
    <row r="244" spans="2:8" x14ac:dyDescent="0.25">
      <c r="B244" s="2" t="s">
        <v>860</v>
      </c>
      <c r="C244" s="2" t="s">
        <v>22</v>
      </c>
      <c r="D244" s="2" t="s">
        <v>26</v>
      </c>
      <c r="E244" s="3" t="s">
        <v>44</v>
      </c>
      <c r="G244" s="2" t="str">
        <f t="shared" si="6"/>
        <v>Marinaccio,RpSDN</v>
      </c>
      <c r="H244" s="2" t="str">
        <f t="shared" si="7"/>
        <v>Marinaccio,RpNYA</v>
      </c>
    </row>
    <row r="245" spans="2:8" x14ac:dyDescent="0.25">
      <c r="B245" s="2" t="s">
        <v>163</v>
      </c>
      <c r="C245" s="2" t="s">
        <v>22</v>
      </c>
      <c r="D245" s="2" t="s">
        <v>39</v>
      </c>
      <c r="E245" s="3" t="s">
        <v>50</v>
      </c>
      <c r="G245" s="2" t="str">
        <f t="shared" si="6"/>
        <v>Martin,CpTEA</v>
      </c>
      <c r="H245" s="2" t="str">
        <f t="shared" si="7"/>
        <v>Martin,CpBOA</v>
      </c>
    </row>
    <row r="246" spans="2:8" x14ac:dyDescent="0.25">
      <c r="B246" s="2" t="s">
        <v>670</v>
      </c>
      <c r="C246" s="2" t="s">
        <v>22</v>
      </c>
      <c r="D246" s="2" t="s">
        <v>102</v>
      </c>
      <c r="E246" s="3" t="s">
        <v>118</v>
      </c>
      <c r="G246" s="2" t="str">
        <f t="shared" si="6"/>
        <v>Martinez,SpMMN</v>
      </c>
      <c r="H246" s="2" t="str">
        <f t="shared" si="7"/>
        <v>Martinez,SpHOA</v>
      </c>
    </row>
    <row r="247" spans="2:8" x14ac:dyDescent="0.25">
      <c r="B247" s="2" t="s">
        <v>1106</v>
      </c>
      <c r="C247" s="2" t="s">
        <v>27</v>
      </c>
      <c r="D247" s="2" t="s">
        <v>46</v>
      </c>
      <c r="E247" s="3" t="s">
        <v>34</v>
      </c>
      <c r="G247" s="2" t="str">
        <f t="shared" si="6"/>
        <v>Martini,N*hCON</v>
      </c>
      <c r="H247" s="2" t="str">
        <f t="shared" si="7"/>
        <v>Martini,N*hCIN</v>
      </c>
    </row>
    <row r="248" spans="2:8" x14ac:dyDescent="0.25">
      <c r="B248" s="2" t="s">
        <v>864</v>
      </c>
      <c r="C248" s="2" t="s">
        <v>27</v>
      </c>
      <c r="D248" s="2" t="s">
        <v>41</v>
      </c>
      <c r="E248" s="3" t="s">
        <v>24</v>
      </c>
      <c r="G248" s="2" t="str">
        <f t="shared" si="6"/>
        <v>Mastrobuoni,M*hSEA</v>
      </c>
      <c r="H248" s="2" t="str">
        <f t="shared" si="7"/>
        <v>Mastrobuoni,M*hCHN</v>
      </c>
    </row>
    <row r="249" spans="2:8" x14ac:dyDescent="0.25">
      <c r="B249" s="2" t="s">
        <v>671</v>
      </c>
      <c r="C249" s="2" t="s">
        <v>27</v>
      </c>
      <c r="D249" s="2" t="s">
        <v>23</v>
      </c>
      <c r="E249" s="3" t="s">
        <v>35</v>
      </c>
      <c r="G249" s="2" t="str">
        <f t="shared" si="6"/>
        <v>Maton,N*hCHA</v>
      </c>
      <c r="H249" s="2" t="str">
        <f t="shared" si="7"/>
        <v>Maton,N*hBAA</v>
      </c>
    </row>
    <row r="250" spans="2:8" x14ac:dyDescent="0.25">
      <c r="B250" s="2" t="s">
        <v>282</v>
      </c>
      <c r="C250" s="2" t="s">
        <v>22</v>
      </c>
      <c r="D250" s="2" t="s">
        <v>39</v>
      </c>
      <c r="E250" s="3" t="s">
        <v>25</v>
      </c>
      <c r="G250" s="2" t="str">
        <f t="shared" si="6"/>
        <v>Maton,PpTEA</v>
      </c>
      <c r="H250" s="2" t="str">
        <f t="shared" si="7"/>
        <v>Maton,PpNYN</v>
      </c>
    </row>
    <row r="251" spans="2:8" x14ac:dyDescent="0.25">
      <c r="B251" s="2" t="s">
        <v>207</v>
      </c>
      <c r="C251" s="2" t="s">
        <v>22</v>
      </c>
      <c r="D251" s="2" t="s">
        <v>50</v>
      </c>
      <c r="E251" s="3" t="s">
        <v>43</v>
      </c>
      <c r="G251" s="2" t="str">
        <f t="shared" si="6"/>
        <v>Matz,S*pBOA</v>
      </c>
      <c r="H251" s="2" t="str">
        <f t="shared" si="7"/>
        <v>Matz,S*pSLN</v>
      </c>
    </row>
    <row r="252" spans="2:8" x14ac:dyDescent="0.25">
      <c r="B252" s="2" t="s">
        <v>1796</v>
      </c>
      <c r="C252" s="2" t="s">
        <v>22</v>
      </c>
      <c r="D252" s="2" t="s">
        <v>44</v>
      </c>
      <c r="E252" s="3" t="s">
        <v>36</v>
      </c>
      <c r="G252" s="2" t="str">
        <f t="shared" si="6"/>
        <v>Matzek,T*pNYA</v>
      </c>
      <c r="H252" s="2" t="str">
        <f t="shared" si="7"/>
        <v>Matzek,T*pATN</v>
      </c>
    </row>
    <row r="253" spans="2:8" x14ac:dyDescent="0.25">
      <c r="B253" s="2" t="s">
        <v>672</v>
      </c>
      <c r="C253" s="2" t="s">
        <v>22</v>
      </c>
      <c r="D253" s="2" t="s">
        <v>38</v>
      </c>
      <c r="E253" s="3" t="s">
        <v>44</v>
      </c>
      <c r="G253" s="2" t="str">
        <f t="shared" si="6"/>
        <v>Mayza,T*pPHN</v>
      </c>
      <c r="H253" s="2" t="str">
        <f t="shared" si="7"/>
        <v>Mayza,T*pNYA</v>
      </c>
    </row>
    <row r="254" spans="2:8" x14ac:dyDescent="0.25">
      <c r="B254" s="2" t="s">
        <v>1799</v>
      </c>
      <c r="C254" s="2" t="s">
        <v>22</v>
      </c>
      <c r="D254" s="2" t="s">
        <v>102</v>
      </c>
      <c r="E254" s="3" t="s">
        <v>26</v>
      </c>
      <c r="G254" s="2" t="str">
        <f t="shared" si="6"/>
        <v>Mazur,ApMMN</v>
      </c>
      <c r="H254" s="2" t="str">
        <f t="shared" si="7"/>
        <v>Mazur,ApSDN</v>
      </c>
    </row>
    <row r="255" spans="2:8" x14ac:dyDescent="0.25">
      <c r="B255" s="2" t="s">
        <v>164</v>
      </c>
      <c r="C255" s="2" t="s">
        <v>27</v>
      </c>
      <c r="D255" s="2" t="s">
        <v>31</v>
      </c>
      <c r="E255" s="3" t="s">
        <v>35</v>
      </c>
      <c r="G255" s="2" t="str">
        <f t="shared" si="6"/>
        <v>McCann,JhARN</v>
      </c>
      <c r="H255" s="2" t="str">
        <f t="shared" si="7"/>
        <v>McCann,JhBAA</v>
      </c>
    </row>
    <row r="256" spans="2:8" x14ac:dyDescent="0.25">
      <c r="B256" s="2" t="s">
        <v>1110</v>
      </c>
      <c r="C256" s="2" t="s">
        <v>22</v>
      </c>
      <c r="D256" s="2" t="s">
        <v>42</v>
      </c>
      <c r="E256" s="3" t="s">
        <v>102</v>
      </c>
      <c r="G256" s="2" t="str">
        <f t="shared" si="6"/>
        <v>McCaughan,DpMNA</v>
      </c>
      <c r="H256" s="2" t="str">
        <f t="shared" si="7"/>
        <v>McCaughan,DpMMN</v>
      </c>
    </row>
    <row r="257" spans="2:8" x14ac:dyDescent="0.25">
      <c r="B257" s="2" t="s">
        <v>132</v>
      </c>
      <c r="C257" s="2" t="s">
        <v>22</v>
      </c>
      <c r="D257" s="2" t="s">
        <v>2212</v>
      </c>
      <c r="E257" s="3" t="s">
        <v>45</v>
      </c>
      <c r="G257" s="2" t="str">
        <f t="shared" si="6"/>
        <v>McFarland,T*pSAA</v>
      </c>
      <c r="H257" s="2" t="str">
        <f t="shared" si="7"/>
        <v>McFarland,T*pOAA</v>
      </c>
    </row>
    <row r="258" spans="2:8" x14ac:dyDescent="0.25">
      <c r="B258" s="2" t="s">
        <v>1112</v>
      </c>
      <c r="C258" s="2" t="s">
        <v>22</v>
      </c>
      <c r="D258" s="2" t="s">
        <v>2212</v>
      </c>
      <c r="E258" s="3" t="s">
        <v>31</v>
      </c>
      <c r="G258" s="2" t="str">
        <f t="shared" si="6"/>
        <v>McGough,SpSAA</v>
      </c>
      <c r="H258" s="2" t="str">
        <f t="shared" si="7"/>
        <v>McGough,SpARN</v>
      </c>
    </row>
    <row r="259" spans="2:8" x14ac:dyDescent="0.25">
      <c r="B259" s="2" t="s">
        <v>371</v>
      </c>
      <c r="C259" s="2" t="s">
        <v>27</v>
      </c>
      <c r="D259" s="2" t="s">
        <v>24</v>
      </c>
      <c r="E259" s="3" t="s">
        <v>50</v>
      </c>
      <c r="G259" s="2" t="str">
        <f t="shared" ref="G259:G311" si="8">B259&amp;C259&amp;D259</f>
        <v>McGuire,R*hCHN</v>
      </c>
      <c r="H259" s="2" t="str">
        <f t="shared" ref="H259:H311" si="9">B259&amp;C259&amp;E259</f>
        <v>McGuire,R*hBOA</v>
      </c>
    </row>
    <row r="260" spans="2:8" x14ac:dyDescent="0.25">
      <c r="B260" s="2" t="s">
        <v>372</v>
      </c>
      <c r="C260" s="2" t="s">
        <v>27</v>
      </c>
      <c r="D260" s="2" t="s">
        <v>39</v>
      </c>
      <c r="E260" s="3" t="s">
        <v>32</v>
      </c>
      <c r="G260" s="2" t="str">
        <f t="shared" si="8"/>
        <v>McKinney,B*hTEA</v>
      </c>
      <c r="H260" s="2" t="str">
        <f t="shared" si="9"/>
        <v>McKinney,B*hPIN</v>
      </c>
    </row>
    <row r="261" spans="2:8" x14ac:dyDescent="0.25">
      <c r="B261" s="2" t="s">
        <v>283</v>
      </c>
      <c r="C261" s="2" t="s">
        <v>27</v>
      </c>
      <c r="D261" s="2" t="s">
        <v>44</v>
      </c>
      <c r="E261" s="3" t="s">
        <v>46</v>
      </c>
      <c r="G261" s="2" t="str">
        <f t="shared" si="8"/>
        <v>McMahon,R*hNYA</v>
      </c>
      <c r="H261" s="2" t="str">
        <f t="shared" si="9"/>
        <v>McMahon,R*hCON</v>
      </c>
    </row>
    <row r="262" spans="2:8" x14ac:dyDescent="0.25">
      <c r="B262" s="2" t="s">
        <v>1114</v>
      </c>
      <c r="C262" s="2" t="s">
        <v>27</v>
      </c>
      <c r="D262" s="2" t="s">
        <v>23</v>
      </c>
      <c r="E262" s="3" t="s">
        <v>47</v>
      </c>
      <c r="G262" s="2" t="str">
        <f t="shared" si="8"/>
        <v>Mead,ChCHA</v>
      </c>
      <c r="H262" s="2" t="str">
        <f t="shared" si="9"/>
        <v>Mead,ChTBA</v>
      </c>
    </row>
    <row r="263" spans="2:8" x14ac:dyDescent="0.25">
      <c r="B263" s="2" t="s">
        <v>675</v>
      </c>
      <c r="C263" s="2" t="s">
        <v>22</v>
      </c>
      <c r="D263" s="2" t="s">
        <v>30</v>
      </c>
      <c r="E263" s="3" t="s">
        <v>25</v>
      </c>
      <c r="G263" s="2" t="str">
        <f t="shared" si="8"/>
        <v>Megill,TpMLN</v>
      </c>
      <c r="H263" s="2" t="str">
        <f t="shared" si="9"/>
        <v>Megill,TpNYN</v>
      </c>
    </row>
    <row r="264" spans="2:8" x14ac:dyDescent="0.25">
      <c r="B264" s="2" t="s">
        <v>1118</v>
      </c>
      <c r="C264" s="2" t="s">
        <v>27</v>
      </c>
      <c r="D264" s="2" t="s">
        <v>102</v>
      </c>
      <c r="E264" s="3" t="s">
        <v>24</v>
      </c>
      <c r="G264" s="2" t="str">
        <f t="shared" si="8"/>
        <v>Mervis,M*hMMN</v>
      </c>
      <c r="H264" s="2" t="str">
        <f t="shared" si="9"/>
        <v>Mervis,M*hCHN</v>
      </c>
    </row>
    <row r="265" spans="2:8" x14ac:dyDescent="0.25">
      <c r="B265" s="2" t="s">
        <v>97</v>
      </c>
      <c r="C265" s="2" t="s">
        <v>22</v>
      </c>
      <c r="D265" s="2" t="s">
        <v>34</v>
      </c>
      <c r="E265" s="3" t="s">
        <v>30</v>
      </c>
      <c r="G265" s="2" t="str">
        <f t="shared" si="8"/>
        <v>Miley,W*pCIN</v>
      </c>
      <c r="H265" s="2" t="str">
        <f t="shared" si="9"/>
        <v>Miley,W*pMLN</v>
      </c>
    </row>
    <row r="266" spans="2:8" x14ac:dyDescent="0.25">
      <c r="B266" s="2" t="s">
        <v>1119</v>
      </c>
      <c r="C266" s="2" t="s">
        <v>22</v>
      </c>
      <c r="D266" s="2" t="s">
        <v>29</v>
      </c>
      <c r="E266" s="3" t="s">
        <v>41</v>
      </c>
      <c r="G266" s="2" t="str">
        <f t="shared" si="8"/>
        <v>Miller,BpLAN</v>
      </c>
      <c r="H266" s="2" t="str">
        <f t="shared" si="9"/>
        <v>Miller,BpSEA</v>
      </c>
    </row>
    <row r="267" spans="2:8" x14ac:dyDescent="0.25">
      <c r="B267" s="2" t="s">
        <v>1120</v>
      </c>
      <c r="C267" s="2" t="s">
        <v>22</v>
      </c>
      <c r="D267" s="2" t="s">
        <v>26</v>
      </c>
      <c r="E267" s="3" t="s">
        <v>45</v>
      </c>
      <c r="G267" s="2" t="str">
        <f t="shared" si="8"/>
        <v>Miller,MpSDN</v>
      </c>
      <c r="H267" s="2" t="str">
        <f t="shared" si="9"/>
        <v>Miller,MpOAA</v>
      </c>
    </row>
    <row r="268" spans="2:8" x14ac:dyDescent="0.25">
      <c r="B268" s="2" t="s">
        <v>678</v>
      </c>
      <c r="C268" s="2" t="s">
        <v>27</v>
      </c>
      <c r="D268" s="2" t="s">
        <v>46</v>
      </c>
      <c r="E268" s="3" t="s">
        <v>30</v>
      </c>
      <c r="G268" s="2" t="str">
        <f t="shared" si="8"/>
        <v>Miller,OhCON</v>
      </c>
      <c r="H268" s="2" t="str">
        <f t="shared" si="9"/>
        <v>Miller,OhMLN</v>
      </c>
    </row>
    <row r="269" spans="2:8" x14ac:dyDescent="0.25">
      <c r="B269" s="2" t="s">
        <v>679</v>
      </c>
      <c r="C269" s="2" t="s">
        <v>22</v>
      </c>
      <c r="D269" s="2" t="s">
        <v>30</v>
      </c>
      <c r="E269" s="3" t="s">
        <v>48</v>
      </c>
      <c r="G269" s="2" t="str">
        <f t="shared" si="8"/>
        <v>Miller,SpMLN</v>
      </c>
      <c r="H269" s="2" t="str">
        <f t="shared" si="9"/>
        <v>Miller,SpDEA</v>
      </c>
    </row>
    <row r="270" spans="2:8" x14ac:dyDescent="0.25">
      <c r="B270" s="2" t="s">
        <v>285</v>
      </c>
      <c r="C270" s="2" t="s">
        <v>22</v>
      </c>
      <c r="D270" s="2" t="s">
        <v>39</v>
      </c>
      <c r="E270" s="3" t="s">
        <v>30</v>
      </c>
      <c r="G270" s="2" t="str">
        <f t="shared" si="8"/>
        <v>Milner,H*pTEA</v>
      </c>
      <c r="H270" s="2" t="str">
        <f t="shared" si="9"/>
        <v>Milner,H*pMLN</v>
      </c>
    </row>
    <row r="271" spans="2:8" x14ac:dyDescent="0.25">
      <c r="B271" s="2" t="s">
        <v>286</v>
      </c>
      <c r="C271" s="2" t="s">
        <v>22</v>
      </c>
      <c r="D271" s="2" t="s">
        <v>25</v>
      </c>
      <c r="E271" s="3" t="s">
        <v>36</v>
      </c>
      <c r="G271" s="2" t="str">
        <f t="shared" si="8"/>
        <v>Minter,A*pNYN</v>
      </c>
      <c r="H271" s="2" t="str">
        <f t="shared" si="9"/>
        <v>Minter,A*pATN</v>
      </c>
    </row>
    <row r="272" spans="2:8" x14ac:dyDescent="0.25">
      <c r="B272" s="2" t="s">
        <v>558</v>
      </c>
      <c r="C272" s="2" t="s">
        <v>22</v>
      </c>
      <c r="D272" s="2" t="s">
        <v>42</v>
      </c>
      <c r="E272" s="3" t="s">
        <v>44</v>
      </c>
      <c r="G272" s="2" t="str">
        <f t="shared" si="8"/>
        <v>Misiewicz,A*pMNA</v>
      </c>
      <c r="H272" s="2" t="str">
        <f t="shared" si="9"/>
        <v>Misiewicz,A*pNYA</v>
      </c>
    </row>
    <row r="273" spans="2:8" x14ac:dyDescent="0.25">
      <c r="B273" s="2" t="s">
        <v>2202</v>
      </c>
      <c r="C273" s="2" t="s">
        <v>27</v>
      </c>
      <c r="D273" s="2" t="s">
        <v>51</v>
      </c>
      <c r="E273" s="3" t="s">
        <v>23</v>
      </c>
      <c r="G273" s="2" t="str">
        <f t="shared" si="8"/>
        <v>Moncada,YhLAA</v>
      </c>
      <c r="H273" s="2" t="str">
        <f t="shared" si="9"/>
        <v>Moncada,YhCHA</v>
      </c>
    </row>
    <row r="274" spans="2:8" x14ac:dyDescent="0.25">
      <c r="B274" s="2" t="s">
        <v>559</v>
      </c>
      <c r="C274" s="2" t="s">
        <v>27</v>
      </c>
      <c r="D274" s="2" t="s">
        <v>46</v>
      </c>
      <c r="E274" s="3" t="s">
        <v>51</v>
      </c>
      <c r="G274" s="2" t="str">
        <f t="shared" si="8"/>
        <v>Moniak,M*hCON</v>
      </c>
      <c r="H274" s="2" t="str">
        <f t="shared" si="9"/>
        <v>Moniak,M*hLAA</v>
      </c>
    </row>
    <row r="275" spans="2:8" x14ac:dyDescent="0.25">
      <c r="B275" s="2" t="s">
        <v>208</v>
      </c>
      <c r="C275" s="2" t="s">
        <v>22</v>
      </c>
      <c r="D275" s="2" t="s">
        <v>25</v>
      </c>
      <c r="E275" s="3" t="s">
        <v>30</v>
      </c>
      <c r="G275" s="2" t="str">
        <f t="shared" si="8"/>
        <v>Montas,FpNYN</v>
      </c>
      <c r="H275" s="2" t="str">
        <f t="shared" si="9"/>
        <v>Montas,FpMLN</v>
      </c>
    </row>
    <row r="276" spans="2:8" x14ac:dyDescent="0.25">
      <c r="B276" s="2" t="s">
        <v>464</v>
      </c>
      <c r="C276" s="2" t="s">
        <v>22</v>
      </c>
      <c r="D276" s="2" t="s">
        <v>48</v>
      </c>
      <c r="E276" s="3" t="s">
        <v>118</v>
      </c>
      <c r="G276" s="2" t="str">
        <f t="shared" si="8"/>
        <v>Montero,RpDEA</v>
      </c>
      <c r="H276" s="2" t="str">
        <f t="shared" si="9"/>
        <v>Montero,RpHOA</v>
      </c>
    </row>
    <row r="277" spans="2:8" x14ac:dyDescent="0.25">
      <c r="B277" s="2" t="s">
        <v>465</v>
      </c>
      <c r="C277" s="2" t="s">
        <v>27</v>
      </c>
      <c r="D277" s="2" t="s">
        <v>39</v>
      </c>
      <c r="E277" s="3" t="s">
        <v>41</v>
      </c>
      <c r="G277" s="2" t="str">
        <f t="shared" si="8"/>
        <v>Moore,DhTEA</v>
      </c>
      <c r="H277" s="2" t="str">
        <f t="shared" si="9"/>
        <v>Moore,DhSEA</v>
      </c>
    </row>
    <row r="278" spans="2:8" x14ac:dyDescent="0.25">
      <c r="B278" s="2" t="s">
        <v>682</v>
      </c>
      <c r="C278" s="2" t="s">
        <v>22</v>
      </c>
      <c r="D278" s="2" t="s">
        <v>24</v>
      </c>
      <c r="E278" s="3" t="s">
        <v>40</v>
      </c>
      <c r="G278" s="2" t="str">
        <f t="shared" si="8"/>
        <v>Morgan,EpCHN</v>
      </c>
      <c r="H278" s="2" t="str">
        <f t="shared" si="9"/>
        <v>Morgan,EpCLA</v>
      </c>
    </row>
    <row r="279" spans="2:8" x14ac:dyDescent="0.25">
      <c r="B279" s="2" t="s">
        <v>0</v>
      </c>
      <c r="C279" s="2" t="s">
        <v>22</v>
      </c>
      <c r="D279" s="2" t="s">
        <v>48</v>
      </c>
      <c r="E279" s="3" t="s">
        <v>36</v>
      </c>
      <c r="G279" s="2" t="str">
        <f t="shared" si="8"/>
        <v>Morton,CpDEA</v>
      </c>
      <c r="H279" s="2" t="str">
        <f t="shared" si="9"/>
        <v>Morton,CpATN</v>
      </c>
    </row>
    <row r="280" spans="2:8" x14ac:dyDescent="0.25">
      <c r="B280" s="2" t="s">
        <v>684</v>
      </c>
      <c r="C280" s="2" t="s">
        <v>27</v>
      </c>
      <c r="D280" s="2" t="s">
        <v>25</v>
      </c>
      <c r="E280" s="3" t="s">
        <v>35</v>
      </c>
      <c r="G280" s="2" t="str">
        <f t="shared" si="8"/>
        <v>Mullins,C*hNYN</v>
      </c>
      <c r="H280" s="2" t="str">
        <f t="shared" si="9"/>
        <v>Mullins,C*hBAA</v>
      </c>
    </row>
    <row r="281" spans="2:8" x14ac:dyDescent="0.25">
      <c r="B281" s="2" t="s">
        <v>2203</v>
      </c>
      <c r="C281" s="2" t="s">
        <v>27</v>
      </c>
      <c r="D281" s="2" t="s">
        <v>2212</v>
      </c>
      <c r="E281" s="3" t="s">
        <v>29</v>
      </c>
      <c r="G281" s="2" t="str">
        <f t="shared" si="8"/>
        <v>Muncy,MhSAA</v>
      </c>
      <c r="H281" s="2" t="str">
        <f t="shared" si="9"/>
        <v>Muncy,MhLAN</v>
      </c>
    </row>
    <row r="282" spans="2:8" x14ac:dyDescent="0.25">
      <c r="B282" s="2" t="s">
        <v>1849</v>
      </c>
      <c r="C282" s="2" t="s">
        <v>22</v>
      </c>
      <c r="D282" s="2" t="s">
        <v>43</v>
      </c>
      <c r="E282" s="3" t="s">
        <v>102</v>
      </c>
      <c r="G282" s="2" t="str">
        <f t="shared" si="8"/>
        <v>Munoz,RpSLN</v>
      </c>
      <c r="H282" s="2" t="str">
        <f t="shared" si="9"/>
        <v>Munoz,RpMMN</v>
      </c>
    </row>
    <row r="283" spans="2:8" x14ac:dyDescent="0.25">
      <c r="B283" s="2" t="s">
        <v>1855</v>
      </c>
      <c r="C283" s="2" t="s">
        <v>27</v>
      </c>
      <c r="D283" s="2" t="s">
        <v>50</v>
      </c>
      <c r="E283" s="3" t="s">
        <v>44</v>
      </c>
      <c r="G283" s="2" t="str">
        <f t="shared" si="8"/>
        <v>Narvaez,ChBOA</v>
      </c>
      <c r="H283" s="2" t="str">
        <f t="shared" si="9"/>
        <v>Narvaez,ChNYA</v>
      </c>
    </row>
    <row r="284" spans="2:8" x14ac:dyDescent="0.25">
      <c r="B284" s="2" t="s">
        <v>290</v>
      </c>
      <c r="C284" s="2" t="s">
        <v>27</v>
      </c>
      <c r="D284" s="2" t="s">
        <v>23</v>
      </c>
      <c r="E284" s="3" t="s">
        <v>25</v>
      </c>
      <c r="G284" s="2" t="str">
        <f t="shared" si="8"/>
        <v>Narvaez,O*hCHA</v>
      </c>
      <c r="H284" s="2" t="str">
        <f t="shared" si="9"/>
        <v>Narvaez,O*hNYN</v>
      </c>
    </row>
    <row r="285" spans="2:8" x14ac:dyDescent="0.25">
      <c r="B285" s="2" t="s">
        <v>468</v>
      </c>
      <c r="C285" s="2" t="s">
        <v>27</v>
      </c>
      <c r="D285" s="2" t="s">
        <v>41</v>
      </c>
      <c r="E285" s="3" t="s">
        <v>40</v>
      </c>
      <c r="G285" s="2" t="str">
        <f t="shared" si="8"/>
        <v>Naylor,J*hSEA</v>
      </c>
      <c r="H285" s="2" t="str">
        <f t="shared" si="9"/>
        <v>Naylor,J*hCLA</v>
      </c>
    </row>
    <row r="286" spans="2:8" x14ac:dyDescent="0.25">
      <c r="B286" s="2" t="s">
        <v>165</v>
      </c>
      <c r="C286" s="2" t="s">
        <v>22</v>
      </c>
      <c r="D286" s="2" t="s">
        <v>36</v>
      </c>
      <c r="E286" s="3" t="s">
        <v>118</v>
      </c>
      <c r="G286" s="2" t="str">
        <f t="shared" si="8"/>
        <v>Neris,HpATN</v>
      </c>
      <c r="H286" s="2" t="str">
        <f t="shared" si="9"/>
        <v>Neris,HpHOA</v>
      </c>
    </row>
    <row r="287" spans="2:8" x14ac:dyDescent="0.25">
      <c r="B287" s="2" t="s">
        <v>291</v>
      </c>
      <c r="C287" s="2" t="s">
        <v>22</v>
      </c>
      <c r="D287" s="2" t="s">
        <v>2212</v>
      </c>
      <c r="E287" s="3" t="s">
        <v>45</v>
      </c>
      <c r="G287" s="2" t="str">
        <f t="shared" si="8"/>
        <v>Newcomb,S*pSAA</v>
      </c>
      <c r="H287" s="2" t="str">
        <f t="shared" si="9"/>
        <v>Newcomb,S*pOAA</v>
      </c>
    </row>
    <row r="288" spans="2:8" x14ac:dyDescent="0.25">
      <c r="B288" s="2" t="s">
        <v>376</v>
      </c>
      <c r="C288" s="2" t="s">
        <v>27</v>
      </c>
      <c r="D288" s="2" t="s">
        <v>51</v>
      </c>
      <c r="E288" s="3" t="s">
        <v>31</v>
      </c>
      <c r="G288" s="2" t="str">
        <f t="shared" si="8"/>
        <v>Newman,KhLAA</v>
      </c>
      <c r="H288" s="2" t="str">
        <f t="shared" si="9"/>
        <v>Newman,KhARN</v>
      </c>
    </row>
    <row r="289" spans="2:8" x14ac:dyDescent="0.25">
      <c r="B289" s="2" t="s">
        <v>292</v>
      </c>
      <c r="C289" s="2" t="s">
        <v>27</v>
      </c>
      <c r="D289" s="2" t="s">
        <v>48</v>
      </c>
      <c r="E289" s="3" t="s">
        <v>24</v>
      </c>
      <c r="G289" s="2" t="str">
        <f t="shared" si="8"/>
        <v>Nido,ThDEA</v>
      </c>
      <c r="H289" s="2" t="str">
        <f t="shared" si="9"/>
        <v>Nido,ThCHN</v>
      </c>
    </row>
    <row r="290" spans="2:8" x14ac:dyDescent="0.25">
      <c r="B290" s="2" t="s">
        <v>1127</v>
      </c>
      <c r="C290" s="2" t="s">
        <v>27</v>
      </c>
      <c r="D290" s="2" t="s">
        <v>35</v>
      </c>
      <c r="E290" s="3" t="s">
        <v>45</v>
      </c>
      <c r="G290" s="2" t="str">
        <f t="shared" si="8"/>
        <v>Noda,R*hBAA</v>
      </c>
      <c r="H290" s="2" t="str">
        <f t="shared" si="9"/>
        <v>Noda,R*hOAA</v>
      </c>
    </row>
    <row r="291" spans="2:8" x14ac:dyDescent="0.25">
      <c r="B291" s="2" t="s">
        <v>377</v>
      </c>
      <c r="C291" s="2" t="s">
        <v>27</v>
      </c>
      <c r="D291" s="2" t="s">
        <v>26</v>
      </c>
      <c r="E291" s="3" t="s">
        <v>35</v>
      </c>
      <c r="G291" s="2" t="str">
        <f t="shared" si="8"/>
        <v>O'Hearn,R*hSDN</v>
      </c>
      <c r="H291" s="2" t="str">
        <f t="shared" si="9"/>
        <v>O'Hearn,R*hBAA</v>
      </c>
    </row>
    <row r="292" spans="2:8" x14ac:dyDescent="0.25">
      <c r="B292" s="2" t="s">
        <v>691</v>
      </c>
      <c r="C292" s="2" t="s">
        <v>22</v>
      </c>
      <c r="D292" s="2" t="s">
        <v>118</v>
      </c>
      <c r="E292" s="3" t="s">
        <v>42</v>
      </c>
      <c r="G292" s="2" t="str">
        <f t="shared" si="8"/>
        <v>Okert,S*pHOA</v>
      </c>
      <c r="H292" s="2" t="str">
        <f t="shared" si="9"/>
        <v>Okert,S*pMNA</v>
      </c>
    </row>
    <row r="293" spans="2:8" x14ac:dyDescent="0.25">
      <c r="B293" s="2" t="s">
        <v>379</v>
      </c>
      <c r="C293" s="2" t="s">
        <v>27</v>
      </c>
      <c r="D293" s="2" t="s">
        <v>35</v>
      </c>
      <c r="E293" s="3" t="s">
        <v>50</v>
      </c>
      <c r="G293" s="2" t="str">
        <f t="shared" si="8"/>
        <v>O'Neill,ThBAA</v>
      </c>
      <c r="H293" s="2" t="str">
        <f t="shared" si="9"/>
        <v>O'Neill,ThBOA</v>
      </c>
    </row>
    <row r="294" spans="2:8" x14ac:dyDescent="0.25">
      <c r="B294" s="2" t="s">
        <v>1129</v>
      </c>
      <c r="C294" s="2" t="s">
        <v>27</v>
      </c>
      <c r="D294" s="2" t="s">
        <v>36</v>
      </c>
      <c r="E294" s="3" t="s">
        <v>39</v>
      </c>
      <c r="G294" s="2" t="str">
        <f t="shared" si="8"/>
        <v>Ornelas,JhATN</v>
      </c>
      <c r="H294" s="2" t="str">
        <f t="shared" si="9"/>
        <v>Ornelas,JhTEA</v>
      </c>
    </row>
    <row r="295" spans="2:8" x14ac:dyDescent="0.25">
      <c r="B295" s="2" t="s">
        <v>880</v>
      </c>
      <c r="C295" s="2" t="s">
        <v>22</v>
      </c>
      <c r="D295" s="2" t="s">
        <v>40</v>
      </c>
      <c r="E295" s="3" t="s">
        <v>32</v>
      </c>
      <c r="G295" s="2" t="str">
        <f t="shared" si="8"/>
        <v>Ortiz,LpCLA</v>
      </c>
      <c r="H295" s="2" t="str">
        <f t="shared" si="9"/>
        <v>Ortiz,LpPIN</v>
      </c>
    </row>
    <row r="296" spans="2:8" x14ac:dyDescent="0.25">
      <c r="B296" s="2" t="s">
        <v>1883</v>
      </c>
      <c r="C296" s="2" t="s">
        <v>22</v>
      </c>
      <c r="D296" s="2" t="s">
        <v>47</v>
      </c>
      <c r="E296" s="3" t="s">
        <v>25</v>
      </c>
      <c r="G296" s="2" t="str">
        <f t="shared" si="8"/>
        <v>Orze,EpTBA</v>
      </c>
      <c r="H296" s="2" t="str">
        <f t="shared" si="9"/>
        <v>Orze,EpNYN</v>
      </c>
    </row>
    <row r="297" spans="2:8" x14ac:dyDescent="0.25">
      <c r="B297" s="2" t="s">
        <v>1884</v>
      </c>
      <c r="C297" s="2" t="s">
        <v>22</v>
      </c>
      <c r="D297" s="2" t="s">
        <v>2212</v>
      </c>
      <c r="E297" s="3" t="s">
        <v>45</v>
      </c>
      <c r="G297" s="2" t="str">
        <f t="shared" si="8"/>
        <v>Otanez,MpSAA</v>
      </c>
      <c r="H297" s="2" t="str">
        <f t="shared" si="9"/>
        <v>Otanez,MpOAA</v>
      </c>
    </row>
    <row r="298" spans="2:8" x14ac:dyDescent="0.25">
      <c r="B298" s="2" t="s">
        <v>112</v>
      </c>
      <c r="C298" s="2" t="s">
        <v>22</v>
      </c>
      <c r="D298" s="2" t="s">
        <v>44</v>
      </c>
      <c r="E298" s="3" t="s">
        <v>25</v>
      </c>
      <c r="G298" s="2" t="str">
        <f t="shared" si="8"/>
        <v>Ottavino,ApNYA</v>
      </c>
      <c r="H298" s="2" t="str">
        <f t="shared" si="9"/>
        <v>Ottavino,ApNYN</v>
      </c>
    </row>
    <row r="299" spans="2:8" x14ac:dyDescent="0.25">
      <c r="B299" s="2" t="s">
        <v>881</v>
      </c>
      <c r="C299" s="2" t="s">
        <v>27</v>
      </c>
      <c r="D299" s="2" t="s">
        <v>42</v>
      </c>
      <c r="E299" s="3" t="s">
        <v>29</v>
      </c>
      <c r="G299" s="2" t="str">
        <f t="shared" si="8"/>
        <v>Outman,J*hMNA</v>
      </c>
      <c r="H299" s="2" t="str">
        <f t="shared" si="9"/>
        <v>Outman,J*hLAN</v>
      </c>
    </row>
    <row r="300" spans="2:8" x14ac:dyDescent="0.25">
      <c r="B300" s="2" t="s">
        <v>469</v>
      </c>
      <c r="C300" s="2" t="s">
        <v>22</v>
      </c>
      <c r="D300" s="2" t="s">
        <v>48</v>
      </c>
      <c r="E300" s="3" t="s">
        <v>42</v>
      </c>
      <c r="G300" s="2" t="str">
        <f t="shared" si="8"/>
        <v>Paddack,CpDEA</v>
      </c>
      <c r="H300" s="2" t="str">
        <f t="shared" si="9"/>
        <v>Paddack,CpMNA</v>
      </c>
    </row>
    <row r="301" spans="2:8" x14ac:dyDescent="0.25">
      <c r="B301" s="2" t="s">
        <v>694</v>
      </c>
      <c r="C301" s="2" t="s">
        <v>27</v>
      </c>
      <c r="D301" s="2" t="s">
        <v>23</v>
      </c>
      <c r="E301" s="3" t="s">
        <v>32</v>
      </c>
      <c r="G301" s="2" t="str">
        <f t="shared" si="8"/>
        <v>Palacios,J*hCHA</v>
      </c>
      <c r="H301" s="2" t="str">
        <f t="shared" si="9"/>
        <v>Palacios,J*hPIN</v>
      </c>
    </row>
    <row r="302" spans="2:8" x14ac:dyDescent="0.25">
      <c r="B302" s="2" t="s">
        <v>565</v>
      </c>
      <c r="C302" s="2" t="s">
        <v>27</v>
      </c>
      <c r="D302" s="2" t="s">
        <v>118</v>
      </c>
      <c r="E302" s="3" t="s">
        <v>24</v>
      </c>
      <c r="G302" s="2" t="str">
        <f t="shared" si="8"/>
        <v>Paredes,IhHOA</v>
      </c>
      <c r="H302" s="2" t="str">
        <f t="shared" si="9"/>
        <v>Paredes,IhCHN</v>
      </c>
    </row>
    <row r="303" spans="2:8" x14ac:dyDescent="0.25">
      <c r="B303" s="2" t="s">
        <v>1901</v>
      </c>
      <c r="C303" s="2" t="s">
        <v>27</v>
      </c>
      <c r="D303" s="2" t="s">
        <v>102</v>
      </c>
      <c r="E303" s="3" t="s">
        <v>26</v>
      </c>
      <c r="G303" s="2" t="str">
        <f t="shared" si="8"/>
        <v>Pauley,G*hMMN</v>
      </c>
      <c r="H303" s="2" t="str">
        <f t="shared" si="9"/>
        <v>Pauley,G*hSDN</v>
      </c>
    </row>
    <row r="304" spans="2:8" x14ac:dyDescent="0.25">
      <c r="B304" s="2" t="s">
        <v>470</v>
      </c>
      <c r="C304" s="2" t="s">
        <v>22</v>
      </c>
      <c r="D304" s="2" t="s">
        <v>36</v>
      </c>
      <c r="E304" s="3" t="s">
        <v>30</v>
      </c>
      <c r="G304" s="2" t="str">
        <f t="shared" si="8"/>
        <v>Payamps,JpATN</v>
      </c>
      <c r="H304" s="2" t="str">
        <f t="shared" si="9"/>
        <v>Payamps,JpMLN</v>
      </c>
    </row>
    <row r="305" spans="2:8" x14ac:dyDescent="0.25">
      <c r="B305" s="2" t="s">
        <v>166</v>
      </c>
      <c r="C305" s="2" t="s">
        <v>27</v>
      </c>
      <c r="D305" s="2" t="s">
        <v>39</v>
      </c>
      <c r="E305" s="3" t="s">
        <v>31</v>
      </c>
      <c r="G305" s="2" t="str">
        <f t="shared" si="8"/>
        <v>Pederson,J*hTEA</v>
      </c>
      <c r="H305" s="2" t="str">
        <f t="shared" si="9"/>
        <v>Pederson,J*hARN</v>
      </c>
    </row>
    <row r="306" spans="2:8" x14ac:dyDescent="0.25">
      <c r="B306" s="2" t="s">
        <v>695</v>
      </c>
      <c r="C306" s="2" t="s">
        <v>22</v>
      </c>
      <c r="D306" s="2" t="s">
        <v>23</v>
      </c>
      <c r="E306" s="3" t="s">
        <v>30</v>
      </c>
      <c r="G306" s="2" t="str">
        <f t="shared" si="8"/>
        <v>Peguero,EpCHA</v>
      </c>
      <c r="H306" s="2" t="str">
        <f t="shared" si="9"/>
        <v>Peguero,EpMLN</v>
      </c>
    </row>
    <row r="307" spans="2:8" x14ac:dyDescent="0.25">
      <c r="B307" s="2" t="s">
        <v>1137</v>
      </c>
      <c r="C307" s="2" t="s">
        <v>22</v>
      </c>
      <c r="D307" s="2" t="s">
        <v>51</v>
      </c>
      <c r="E307" s="3" t="s">
        <v>23</v>
      </c>
      <c r="G307" s="2" t="str">
        <f t="shared" si="8"/>
        <v>Peralta,S*pLAA</v>
      </c>
      <c r="H307" s="2" t="str">
        <f t="shared" si="9"/>
        <v>Peralta,S*pCHA</v>
      </c>
    </row>
    <row r="308" spans="2:8" x14ac:dyDescent="0.25">
      <c r="B308" s="2" t="s">
        <v>888</v>
      </c>
      <c r="C308" s="2" t="s">
        <v>27</v>
      </c>
      <c r="D308" s="2" t="s">
        <v>51</v>
      </c>
      <c r="E308" s="3" t="s">
        <v>44</v>
      </c>
      <c r="G308" s="2" t="str">
        <f t="shared" si="8"/>
        <v>Peraza,OhLAA</v>
      </c>
      <c r="H308" s="2" t="str">
        <f t="shared" si="9"/>
        <v>Peraza,OhNYA</v>
      </c>
    </row>
    <row r="309" spans="2:8" x14ac:dyDescent="0.25">
      <c r="B309" s="2" t="s">
        <v>1908</v>
      </c>
      <c r="C309" s="2" t="s">
        <v>27</v>
      </c>
      <c r="D309" s="2" t="s">
        <v>42</v>
      </c>
      <c r="E309" s="3" t="s">
        <v>102</v>
      </c>
      <c r="G309" s="2" t="str">
        <f t="shared" si="8"/>
        <v>Pereda,JhMNA</v>
      </c>
      <c r="H309" s="2" t="str">
        <f t="shared" si="9"/>
        <v>Pereda,JhMMN</v>
      </c>
    </row>
    <row r="310" spans="2:8" x14ac:dyDescent="0.25">
      <c r="B310" s="2" t="s">
        <v>113</v>
      </c>
      <c r="C310" s="2" t="s">
        <v>22</v>
      </c>
      <c r="D310" s="2" t="s">
        <v>23</v>
      </c>
      <c r="E310" s="3" t="s">
        <v>26</v>
      </c>
      <c r="G310" s="2" t="str">
        <f t="shared" si="8"/>
        <v>Perez,M*pCHA</v>
      </c>
      <c r="H310" s="2" t="str">
        <f t="shared" si="9"/>
        <v>Perez,M*pSDN</v>
      </c>
    </row>
    <row r="311" spans="2:8" x14ac:dyDescent="0.25">
      <c r="B311" s="2" t="s">
        <v>169</v>
      </c>
      <c r="C311" s="2" t="s">
        <v>27</v>
      </c>
      <c r="D311" s="2" t="s">
        <v>32</v>
      </c>
      <c r="E311" s="3" t="s">
        <v>37</v>
      </c>
      <c r="G311" s="2" t="str">
        <f t="shared" si="8"/>
        <v>Pham,ThPIN</v>
      </c>
      <c r="H311" s="2" t="str">
        <f t="shared" si="9"/>
        <v>Pham,ThKCA</v>
      </c>
    </row>
    <row r="312" spans="2:8" x14ac:dyDescent="0.25">
      <c r="B312" s="2" t="s">
        <v>1917</v>
      </c>
      <c r="C312" s="2" t="s">
        <v>22</v>
      </c>
      <c r="D312" s="3" t="s">
        <v>102</v>
      </c>
      <c r="E312" s="2" t="s">
        <v>38</v>
      </c>
      <c r="G312" s="2" t="str">
        <f t="shared" ref="G312:G375" si="10">B312&amp;C312&amp;D312</f>
        <v>Phillips,TpMMN</v>
      </c>
      <c r="H312" s="2" t="str">
        <f t="shared" ref="H312:H375" si="11">B312&amp;C312&amp;E312</f>
        <v>Phillips,TpPHN</v>
      </c>
    </row>
    <row r="313" spans="2:8" x14ac:dyDescent="0.25">
      <c r="B313" s="2" t="s">
        <v>134</v>
      </c>
      <c r="C313" s="2" t="s">
        <v>27</v>
      </c>
      <c r="D313" s="3" t="s">
        <v>39</v>
      </c>
      <c r="E313" s="2" t="s">
        <v>51</v>
      </c>
      <c r="G313" s="2" t="str">
        <f t="shared" si="10"/>
        <v>Pillar,KhTEA</v>
      </c>
      <c r="H313" s="2" t="str">
        <f t="shared" si="11"/>
        <v>Pillar,KhLAA</v>
      </c>
    </row>
    <row r="314" spans="2:8" x14ac:dyDescent="0.25">
      <c r="B314" s="2" t="s">
        <v>297</v>
      </c>
      <c r="C314" s="2" t="s">
        <v>22</v>
      </c>
      <c r="D314" s="3" t="s">
        <v>26</v>
      </c>
      <c r="E314" s="2" t="s">
        <v>50</v>
      </c>
      <c r="G314" s="2" t="str">
        <f t="shared" si="10"/>
        <v>Pivetta,NpSDN</v>
      </c>
      <c r="H314" s="2" t="str">
        <f t="shared" si="11"/>
        <v>Pivetta,NpBOA</v>
      </c>
    </row>
    <row r="315" spans="2:8" x14ac:dyDescent="0.25">
      <c r="B315" s="2" t="s">
        <v>890</v>
      </c>
      <c r="C315" s="2" t="s">
        <v>22</v>
      </c>
      <c r="D315" s="3" t="s">
        <v>25</v>
      </c>
      <c r="E315" s="2" t="s">
        <v>47</v>
      </c>
      <c r="G315" s="2" t="str">
        <f t="shared" si="10"/>
        <v>Poche,C*pNYN</v>
      </c>
      <c r="H315" s="2" t="str">
        <f t="shared" si="11"/>
        <v>Poche,C*pTBA</v>
      </c>
    </row>
    <row r="316" spans="2:8" x14ac:dyDescent="0.25">
      <c r="B316" s="2" t="s">
        <v>697</v>
      </c>
      <c r="C316" s="2" t="s">
        <v>22</v>
      </c>
      <c r="D316" s="3" t="s">
        <v>41</v>
      </c>
      <c r="E316" s="2" t="s">
        <v>49</v>
      </c>
      <c r="G316" s="2" t="str">
        <f t="shared" si="10"/>
        <v>Pop,ZpSEA</v>
      </c>
      <c r="H316" s="2" t="str">
        <f t="shared" si="11"/>
        <v>Pop,ZpTOA</v>
      </c>
    </row>
    <row r="317" spans="2:8" x14ac:dyDescent="0.25">
      <c r="B317" s="2" t="s">
        <v>1919</v>
      </c>
      <c r="C317" s="2" t="s">
        <v>22</v>
      </c>
      <c r="D317" s="3" t="s">
        <v>35</v>
      </c>
      <c r="E317" s="2" t="s">
        <v>44</v>
      </c>
      <c r="G317" s="2" t="str">
        <f t="shared" si="10"/>
        <v>Poteet,CpBAA</v>
      </c>
      <c r="H317" s="2" t="str">
        <f t="shared" si="11"/>
        <v>Poteet,CpNYA</v>
      </c>
    </row>
    <row r="318" spans="2:8" x14ac:dyDescent="0.25">
      <c r="B318" s="2" t="s">
        <v>135</v>
      </c>
      <c r="C318" s="2" t="s">
        <v>22</v>
      </c>
      <c r="D318" s="3" t="s">
        <v>24</v>
      </c>
      <c r="E318" s="2" t="s">
        <v>118</v>
      </c>
      <c r="G318" s="2" t="str">
        <f t="shared" si="10"/>
        <v>Pressly,RpCHN</v>
      </c>
      <c r="H318" s="2" t="str">
        <f t="shared" si="11"/>
        <v>Pressly,RpHOA</v>
      </c>
    </row>
    <row r="319" spans="2:8" x14ac:dyDescent="0.25">
      <c r="B319" s="2" t="s">
        <v>1141</v>
      </c>
      <c r="C319" s="2" t="s">
        <v>22</v>
      </c>
      <c r="D319" s="3" t="s">
        <v>30</v>
      </c>
      <c r="E319" s="2" t="s">
        <v>50</v>
      </c>
      <c r="G319" s="2" t="str">
        <f t="shared" si="10"/>
        <v>Priester,QpMLN</v>
      </c>
      <c r="H319" s="2" t="str">
        <f t="shared" si="11"/>
        <v>Priester,QpBOA</v>
      </c>
    </row>
    <row r="320" spans="2:8" x14ac:dyDescent="0.25">
      <c r="B320" s="2" t="s">
        <v>2204</v>
      </c>
      <c r="C320" s="2" t="s">
        <v>27</v>
      </c>
      <c r="D320" s="3" t="s">
        <v>36</v>
      </c>
      <c r="E320" s="2" t="s">
        <v>26</v>
      </c>
      <c r="G320" s="2" t="str">
        <f t="shared" si="10"/>
        <v>Profar,JhATN</v>
      </c>
      <c r="H320" s="2" t="str">
        <f t="shared" si="11"/>
        <v>Profar,JhSDN</v>
      </c>
    </row>
    <row r="321" spans="2:8" x14ac:dyDescent="0.25">
      <c r="B321" s="2" t="s">
        <v>472</v>
      </c>
      <c r="C321" s="2" t="s">
        <v>22</v>
      </c>
      <c r="D321" s="3" t="s">
        <v>36</v>
      </c>
      <c r="E321" s="2" t="s">
        <v>46</v>
      </c>
      <c r="G321" s="2" t="str">
        <f t="shared" si="10"/>
        <v>Quantrill,CpATN</v>
      </c>
      <c r="H321" s="2" t="str">
        <f t="shared" si="11"/>
        <v>Quantrill,CpCON</v>
      </c>
    </row>
    <row r="322" spans="2:8" x14ac:dyDescent="0.25">
      <c r="B322" s="2" t="s">
        <v>114</v>
      </c>
      <c r="C322" s="2" t="s">
        <v>22</v>
      </c>
      <c r="D322" s="3" t="s">
        <v>30</v>
      </c>
      <c r="E322" s="2" t="s">
        <v>25</v>
      </c>
      <c r="G322" s="2" t="str">
        <f t="shared" si="10"/>
        <v>Quintana,J*pMLN</v>
      </c>
      <c r="H322" s="2" t="str">
        <f t="shared" si="11"/>
        <v>Quintana,J*pNYN</v>
      </c>
    </row>
    <row r="323" spans="2:8" x14ac:dyDescent="0.25">
      <c r="B323" s="2" t="s">
        <v>384</v>
      </c>
      <c r="C323" s="2" t="s">
        <v>22</v>
      </c>
      <c r="D323" s="3" t="s">
        <v>48</v>
      </c>
      <c r="E323" s="2" t="s">
        <v>33</v>
      </c>
      <c r="G323" s="2" t="str">
        <f t="shared" si="10"/>
        <v>Rainey,TpDEA</v>
      </c>
      <c r="H323" s="2" t="str">
        <f t="shared" si="11"/>
        <v>Rainey,TpWAN</v>
      </c>
    </row>
    <row r="324" spans="2:8" x14ac:dyDescent="0.25">
      <c r="B324" s="2" t="s">
        <v>115</v>
      </c>
      <c r="C324" s="2" t="s">
        <v>22</v>
      </c>
      <c r="D324" s="3" t="s">
        <v>42</v>
      </c>
      <c r="E324" s="2" t="s">
        <v>102</v>
      </c>
      <c r="G324" s="2" t="str">
        <f t="shared" si="10"/>
        <v>Ramirez,EpMNA</v>
      </c>
      <c r="H324" s="2" t="str">
        <f t="shared" si="11"/>
        <v>Ramirez,EpMMN</v>
      </c>
    </row>
    <row r="325" spans="2:8" x14ac:dyDescent="0.25">
      <c r="B325" s="2" t="s">
        <v>385</v>
      </c>
      <c r="C325" s="2" t="s">
        <v>22</v>
      </c>
      <c r="D325" s="3" t="s">
        <v>32</v>
      </c>
      <c r="E325" s="2" t="s">
        <v>50</v>
      </c>
      <c r="G325" s="2" t="str">
        <f t="shared" si="10"/>
        <v>Ramirez,YpPIN</v>
      </c>
      <c r="H325" s="2" t="str">
        <f t="shared" si="11"/>
        <v>Ramirez,YpBOA</v>
      </c>
    </row>
    <row r="326" spans="2:8" x14ac:dyDescent="0.25">
      <c r="B326" s="2" t="s">
        <v>1144</v>
      </c>
      <c r="C326" s="2" t="s">
        <v>22</v>
      </c>
      <c r="D326" s="3" t="s">
        <v>24</v>
      </c>
      <c r="E326" s="2" t="s">
        <v>30</v>
      </c>
      <c r="G326" s="2" t="str">
        <f t="shared" si="10"/>
        <v>Rea,CpCHN</v>
      </c>
      <c r="H326" s="2" t="str">
        <f t="shared" si="11"/>
        <v>Rea,CpMLN</v>
      </c>
    </row>
    <row r="327" spans="2:8" x14ac:dyDescent="0.25">
      <c r="B327" s="2" t="s">
        <v>702</v>
      </c>
      <c r="C327" s="2" t="s">
        <v>27</v>
      </c>
      <c r="D327" s="3" t="s">
        <v>44</v>
      </c>
      <c r="E327" s="2" t="s">
        <v>25</v>
      </c>
      <c r="G327" s="2" t="str">
        <f t="shared" si="10"/>
        <v>Reyes,PhNYA</v>
      </c>
      <c r="H327" s="2" t="str">
        <f t="shared" si="11"/>
        <v>Reyes,PhNYN</v>
      </c>
    </row>
    <row r="328" spans="2:8" x14ac:dyDescent="0.25">
      <c r="B328" s="2" t="s">
        <v>387</v>
      </c>
      <c r="C328" s="2" t="s">
        <v>22</v>
      </c>
      <c r="D328" s="3" t="s">
        <v>31</v>
      </c>
      <c r="E328" s="2" t="s">
        <v>42</v>
      </c>
      <c r="G328" s="2" t="str">
        <f t="shared" si="10"/>
        <v>Richards,TpARN</v>
      </c>
      <c r="H328" s="2" t="str">
        <f t="shared" si="11"/>
        <v>Richards,TpMNA</v>
      </c>
    </row>
    <row r="329" spans="2:8" x14ac:dyDescent="0.25">
      <c r="B329" s="2" t="s">
        <v>1949</v>
      </c>
      <c r="C329" s="2" t="s">
        <v>22</v>
      </c>
      <c r="D329" s="3" t="s">
        <v>38</v>
      </c>
      <c r="E329" s="2" t="s">
        <v>39</v>
      </c>
      <c r="G329" s="2" t="str">
        <f t="shared" si="10"/>
        <v>Robert,DpPHN</v>
      </c>
      <c r="H329" s="2" t="str">
        <f t="shared" si="11"/>
        <v>Robert,DpTEA</v>
      </c>
    </row>
    <row r="330" spans="2:8" x14ac:dyDescent="0.25">
      <c r="B330" s="2" t="s">
        <v>16</v>
      </c>
      <c r="C330" s="2" t="s">
        <v>22</v>
      </c>
      <c r="D330" s="3" t="s">
        <v>38</v>
      </c>
      <c r="E330" s="2" t="s">
        <v>39</v>
      </c>
      <c r="G330" s="2" t="str">
        <f t="shared" si="10"/>
        <v>Robertson,DpPHN</v>
      </c>
      <c r="H330" s="2" t="str">
        <f t="shared" si="11"/>
        <v>Robertson,DpTEA</v>
      </c>
    </row>
    <row r="331" spans="2:8" x14ac:dyDescent="0.25">
      <c r="B331" s="2" t="s">
        <v>1951</v>
      </c>
      <c r="C331" s="2" t="s">
        <v>27</v>
      </c>
      <c r="D331" s="3" t="s">
        <v>29</v>
      </c>
      <c r="E331" s="2" t="s">
        <v>23</v>
      </c>
      <c r="G331" s="2" t="str">
        <f t="shared" si="10"/>
        <v>Robinson,ChLAN</v>
      </c>
      <c r="H331" s="2" t="str">
        <f t="shared" si="11"/>
        <v>Robinson,ChCHA</v>
      </c>
    </row>
    <row r="332" spans="2:8" x14ac:dyDescent="0.25">
      <c r="B332" s="2" t="s">
        <v>478</v>
      </c>
      <c r="C332" s="2" t="s">
        <v>27</v>
      </c>
      <c r="D332" s="3" t="s">
        <v>118</v>
      </c>
      <c r="E332" s="2" t="s">
        <v>46</v>
      </c>
      <c r="G332" s="2" t="str">
        <f t="shared" si="10"/>
        <v>Rodgers,BhHOA</v>
      </c>
      <c r="H332" s="2" t="str">
        <f t="shared" si="11"/>
        <v>Rodgers,BhCON</v>
      </c>
    </row>
    <row r="333" spans="2:8" x14ac:dyDescent="0.25">
      <c r="B333" s="2" t="s">
        <v>388</v>
      </c>
      <c r="C333" s="2" t="s">
        <v>27</v>
      </c>
      <c r="D333" s="3" t="s">
        <v>40</v>
      </c>
      <c r="E333" s="2" t="s">
        <v>41</v>
      </c>
      <c r="G333" s="2" t="str">
        <f t="shared" si="10"/>
        <v>Rodriguez,JhCLA</v>
      </c>
      <c r="H333" s="2" t="str">
        <f t="shared" si="11"/>
        <v>Rodriguez,JhSEA</v>
      </c>
    </row>
    <row r="334" spans="2:8" x14ac:dyDescent="0.25">
      <c r="B334" s="2" t="s">
        <v>301</v>
      </c>
      <c r="C334" s="2" t="s">
        <v>22</v>
      </c>
      <c r="D334" s="3" t="s">
        <v>24</v>
      </c>
      <c r="E334" s="2" t="s">
        <v>28</v>
      </c>
      <c r="G334" s="2" t="str">
        <f t="shared" si="10"/>
        <v>Rogers,T*pCHN</v>
      </c>
      <c r="H334" s="2" t="str">
        <f t="shared" si="11"/>
        <v>Rogers,T*pSFN</v>
      </c>
    </row>
    <row r="335" spans="2:8" x14ac:dyDescent="0.25">
      <c r="B335" s="2" t="s">
        <v>2205</v>
      </c>
      <c r="C335" s="2" t="s">
        <v>22</v>
      </c>
      <c r="D335" s="3" t="s">
        <v>25</v>
      </c>
      <c r="E335" s="2" t="s">
        <v>28</v>
      </c>
      <c r="G335" s="2" t="str">
        <f t="shared" si="10"/>
        <v>Rogers,TpNYN</v>
      </c>
      <c r="H335" s="2" t="str">
        <f t="shared" si="11"/>
        <v>Rogers,TpSFN</v>
      </c>
    </row>
    <row r="336" spans="2:8" x14ac:dyDescent="0.25">
      <c r="B336" s="2" t="s">
        <v>479</v>
      </c>
      <c r="C336" s="2" t="s">
        <v>27</v>
      </c>
      <c r="D336" s="3" t="s">
        <v>23</v>
      </c>
      <c r="E336" s="2" t="s">
        <v>38</v>
      </c>
      <c r="G336" s="2" t="str">
        <f t="shared" si="10"/>
        <v>Rojas,J*hCHA</v>
      </c>
      <c r="H336" s="2" t="str">
        <f t="shared" si="11"/>
        <v>Rojas,J*hPHN</v>
      </c>
    </row>
    <row r="337" spans="2:8" x14ac:dyDescent="0.25">
      <c r="B337" s="2" t="s">
        <v>480</v>
      </c>
      <c r="C337" s="2" t="s">
        <v>22</v>
      </c>
      <c r="D337" s="3" t="s">
        <v>38</v>
      </c>
      <c r="E337" s="2" t="s">
        <v>49</v>
      </c>
      <c r="G337" s="2" t="str">
        <f t="shared" si="10"/>
        <v>Romano,JpPHN</v>
      </c>
      <c r="H337" s="2" t="str">
        <f t="shared" si="11"/>
        <v>Romano,JpTOA</v>
      </c>
    </row>
    <row r="338" spans="2:8" x14ac:dyDescent="0.25">
      <c r="B338" s="2" t="s">
        <v>574</v>
      </c>
      <c r="C338" s="2" t="s">
        <v>27</v>
      </c>
      <c r="D338" s="3" t="s">
        <v>2212</v>
      </c>
      <c r="E338" s="2" t="s">
        <v>45</v>
      </c>
      <c r="G338" s="2" t="str">
        <f t="shared" si="10"/>
        <v>Rooker,BhSAA</v>
      </c>
      <c r="H338" s="2" t="str">
        <f t="shared" si="11"/>
        <v>Rooker,BhOAA</v>
      </c>
    </row>
    <row r="339" spans="2:8" x14ac:dyDescent="0.25">
      <c r="B339" s="2" t="s">
        <v>1153</v>
      </c>
      <c r="C339" s="2" t="s">
        <v>27</v>
      </c>
      <c r="D339" s="3" t="s">
        <v>29</v>
      </c>
      <c r="E339" s="2" t="s">
        <v>47</v>
      </c>
      <c r="G339" s="2" t="str">
        <f t="shared" si="10"/>
        <v>Rortvedt,B*hLAN</v>
      </c>
      <c r="H339" s="2" t="str">
        <f t="shared" si="11"/>
        <v>Rortvedt,B*hTBA</v>
      </c>
    </row>
    <row r="340" spans="2:8" x14ac:dyDescent="0.25">
      <c r="B340" s="2" t="s">
        <v>302</v>
      </c>
      <c r="C340" s="2" t="s">
        <v>27</v>
      </c>
      <c r="D340" s="3" t="s">
        <v>44</v>
      </c>
      <c r="E340" s="2" t="s">
        <v>34</v>
      </c>
      <c r="G340" s="2" t="str">
        <f t="shared" si="10"/>
        <v>Rosario,AhNYA</v>
      </c>
      <c r="H340" s="2" t="str">
        <f t="shared" si="11"/>
        <v>Rosario,AhCIN</v>
      </c>
    </row>
    <row r="341" spans="2:8" x14ac:dyDescent="0.25">
      <c r="B341" s="2" t="s">
        <v>211</v>
      </c>
      <c r="C341" s="2" t="s">
        <v>27</v>
      </c>
      <c r="D341" s="3" t="s">
        <v>36</v>
      </c>
      <c r="E341" s="2" t="s">
        <v>26</v>
      </c>
      <c r="G341" s="2" t="str">
        <f t="shared" si="10"/>
        <v>Rosario,E*hATN</v>
      </c>
      <c r="H341" s="2" t="str">
        <f t="shared" si="11"/>
        <v>Rosario,E*hSDN</v>
      </c>
    </row>
    <row r="342" spans="2:8" x14ac:dyDescent="0.25">
      <c r="B342" s="2" t="s">
        <v>1980</v>
      </c>
      <c r="C342" s="2" t="s">
        <v>22</v>
      </c>
      <c r="D342" s="3" t="s">
        <v>38</v>
      </c>
      <c r="E342" s="2" t="s">
        <v>30</v>
      </c>
      <c r="G342" s="2" t="str">
        <f t="shared" si="10"/>
        <v>Ross,JpPHN</v>
      </c>
      <c r="H342" s="2" t="str">
        <f t="shared" si="11"/>
        <v>Ross,JpMLN</v>
      </c>
    </row>
    <row r="343" spans="2:8" x14ac:dyDescent="0.25">
      <c r="B343" s="2" t="s">
        <v>898</v>
      </c>
      <c r="C343" s="2" t="s">
        <v>27</v>
      </c>
      <c r="D343" s="3" t="s">
        <v>29</v>
      </c>
      <c r="E343" s="2" t="s">
        <v>45</v>
      </c>
      <c r="G343" s="2" t="str">
        <f t="shared" si="10"/>
        <v>Ruiz,EhLAN</v>
      </c>
      <c r="H343" s="2" t="str">
        <f t="shared" si="11"/>
        <v>Ruiz,EhOAA</v>
      </c>
    </row>
    <row r="344" spans="2:8" x14ac:dyDescent="0.25">
      <c r="B344" s="2" t="s">
        <v>303</v>
      </c>
      <c r="C344" s="2" t="s">
        <v>22</v>
      </c>
      <c r="D344" s="3" t="s">
        <v>36</v>
      </c>
      <c r="E344" s="2" t="s">
        <v>38</v>
      </c>
      <c r="G344" s="2" t="str">
        <f t="shared" si="10"/>
        <v>Ruiz,JpATN</v>
      </c>
      <c r="H344" s="2" t="str">
        <f t="shared" si="11"/>
        <v>Ruiz,JpPHN</v>
      </c>
    </row>
    <row r="345" spans="2:8" x14ac:dyDescent="0.25">
      <c r="B345" s="2" t="s">
        <v>1157</v>
      </c>
      <c r="C345" s="2" t="s">
        <v>27</v>
      </c>
      <c r="D345" s="3" t="s">
        <v>50</v>
      </c>
      <c r="E345" s="2" t="s">
        <v>28</v>
      </c>
      <c r="G345" s="2" t="str">
        <f t="shared" si="10"/>
        <v>Sabol,B*hBOA</v>
      </c>
      <c r="H345" s="2" t="str">
        <f t="shared" si="11"/>
        <v>Sabol,B*hSFN</v>
      </c>
    </row>
    <row r="346" spans="2:8" x14ac:dyDescent="0.25">
      <c r="B346" s="2" t="s">
        <v>1991</v>
      </c>
      <c r="C346" s="2" t="s">
        <v>27</v>
      </c>
      <c r="D346" s="3" t="s">
        <v>50</v>
      </c>
      <c r="E346" s="2" t="s">
        <v>102</v>
      </c>
      <c r="G346" s="2" t="str">
        <f t="shared" si="10"/>
        <v>Sanchez,AhBOA</v>
      </c>
      <c r="H346" s="2" t="str">
        <f t="shared" si="11"/>
        <v>Sanchez,AhMMN</v>
      </c>
    </row>
    <row r="347" spans="2:8" x14ac:dyDescent="0.25">
      <c r="B347" s="2" t="s">
        <v>17</v>
      </c>
      <c r="C347" s="2" t="s">
        <v>27</v>
      </c>
      <c r="D347" s="3" t="s">
        <v>35</v>
      </c>
      <c r="E347" s="2" t="s">
        <v>30</v>
      </c>
      <c r="G347" s="2" t="str">
        <f t="shared" si="10"/>
        <v>Sanchez,GhBAA</v>
      </c>
      <c r="H347" s="2" t="str">
        <f t="shared" si="11"/>
        <v>Sanchez,GhMLN</v>
      </c>
    </row>
    <row r="348" spans="2:8" x14ac:dyDescent="0.25">
      <c r="B348" s="2" t="s">
        <v>576</v>
      </c>
      <c r="C348" s="2" t="s">
        <v>27</v>
      </c>
      <c r="D348" s="3" t="s">
        <v>118</v>
      </c>
      <c r="E348" s="2" t="s">
        <v>102</v>
      </c>
      <c r="G348" s="2" t="str">
        <f t="shared" si="10"/>
        <v>Sanchez,J*hHOA</v>
      </c>
      <c r="H348" s="2" t="str">
        <f t="shared" si="11"/>
        <v>Sanchez,J*hMMN</v>
      </c>
    </row>
    <row r="349" spans="2:8" x14ac:dyDescent="0.25">
      <c r="B349" s="2" t="s">
        <v>708</v>
      </c>
      <c r="C349" s="2" t="s">
        <v>22</v>
      </c>
      <c r="D349" s="3" t="s">
        <v>49</v>
      </c>
      <c r="E349" s="2" t="s">
        <v>40</v>
      </c>
      <c r="G349" s="2" t="str">
        <f t="shared" si="10"/>
        <v>Sandlin,NpTOA</v>
      </c>
      <c r="H349" s="2" t="str">
        <f t="shared" si="11"/>
        <v>Sandlin,NpCLA</v>
      </c>
    </row>
    <row r="350" spans="2:8" x14ac:dyDescent="0.25">
      <c r="B350" s="2" t="s">
        <v>2206</v>
      </c>
      <c r="C350" s="2" t="s">
        <v>27</v>
      </c>
      <c r="D350" s="3" t="s">
        <v>24</v>
      </c>
      <c r="E350" s="2" t="s">
        <v>42</v>
      </c>
      <c r="G350" s="2" t="str">
        <f t="shared" si="10"/>
        <v>Santana,ChCHN</v>
      </c>
      <c r="H350" s="2" t="str">
        <f t="shared" si="11"/>
        <v>Santana,ChMNA</v>
      </c>
    </row>
    <row r="351" spans="2:8" x14ac:dyDescent="0.25">
      <c r="B351" s="2" t="s">
        <v>2207</v>
      </c>
      <c r="C351" s="2" t="s">
        <v>27</v>
      </c>
      <c r="D351" s="3" t="s">
        <v>49</v>
      </c>
      <c r="E351" s="2" t="s">
        <v>35</v>
      </c>
      <c r="G351" s="2" t="str">
        <f t="shared" si="10"/>
        <v>Santander,AhTOA</v>
      </c>
      <c r="H351" s="2" t="str">
        <f t="shared" si="11"/>
        <v>Santander,AhBAA</v>
      </c>
    </row>
    <row r="352" spans="2:8" x14ac:dyDescent="0.25">
      <c r="B352" s="2" t="s">
        <v>2002</v>
      </c>
      <c r="C352" s="2" t="s">
        <v>22</v>
      </c>
      <c r="D352" s="3" t="s">
        <v>29</v>
      </c>
      <c r="E352" s="2" t="s">
        <v>37</v>
      </c>
      <c r="G352" s="2" t="str">
        <f t="shared" si="10"/>
        <v>Sauer,MpLAN</v>
      </c>
      <c r="H352" s="2" t="str">
        <f t="shared" si="11"/>
        <v>Sauer,MpKCA</v>
      </c>
    </row>
    <row r="353" spans="2:8" x14ac:dyDescent="0.25">
      <c r="B353" s="2" t="s">
        <v>18</v>
      </c>
      <c r="C353" s="2" t="s">
        <v>22</v>
      </c>
      <c r="D353" s="3" t="s">
        <v>49</v>
      </c>
      <c r="E353" s="2" t="s">
        <v>39</v>
      </c>
      <c r="G353" s="2" t="str">
        <f t="shared" si="10"/>
        <v>Scherzer,MpTOA</v>
      </c>
      <c r="H353" s="2" t="str">
        <f t="shared" si="11"/>
        <v>Scherzer,MpTEA</v>
      </c>
    </row>
    <row r="354" spans="2:8" x14ac:dyDescent="0.25">
      <c r="B354" s="2" t="s">
        <v>2008</v>
      </c>
      <c r="C354" s="2" t="s">
        <v>27</v>
      </c>
      <c r="D354" s="3" t="s">
        <v>2212</v>
      </c>
      <c r="E354" s="2" t="s">
        <v>45</v>
      </c>
      <c r="G354" s="2" t="str">
        <f t="shared" si="10"/>
        <v>Schuemann,MhSAA</v>
      </c>
      <c r="H354" s="2" t="str">
        <f t="shared" si="11"/>
        <v>Schuemann,MhOAA</v>
      </c>
    </row>
    <row r="355" spans="2:8" x14ac:dyDescent="0.25">
      <c r="B355" s="2" t="s">
        <v>901</v>
      </c>
      <c r="C355" s="2" t="s">
        <v>22</v>
      </c>
      <c r="D355" s="3" t="s">
        <v>31</v>
      </c>
      <c r="E355" s="2" t="s">
        <v>118</v>
      </c>
      <c r="G355" s="2" t="str">
        <f t="shared" si="10"/>
        <v>Scott,TpARN</v>
      </c>
      <c r="H355" s="2" t="str">
        <f t="shared" si="11"/>
        <v>Scott,TpHOA</v>
      </c>
    </row>
    <row r="356" spans="2:8" x14ac:dyDescent="0.25">
      <c r="B356" s="2" t="s">
        <v>305</v>
      </c>
      <c r="C356" s="2" t="s">
        <v>22</v>
      </c>
      <c r="D356" s="3" t="s">
        <v>29</v>
      </c>
      <c r="E356" s="2" t="s">
        <v>118</v>
      </c>
      <c r="G356" s="2" t="str">
        <f t="shared" si="10"/>
        <v>Scott,T*pLAN</v>
      </c>
      <c r="H356" s="2" t="str">
        <f t="shared" si="11"/>
        <v>Scott,T*pHOA</v>
      </c>
    </row>
    <row r="357" spans="2:8" x14ac:dyDescent="0.25">
      <c r="B357" s="2" t="s">
        <v>903</v>
      </c>
      <c r="C357" s="2" t="s">
        <v>22</v>
      </c>
      <c r="D357" s="3" t="s">
        <v>26</v>
      </c>
      <c r="E357" s="2" t="s">
        <v>45</v>
      </c>
      <c r="G357" s="2" t="str">
        <f t="shared" si="10"/>
        <v>Sears,J*pSDN</v>
      </c>
      <c r="H357" s="2" t="str">
        <f t="shared" si="11"/>
        <v>Sears,J*pOAA</v>
      </c>
    </row>
    <row r="358" spans="2:8" x14ac:dyDescent="0.25">
      <c r="B358" s="2" t="s">
        <v>712</v>
      </c>
      <c r="C358" s="2" t="s">
        <v>22</v>
      </c>
      <c r="D358" s="3" t="s">
        <v>2212</v>
      </c>
      <c r="E358" s="2" t="s">
        <v>25</v>
      </c>
      <c r="G358" s="2" t="str">
        <f t="shared" si="10"/>
        <v>Severino,LpSAA</v>
      </c>
      <c r="H358" s="2" t="str">
        <f t="shared" si="11"/>
        <v>Severino,LpNYN</v>
      </c>
    </row>
    <row r="359" spans="2:8" x14ac:dyDescent="0.25">
      <c r="B359" s="2" t="s">
        <v>307</v>
      </c>
      <c r="C359" s="2" t="s">
        <v>22</v>
      </c>
      <c r="D359" s="3" t="s">
        <v>48</v>
      </c>
      <c r="E359" s="2" t="s">
        <v>31</v>
      </c>
      <c r="G359" s="2" t="str">
        <f t="shared" si="10"/>
        <v>Sewald,PpDEA</v>
      </c>
      <c r="H359" s="2" t="str">
        <f t="shared" si="11"/>
        <v>Sewald,PpARN</v>
      </c>
    </row>
    <row r="360" spans="2:8" x14ac:dyDescent="0.25">
      <c r="B360" s="2" t="s">
        <v>713</v>
      </c>
      <c r="C360" s="2" t="s">
        <v>27</v>
      </c>
      <c r="D360" s="3" t="s">
        <v>26</v>
      </c>
      <c r="E360" s="2" t="s">
        <v>23</v>
      </c>
      <c r="G360" s="2" t="str">
        <f t="shared" si="10"/>
        <v>Sheets,G*hSDN</v>
      </c>
      <c r="H360" s="2" t="str">
        <f t="shared" si="11"/>
        <v>Sheets,G*hCHA</v>
      </c>
    </row>
    <row r="361" spans="2:8" x14ac:dyDescent="0.25">
      <c r="B361" s="2" t="s">
        <v>714</v>
      </c>
      <c r="C361" s="2" t="s">
        <v>27</v>
      </c>
      <c r="D361" s="3" t="s">
        <v>118</v>
      </c>
      <c r="E361" s="2" t="s">
        <v>36</v>
      </c>
      <c r="G361" s="2" t="str">
        <f t="shared" si="10"/>
        <v>Short,ZhHOA</v>
      </c>
      <c r="H361" s="2" t="str">
        <f t="shared" si="11"/>
        <v>Short,ZhATN</v>
      </c>
    </row>
    <row r="362" spans="2:8" x14ac:dyDescent="0.25">
      <c r="B362" s="2" t="s">
        <v>2028</v>
      </c>
      <c r="C362" s="2" t="s">
        <v>22</v>
      </c>
      <c r="D362" s="3" t="s">
        <v>32</v>
      </c>
      <c r="E362" s="2" t="s">
        <v>50</v>
      </c>
      <c r="G362" s="2" t="str">
        <f t="shared" si="10"/>
        <v>Shugart,CpPIN</v>
      </c>
      <c r="H362" s="2" t="str">
        <f t="shared" si="11"/>
        <v>Shugart,CpBOA</v>
      </c>
    </row>
    <row r="363" spans="2:8" x14ac:dyDescent="0.25">
      <c r="B363" s="2" t="s">
        <v>308</v>
      </c>
      <c r="C363" s="2" t="s">
        <v>22</v>
      </c>
      <c r="D363" s="3" t="s">
        <v>33</v>
      </c>
      <c r="E363" s="2" t="s">
        <v>50</v>
      </c>
      <c r="G363" s="2" t="str">
        <f t="shared" si="10"/>
        <v>Sims,LpWAN</v>
      </c>
      <c r="H363" s="2" t="str">
        <f t="shared" si="11"/>
        <v>Sims,LpBOA</v>
      </c>
    </row>
    <row r="364" spans="2:8" x14ac:dyDescent="0.25">
      <c r="B364" s="2" t="s">
        <v>578</v>
      </c>
      <c r="C364" s="2" t="s">
        <v>22</v>
      </c>
      <c r="D364" s="3" t="s">
        <v>34</v>
      </c>
      <c r="E364" s="2" t="s">
        <v>37</v>
      </c>
      <c r="G364" s="2" t="str">
        <f t="shared" si="10"/>
        <v>Singer,BpCIN</v>
      </c>
      <c r="H364" s="2" t="str">
        <f t="shared" si="11"/>
        <v>Singer,BpKCA</v>
      </c>
    </row>
    <row r="365" spans="2:8" x14ac:dyDescent="0.25">
      <c r="B365" s="2" t="s">
        <v>715</v>
      </c>
      <c r="C365" s="2" t="s">
        <v>27</v>
      </c>
      <c r="D365" s="3" t="s">
        <v>25</v>
      </c>
      <c r="E365" s="2" t="s">
        <v>47</v>
      </c>
      <c r="G365" s="2" t="str">
        <f t="shared" si="10"/>
        <v>Siri,JhNYN</v>
      </c>
      <c r="H365" s="2" t="str">
        <f t="shared" si="11"/>
        <v>Siri,JhTBA</v>
      </c>
    </row>
    <row r="366" spans="2:8" x14ac:dyDescent="0.25">
      <c r="B366" s="2" t="s">
        <v>309</v>
      </c>
      <c r="C366" s="2" t="s">
        <v>27</v>
      </c>
      <c r="D366" s="3" t="s">
        <v>44</v>
      </c>
      <c r="E366" s="2" t="s">
        <v>35</v>
      </c>
      <c r="G366" s="2" t="str">
        <f t="shared" si="10"/>
        <v>Slater,AhNYA</v>
      </c>
      <c r="H366" s="2" t="str">
        <f t="shared" si="11"/>
        <v>Slater,AhBAA</v>
      </c>
    </row>
    <row r="367" spans="2:8" x14ac:dyDescent="0.25">
      <c r="B367" s="2" t="s">
        <v>310</v>
      </c>
      <c r="C367" s="2" t="s">
        <v>27</v>
      </c>
      <c r="D367" s="3" t="s">
        <v>28</v>
      </c>
      <c r="E367" s="2" t="s">
        <v>34</v>
      </c>
      <c r="G367" s="2" t="str">
        <f t="shared" si="10"/>
        <v>Smith,D*hSFN</v>
      </c>
      <c r="H367" s="2" t="str">
        <f t="shared" si="11"/>
        <v>Smith,D*hCIN</v>
      </c>
    </row>
    <row r="368" spans="2:8" x14ac:dyDescent="0.25">
      <c r="B368" s="2" t="s">
        <v>580</v>
      </c>
      <c r="C368" s="2" t="s">
        <v>22</v>
      </c>
      <c r="D368" s="3" t="s">
        <v>48</v>
      </c>
      <c r="E368" s="2" t="s">
        <v>25</v>
      </c>
      <c r="G368" s="2" t="str">
        <f t="shared" si="10"/>
        <v>Smith,DpDEA</v>
      </c>
      <c r="H368" s="2" t="str">
        <f t="shared" si="11"/>
        <v>Smith,DpNYN</v>
      </c>
    </row>
    <row r="369" spans="2:8" x14ac:dyDescent="0.25">
      <c r="B369" s="2" t="s">
        <v>311</v>
      </c>
      <c r="C369" s="2" t="s">
        <v>22</v>
      </c>
      <c r="D369" s="3" t="s">
        <v>29</v>
      </c>
      <c r="E369" s="2" t="s">
        <v>28</v>
      </c>
      <c r="G369" s="2" t="str">
        <f t="shared" si="10"/>
        <v>Snell,B*pLAN</v>
      </c>
      <c r="H369" s="2" t="str">
        <f t="shared" si="11"/>
        <v>Snell,B*pSFN</v>
      </c>
    </row>
    <row r="370" spans="2:8" x14ac:dyDescent="0.25">
      <c r="B370" s="2" t="s">
        <v>1170</v>
      </c>
      <c r="C370" s="2" t="s">
        <v>27</v>
      </c>
      <c r="D370" s="3" t="s">
        <v>2212</v>
      </c>
      <c r="E370" s="2" t="s">
        <v>45</v>
      </c>
      <c r="G370" s="2" t="str">
        <f t="shared" si="10"/>
        <v>Soderstrom,T*hSAA</v>
      </c>
      <c r="H370" s="2" t="str">
        <f t="shared" si="11"/>
        <v>Soderstrom,T*hOAA</v>
      </c>
    </row>
    <row r="371" spans="2:8" x14ac:dyDescent="0.25">
      <c r="B371" s="2" t="s">
        <v>487</v>
      </c>
      <c r="C371" s="2" t="s">
        <v>27</v>
      </c>
      <c r="D371" s="3" t="s">
        <v>39</v>
      </c>
      <c r="E371" s="2" t="s">
        <v>26</v>
      </c>
      <c r="G371" s="2" t="str">
        <f t="shared" si="10"/>
        <v>Solano,DhTEA</v>
      </c>
      <c r="H371" s="2" t="str">
        <f t="shared" si="11"/>
        <v>Solano,DhSDN</v>
      </c>
    </row>
    <row r="372" spans="2:8" x14ac:dyDescent="0.25">
      <c r="B372" s="2" t="s">
        <v>177</v>
      </c>
      <c r="C372" s="2" t="s">
        <v>27</v>
      </c>
      <c r="D372" s="3" t="s">
        <v>51</v>
      </c>
      <c r="E372" s="2" t="s">
        <v>36</v>
      </c>
      <c r="G372" s="2" t="str">
        <f t="shared" si="10"/>
        <v>Soler,JhLAA</v>
      </c>
      <c r="H372" s="2" t="str">
        <f t="shared" si="11"/>
        <v>Soler,JhATN</v>
      </c>
    </row>
    <row r="373" spans="2:8" x14ac:dyDescent="0.25">
      <c r="B373" s="2" t="s">
        <v>1173</v>
      </c>
      <c r="C373" s="2" t="s">
        <v>22</v>
      </c>
      <c r="D373" s="3" t="s">
        <v>24</v>
      </c>
      <c r="E373" s="2" t="s">
        <v>23</v>
      </c>
      <c r="G373" s="2" t="str">
        <f t="shared" si="10"/>
        <v>Soroka,MpCHN</v>
      </c>
      <c r="H373" s="2" t="str">
        <f t="shared" si="11"/>
        <v>Soroka,MpCHA</v>
      </c>
    </row>
    <row r="374" spans="2:8" x14ac:dyDescent="0.25">
      <c r="B374" s="2" t="s">
        <v>488</v>
      </c>
      <c r="C374" s="2" t="s">
        <v>22</v>
      </c>
      <c r="D374" s="3" t="s">
        <v>25</v>
      </c>
      <c r="E374" s="2" t="s">
        <v>35</v>
      </c>
      <c r="G374" s="2" t="str">
        <f t="shared" si="10"/>
        <v>Soto,G*pNYN</v>
      </c>
      <c r="H374" s="2" t="str">
        <f t="shared" si="11"/>
        <v>Soto,G*pBAA</v>
      </c>
    </row>
    <row r="375" spans="2:8" x14ac:dyDescent="0.25">
      <c r="B375" s="2" t="s">
        <v>390</v>
      </c>
      <c r="C375" s="2" t="s">
        <v>27</v>
      </c>
      <c r="D375" s="3" t="s">
        <v>25</v>
      </c>
      <c r="E375" s="2" t="s">
        <v>44</v>
      </c>
      <c r="G375" s="2" t="str">
        <f t="shared" si="10"/>
        <v>Soto,J*hNYN</v>
      </c>
      <c r="H375" s="2" t="str">
        <f t="shared" si="11"/>
        <v>Soto,J*hNYA</v>
      </c>
    </row>
    <row r="376" spans="2:8" x14ac:dyDescent="0.25">
      <c r="B376" s="2" t="s">
        <v>2054</v>
      </c>
      <c r="C376" s="2" t="s">
        <v>22</v>
      </c>
      <c r="D376" s="3" t="s">
        <v>2212</v>
      </c>
      <c r="E376" s="2" t="s">
        <v>45</v>
      </c>
      <c r="G376" s="2" t="str">
        <f t="shared" ref="G376:G411" si="12">B376&amp;C376&amp;D376</f>
        <v>Spence,MpSAA</v>
      </c>
      <c r="H376" s="2" t="str">
        <f t="shared" ref="H376:H411" si="13">B376&amp;C376&amp;E376</f>
        <v>Spence,MpOAA</v>
      </c>
    </row>
    <row r="377" spans="2:8" x14ac:dyDescent="0.25">
      <c r="B377" s="2" t="s">
        <v>391</v>
      </c>
      <c r="C377" s="2" t="s">
        <v>22</v>
      </c>
      <c r="D377" s="3" t="s">
        <v>2212</v>
      </c>
      <c r="E377" s="2" t="s">
        <v>47</v>
      </c>
      <c r="G377" s="2" t="str">
        <f t="shared" si="12"/>
        <v>Springs,J*pSAA</v>
      </c>
      <c r="H377" s="2" t="str">
        <f t="shared" si="13"/>
        <v>Springs,J*pTBA</v>
      </c>
    </row>
    <row r="378" spans="2:8" x14ac:dyDescent="0.25">
      <c r="B378" s="2" t="s">
        <v>312</v>
      </c>
      <c r="C378" s="2" t="s">
        <v>27</v>
      </c>
      <c r="D378" s="3" t="s">
        <v>35</v>
      </c>
      <c r="E378" s="2" t="s">
        <v>46</v>
      </c>
      <c r="G378" s="2" t="str">
        <f t="shared" si="12"/>
        <v>Stallings,JhBAA</v>
      </c>
      <c r="H378" s="2" t="str">
        <f t="shared" si="13"/>
        <v>Stallings,JhCON</v>
      </c>
    </row>
    <row r="379" spans="2:8" x14ac:dyDescent="0.25">
      <c r="B379" s="2" t="s">
        <v>913</v>
      </c>
      <c r="C379" s="2" t="s">
        <v>27</v>
      </c>
      <c r="D379" s="3" t="s">
        <v>49</v>
      </c>
      <c r="E379" s="2" t="s">
        <v>51</v>
      </c>
      <c r="G379" s="2" t="str">
        <f t="shared" si="12"/>
        <v>Stefanic,MhTOA</v>
      </c>
      <c r="H379" s="2" t="str">
        <f t="shared" si="13"/>
        <v>Stefanic,MhLAA</v>
      </c>
    </row>
    <row r="380" spans="2:8" x14ac:dyDescent="0.25">
      <c r="B380" s="2" t="s">
        <v>2060</v>
      </c>
      <c r="C380" s="2" t="s">
        <v>22</v>
      </c>
      <c r="D380" s="3" t="s">
        <v>2212</v>
      </c>
      <c r="E380" s="2" t="s">
        <v>47</v>
      </c>
      <c r="G380" s="2" t="str">
        <f t="shared" si="12"/>
        <v>Sterner,JpSAA</v>
      </c>
      <c r="H380" s="2" t="str">
        <f t="shared" si="13"/>
        <v>Sterner,JpTBA</v>
      </c>
    </row>
    <row r="381" spans="2:8" x14ac:dyDescent="0.25">
      <c r="B381" s="2" t="s">
        <v>1178</v>
      </c>
      <c r="C381" s="2" t="s">
        <v>22</v>
      </c>
      <c r="D381" s="3" t="s">
        <v>29</v>
      </c>
      <c r="E381" s="2" t="s">
        <v>42</v>
      </c>
      <c r="G381" s="2" t="str">
        <f t="shared" si="12"/>
        <v>Stewart,BpLAN</v>
      </c>
      <c r="H381" s="2" t="str">
        <f t="shared" si="13"/>
        <v>Stewart,BpMNA</v>
      </c>
    </row>
    <row r="382" spans="2:8" x14ac:dyDescent="0.25">
      <c r="B382" s="2" t="s">
        <v>316</v>
      </c>
      <c r="C382" s="2" t="s">
        <v>22</v>
      </c>
      <c r="D382" s="3" t="s">
        <v>29</v>
      </c>
      <c r="E382" s="2" t="s">
        <v>37</v>
      </c>
      <c r="G382" s="2" t="str">
        <f t="shared" si="12"/>
        <v>Stratton,CpLAN</v>
      </c>
      <c r="H382" s="2" t="str">
        <f t="shared" si="13"/>
        <v>Stratton,CpKCA</v>
      </c>
    </row>
    <row r="383" spans="2:8" x14ac:dyDescent="0.25">
      <c r="B383" s="2" t="s">
        <v>1180</v>
      </c>
      <c r="C383" s="2" t="s">
        <v>22</v>
      </c>
      <c r="D383" s="3" t="s">
        <v>36</v>
      </c>
      <c r="E383" s="2" t="s">
        <v>32</v>
      </c>
      <c r="G383" s="2" t="str">
        <f t="shared" si="12"/>
        <v>Stratton,HpATN</v>
      </c>
      <c r="H383" s="2" t="str">
        <f t="shared" si="13"/>
        <v>Stratton,HpPIN</v>
      </c>
    </row>
    <row r="384" spans="2:8" x14ac:dyDescent="0.25">
      <c r="B384" s="2" t="s">
        <v>393</v>
      </c>
      <c r="C384" s="2" t="s">
        <v>27</v>
      </c>
      <c r="D384" s="3" t="s">
        <v>49</v>
      </c>
      <c r="E384" s="2" t="s">
        <v>40</v>
      </c>
      <c r="G384" s="2" t="str">
        <f t="shared" si="12"/>
        <v>Straw,MhTOA</v>
      </c>
      <c r="H384" s="2" t="str">
        <f t="shared" si="13"/>
        <v>Straw,MhCLA</v>
      </c>
    </row>
    <row r="385" spans="2:8" x14ac:dyDescent="0.25">
      <c r="B385" s="2" t="s">
        <v>179</v>
      </c>
      <c r="C385" s="2" t="s">
        <v>27</v>
      </c>
      <c r="D385" s="3" t="s">
        <v>41</v>
      </c>
      <c r="E385" s="2" t="s">
        <v>31</v>
      </c>
      <c r="G385" s="2" t="str">
        <f t="shared" si="12"/>
        <v>Suarez,EhSEA</v>
      </c>
      <c r="H385" s="2" t="str">
        <f t="shared" si="13"/>
        <v>Suarez,EhARN</v>
      </c>
    </row>
    <row r="386" spans="2:8" x14ac:dyDescent="0.25">
      <c r="B386" s="2" t="s">
        <v>492</v>
      </c>
      <c r="C386" s="2" t="s">
        <v>22</v>
      </c>
      <c r="D386" s="3" t="s">
        <v>36</v>
      </c>
      <c r="E386" s="2" t="s">
        <v>51</v>
      </c>
      <c r="G386" s="2" t="str">
        <f t="shared" si="12"/>
        <v>Suarez,J*pATN</v>
      </c>
      <c r="H386" s="2" t="str">
        <f t="shared" si="13"/>
        <v>Suarez,J*pLAA</v>
      </c>
    </row>
    <row r="387" spans="2:8" x14ac:dyDescent="0.25">
      <c r="B387" s="2" t="s">
        <v>394</v>
      </c>
      <c r="C387" s="2" t="s">
        <v>22</v>
      </c>
      <c r="D387" s="3" t="s">
        <v>38</v>
      </c>
      <c r="E387" s="2" t="s">
        <v>26</v>
      </c>
      <c r="G387" s="2" t="str">
        <f t="shared" si="12"/>
        <v>Suarez,R*pPHN</v>
      </c>
      <c r="H387" s="2" t="str">
        <f t="shared" si="13"/>
        <v>Suarez,R*pSDN</v>
      </c>
    </row>
    <row r="388" spans="2:8" x14ac:dyDescent="0.25">
      <c r="B388" s="2" t="s">
        <v>1181</v>
      </c>
      <c r="C388" s="2" t="s">
        <v>22</v>
      </c>
      <c r="D388" s="3" t="s">
        <v>36</v>
      </c>
      <c r="E388" s="2" t="s">
        <v>118</v>
      </c>
      <c r="G388" s="2" t="str">
        <f t="shared" si="12"/>
        <v>Suero,WpATN</v>
      </c>
      <c r="H388" s="2" t="str">
        <f t="shared" si="13"/>
        <v>Suero,WpHOA</v>
      </c>
    </row>
    <row r="389" spans="2:8" x14ac:dyDescent="0.25">
      <c r="B389" s="2" t="s">
        <v>1182</v>
      </c>
      <c r="C389" s="2" t="s">
        <v>27</v>
      </c>
      <c r="D389" s="3" t="s">
        <v>32</v>
      </c>
      <c r="E389" s="2" t="s">
        <v>26</v>
      </c>
      <c r="G389" s="2" t="str">
        <f t="shared" si="12"/>
        <v>Sullivan,B*hPIN</v>
      </c>
      <c r="H389" s="2" t="str">
        <f t="shared" si="13"/>
        <v>Sullivan,B*hSDN</v>
      </c>
    </row>
    <row r="390" spans="2:8" x14ac:dyDescent="0.25">
      <c r="B390" s="2" t="s">
        <v>1185</v>
      </c>
      <c r="C390" s="2" t="s">
        <v>27</v>
      </c>
      <c r="D390" s="3" t="s">
        <v>23</v>
      </c>
      <c r="E390" s="2" t="s">
        <v>24</v>
      </c>
      <c r="G390" s="2" t="str">
        <f t="shared" si="12"/>
        <v>Tauchman,M*hCHA</v>
      </c>
      <c r="H390" s="2" t="str">
        <f t="shared" si="13"/>
        <v>Tauchman,M*hCHN</v>
      </c>
    </row>
    <row r="391" spans="2:8" x14ac:dyDescent="0.25">
      <c r="B391" s="2" t="s">
        <v>2208</v>
      </c>
      <c r="C391" s="2" t="s">
        <v>27</v>
      </c>
      <c r="D391" s="3" t="s">
        <v>41</v>
      </c>
      <c r="E391" s="2" t="s">
        <v>39</v>
      </c>
      <c r="G391" s="2" t="str">
        <f t="shared" si="12"/>
        <v>Taveras,LhSEA</v>
      </c>
      <c r="H391" s="2" t="str">
        <f t="shared" si="13"/>
        <v>Taveras,LhTEA</v>
      </c>
    </row>
    <row r="392" spans="2:8" x14ac:dyDescent="0.25">
      <c r="B392" s="2" t="s">
        <v>180</v>
      </c>
      <c r="C392" s="2" t="s">
        <v>27</v>
      </c>
      <c r="D392" s="3" t="s">
        <v>51</v>
      </c>
      <c r="E392" s="2" t="s">
        <v>29</v>
      </c>
      <c r="G392" s="2" t="str">
        <f t="shared" si="12"/>
        <v>Taylor,ChLAA</v>
      </c>
      <c r="H392" s="2" t="str">
        <f t="shared" si="13"/>
        <v>Taylor,ChLAN</v>
      </c>
    </row>
    <row r="393" spans="2:8" x14ac:dyDescent="0.25">
      <c r="B393" s="2" t="s">
        <v>100</v>
      </c>
      <c r="C393" s="2" t="s">
        <v>27</v>
      </c>
      <c r="D393" s="3" t="s">
        <v>23</v>
      </c>
      <c r="E393" s="2" t="s">
        <v>32</v>
      </c>
      <c r="G393" s="2" t="str">
        <f t="shared" si="12"/>
        <v>Taylor,MhCHA</v>
      </c>
      <c r="H393" s="2" t="str">
        <f t="shared" si="13"/>
        <v>Taylor,MhPIN</v>
      </c>
    </row>
    <row r="394" spans="2:8" x14ac:dyDescent="0.25">
      <c r="B394" s="2" t="s">
        <v>395</v>
      </c>
      <c r="C394" s="2" t="s">
        <v>27</v>
      </c>
      <c r="D394" s="3" t="s">
        <v>39</v>
      </c>
      <c r="E394" s="2" t="s">
        <v>32</v>
      </c>
      <c r="G394" s="2" t="str">
        <f t="shared" si="12"/>
        <v>Tellez,R*hTEA</v>
      </c>
      <c r="H394" s="2" t="str">
        <f t="shared" si="13"/>
        <v>Tellez,R*hPIN</v>
      </c>
    </row>
    <row r="395" spans="2:8" x14ac:dyDescent="0.25">
      <c r="B395" s="2" t="s">
        <v>496</v>
      </c>
      <c r="C395" s="2" t="s">
        <v>27</v>
      </c>
      <c r="D395" s="3" t="s">
        <v>47</v>
      </c>
      <c r="E395" s="2" t="s">
        <v>51</v>
      </c>
      <c r="G395" s="2" t="str">
        <f t="shared" si="12"/>
        <v>Thaiss,M*hTBA</v>
      </c>
      <c r="H395" s="2" t="str">
        <f t="shared" si="13"/>
        <v>Thaiss,M*hLAA</v>
      </c>
    </row>
    <row r="396" spans="2:8" x14ac:dyDescent="0.25">
      <c r="B396" s="2" t="s">
        <v>584</v>
      </c>
      <c r="C396" s="2" t="s">
        <v>22</v>
      </c>
      <c r="D396" s="3" t="s">
        <v>24</v>
      </c>
      <c r="E396" s="2" t="s">
        <v>42</v>
      </c>
      <c r="G396" s="2" t="str">
        <f t="shared" si="12"/>
        <v>Thielbar,C*pCHN</v>
      </c>
      <c r="H396" s="2" t="str">
        <f t="shared" si="13"/>
        <v>Thielbar,C*pMNA</v>
      </c>
    </row>
    <row r="397" spans="2:8" x14ac:dyDescent="0.25">
      <c r="B397" s="2" t="s">
        <v>2209</v>
      </c>
      <c r="C397" s="2" t="s">
        <v>27</v>
      </c>
      <c r="D397" s="3" t="s">
        <v>50</v>
      </c>
      <c r="E397" s="2" t="s">
        <v>45</v>
      </c>
      <c r="G397" s="2" t="str">
        <f t="shared" si="12"/>
        <v>Toro,AhBOA</v>
      </c>
      <c r="H397" s="2" t="str">
        <f t="shared" si="13"/>
        <v>Toro,AhOAA</v>
      </c>
    </row>
    <row r="398" spans="2:8" x14ac:dyDescent="0.25">
      <c r="B398" s="2" t="s">
        <v>396</v>
      </c>
      <c r="C398" s="2" t="s">
        <v>27</v>
      </c>
      <c r="D398" s="3" t="s">
        <v>48</v>
      </c>
      <c r="E398" s="2" t="s">
        <v>44</v>
      </c>
      <c r="G398" s="2" t="str">
        <f t="shared" si="12"/>
        <v>Torres,GhDEA</v>
      </c>
      <c r="H398" s="2" t="str">
        <f t="shared" si="13"/>
        <v>Torres,GhNYA</v>
      </c>
    </row>
    <row r="399" spans="2:8" x14ac:dyDescent="0.25">
      <c r="B399" s="2" t="s">
        <v>397</v>
      </c>
      <c r="C399" s="2" t="s">
        <v>22</v>
      </c>
      <c r="D399" s="3" t="s">
        <v>51</v>
      </c>
      <c r="E399" s="2" t="s">
        <v>23</v>
      </c>
      <c r="G399" s="2" t="str">
        <f t="shared" si="12"/>
        <v>Toussaint,TpLAA</v>
      </c>
      <c r="H399" s="2" t="str">
        <f t="shared" si="13"/>
        <v>Toussaint,TpCHA</v>
      </c>
    </row>
    <row r="400" spans="2:8" x14ac:dyDescent="0.25">
      <c r="B400" s="2" t="s">
        <v>723</v>
      </c>
      <c r="C400" s="2" t="s">
        <v>27</v>
      </c>
      <c r="D400" s="3" t="s">
        <v>118</v>
      </c>
      <c r="E400" s="2" t="s">
        <v>44</v>
      </c>
      <c r="G400" s="2" t="str">
        <f t="shared" si="12"/>
        <v>Trammell,T*hHOA</v>
      </c>
      <c r="H400" s="2" t="str">
        <f t="shared" si="13"/>
        <v>Trammell,T*hNYA</v>
      </c>
    </row>
    <row r="401" spans="2:8" x14ac:dyDescent="0.25">
      <c r="B401" s="2" t="s">
        <v>398</v>
      </c>
      <c r="C401" s="2" t="s">
        <v>27</v>
      </c>
      <c r="D401" s="3" t="s">
        <v>34</v>
      </c>
      <c r="E401" s="2" t="s">
        <v>44</v>
      </c>
      <c r="G401" s="2" t="str">
        <f t="shared" si="12"/>
        <v>Trevino,JhCIN</v>
      </c>
      <c r="H401" s="2" t="str">
        <f t="shared" si="13"/>
        <v>Trevino,JhNYA</v>
      </c>
    </row>
    <row r="402" spans="2:8" x14ac:dyDescent="0.25">
      <c r="B402" s="2" t="s">
        <v>587</v>
      </c>
      <c r="C402" s="2" t="s">
        <v>27</v>
      </c>
      <c r="D402" s="3" t="s">
        <v>35</v>
      </c>
      <c r="E402" s="2" t="s">
        <v>36</v>
      </c>
      <c r="G402" s="2" t="str">
        <f t="shared" si="12"/>
        <v>Tromp,ChBAA</v>
      </c>
      <c r="H402" s="2" t="str">
        <f t="shared" si="13"/>
        <v>Tromp,ChATN</v>
      </c>
    </row>
    <row r="403" spans="2:8" x14ac:dyDescent="0.25">
      <c r="B403" s="2" t="s">
        <v>399</v>
      </c>
      <c r="C403" s="2" t="s">
        <v>27</v>
      </c>
      <c r="D403" s="3" t="s">
        <v>24</v>
      </c>
      <c r="E403" s="2" t="s">
        <v>118</v>
      </c>
      <c r="G403" s="2" t="str">
        <f t="shared" si="12"/>
        <v>Tucker,K*hCHN</v>
      </c>
      <c r="H403" s="2" t="str">
        <f t="shared" si="13"/>
        <v>Tucker,K*hHOA</v>
      </c>
    </row>
    <row r="404" spans="2:8" x14ac:dyDescent="0.25">
      <c r="B404" s="2" t="s">
        <v>1195</v>
      </c>
      <c r="C404" s="2" t="s">
        <v>22</v>
      </c>
      <c r="D404" s="3" t="s">
        <v>49</v>
      </c>
      <c r="E404" s="2" t="s">
        <v>38</v>
      </c>
      <c r="G404" s="2" t="str">
        <f t="shared" si="12"/>
        <v>Turnbull,SpTOA</v>
      </c>
      <c r="H404" s="2" t="str">
        <f t="shared" si="13"/>
        <v>Turnbull,SpPHN</v>
      </c>
    </row>
    <row r="405" spans="2:8" x14ac:dyDescent="0.25">
      <c r="B405" s="2" t="s">
        <v>4</v>
      </c>
      <c r="C405" s="2" t="s">
        <v>27</v>
      </c>
      <c r="D405" s="3" t="s">
        <v>24</v>
      </c>
      <c r="E405" s="2" t="s">
        <v>41</v>
      </c>
      <c r="G405" s="2" t="str">
        <f t="shared" si="12"/>
        <v>Turner,JhCHN</v>
      </c>
      <c r="H405" s="2" t="str">
        <f t="shared" si="13"/>
        <v>Turner,JhSEA</v>
      </c>
    </row>
    <row r="406" spans="2:8" x14ac:dyDescent="0.25">
      <c r="B406" s="2" t="s">
        <v>215</v>
      </c>
      <c r="C406" s="2" t="s">
        <v>22</v>
      </c>
      <c r="D406" s="3" t="s">
        <v>51</v>
      </c>
      <c r="E406" s="2" t="s">
        <v>39</v>
      </c>
      <c r="G406" s="2" t="str">
        <f t="shared" si="12"/>
        <v>Urena,JpLAA</v>
      </c>
      <c r="H406" s="2" t="str">
        <f t="shared" si="13"/>
        <v>Urena,JpTEA</v>
      </c>
    </row>
    <row r="407" spans="2:8" x14ac:dyDescent="0.25">
      <c r="B407" s="2" t="s">
        <v>400</v>
      </c>
      <c r="C407" s="2" t="s">
        <v>27</v>
      </c>
      <c r="D407" s="3" t="s">
        <v>2212</v>
      </c>
      <c r="E407" s="2" t="s">
        <v>41</v>
      </c>
      <c r="G407" s="2" t="str">
        <f t="shared" si="12"/>
        <v>Urias,LhSAA</v>
      </c>
      <c r="H407" s="2" t="str">
        <f t="shared" si="13"/>
        <v>Urias,LhSEA</v>
      </c>
    </row>
    <row r="408" spans="2:8" x14ac:dyDescent="0.25">
      <c r="B408" s="2" t="s">
        <v>588</v>
      </c>
      <c r="C408" s="2" t="s">
        <v>27</v>
      </c>
      <c r="D408" s="3" t="s">
        <v>118</v>
      </c>
      <c r="E408" s="2" t="s">
        <v>35</v>
      </c>
      <c r="G408" s="2" t="str">
        <f t="shared" si="12"/>
        <v>Urias,RhHOA</v>
      </c>
      <c r="H408" s="2" t="str">
        <f t="shared" si="13"/>
        <v>Urias,RhBAA</v>
      </c>
    </row>
    <row r="409" spans="2:8" x14ac:dyDescent="0.25">
      <c r="B409" s="2" t="s">
        <v>216</v>
      </c>
      <c r="C409" s="2" t="s">
        <v>27</v>
      </c>
      <c r="D409" s="3" t="s">
        <v>2212</v>
      </c>
      <c r="E409" s="2" t="s">
        <v>36</v>
      </c>
      <c r="G409" s="2" t="str">
        <f t="shared" si="12"/>
        <v>Urshela,GhSAA</v>
      </c>
      <c r="H409" s="2" t="str">
        <f t="shared" si="13"/>
        <v>Urshela,GhATN</v>
      </c>
    </row>
    <row r="410" spans="2:8" x14ac:dyDescent="0.25">
      <c r="B410" s="2" t="s">
        <v>1197</v>
      </c>
      <c r="C410" s="2" t="s">
        <v>27</v>
      </c>
      <c r="D410" s="3" t="s">
        <v>32</v>
      </c>
      <c r="E410" s="2" t="s">
        <v>50</v>
      </c>
      <c r="G410" s="2" t="str">
        <f t="shared" si="12"/>
        <v>Valdez,E*hPIN</v>
      </c>
      <c r="H410" s="2" t="str">
        <f t="shared" si="13"/>
        <v>Valdez,E*hBOA</v>
      </c>
    </row>
    <row r="411" spans="2:8" x14ac:dyDescent="0.25">
      <c r="B411" s="2" t="s">
        <v>2210</v>
      </c>
      <c r="C411" s="2" t="s">
        <v>27</v>
      </c>
      <c r="D411" s="3" t="s">
        <v>31</v>
      </c>
      <c r="E411" s="2" t="s">
        <v>33</v>
      </c>
      <c r="G411" s="2" t="str">
        <f t="shared" si="12"/>
        <v>Vargas,IhARN</v>
      </c>
      <c r="H411" s="2" t="str">
        <f t="shared" si="13"/>
        <v>Vargas,IhWAN</v>
      </c>
    </row>
    <row r="412" spans="2:8" x14ac:dyDescent="0.25">
      <c r="B412" s="2" t="s">
        <v>928</v>
      </c>
      <c r="C412" s="2" t="s">
        <v>22</v>
      </c>
      <c r="D412" s="3" t="s">
        <v>49</v>
      </c>
      <c r="E412" s="2" t="s">
        <v>42</v>
      </c>
      <c r="G412" s="2" t="str">
        <f t="shared" ref="G412:G417" si="14">B412&amp;C412&amp;D412</f>
        <v>Varland,LpTOA</v>
      </c>
      <c r="H412" s="2" t="str">
        <f t="shared" ref="H412:H417" si="15">B412&amp;C412&amp;E412</f>
        <v>Varland,LpMNA</v>
      </c>
    </row>
    <row r="413" spans="2:8" x14ac:dyDescent="0.25">
      <c r="B413" s="2" t="s">
        <v>726</v>
      </c>
      <c r="C413" s="2" t="s">
        <v>27</v>
      </c>
      <c r="D413" s="3" t="s">
        <v>30</v>
      </c>
      <c r="E413" s="2" t="s">
        <v>23</v>
      </c>
      <c r="G413" s="2" t="str">
        <f t="shared" si="14"/>
        <v>Vaughn,AhMLN</v>
      </c>
      <c r="H413" s="2" t="str">
        <f t="shared" si="15"/>
        <v>Vaughn,AhCHA</v>
      </c>
    </row>
    <row r="414" spans="2:8" x14ac:dyDescent="0.25">
      <c r="B414" s="2" t="s">
        <v>2125</v>
      </c>
      <c r="C414" s="2" t="s">
        <v>27</v>
      </c>
      <c r="D414" s="3" t="s">
        <v>35</v>
      </c>
      <c r="E414" s="2" t="s">
        <v>24</v>
      </c>
      <c r="G414" s="2" t="str">
        <f t="shared" si="14"/>
        <v>Vazquez,LhBAA</v>
      </c>
      <c r="H414" s="2" t="str">
        <f t="shared" si="15"/>
        <v>Vazquez,LhCHN</v>
      </c>
    </row>
    <row r="415" spans="2:8" x14ac:dyDescent="0.25">
      <c r="B415" s="2" t="s">
        <v>1200</v>
      </c>
      <c r="C415" s="2" t="s">
        <v>22</v>
      </c>
      <c r="D415" s="3" t="s">
        <v>43</v>
      </c>
      <c r="E415" s="2" t="s">
        <v>102</v>
      </c>
      <c r="G415" s="2" t="str">
        <f t="shared" si="14"/>
        <v>Veneziano,A*pSLN</v>
      </c>
      <c r="H415" s="2" t="str">
        <f t="shared" si="15"/>
        <v>Veneziano,A*pMMN</v>
      </c>
    </row>
    <row r="416" spans="2:8" x14ac:dyDescent="0.25">
      <c r="B416" s="2" t="s">
        <v>322</v>
      </c>
      <c r="C416" s="2" t="s">
        <v>27</v>
      </c>
      <c r="D416" s="3" t="s">
        <v>36</v>
      </c>
      <c r="E416" s="2" t="s">
        <v>44</v>
      </c>
      <c r="G416" s="2" t="str">
        <f t="shared" si="14"/>
        <v>Verdugo,A*hATN</v>
      </c>
      <c r="H416" s="2" t="str">
        <f t="shared" si="15"/>
        <v>Verdugo,A*hNYA</v>
      </c>
    </row>
    <row r="417" spans="2:8" x14ac:dyDescent="0.25">
      <c r="B417" s="2" t="s">
        <v>930</v>
      </c>
      <c r="C417" s="2" t="s">
        <v>22</v>
      </c>
      <c r="D417" s="3" t="s">
        <v>28</v>
      </c>
      <c r="E417" s="2" t="s">
        <v>118</v>
      </c>
      <c r="G417" s="2" t="str">
        <f t="shared" si="14"/>
        <v>Verlander,JpSFN</v>
      </c>
      <c r="H417" s="2" t="str">
        <f t="shared" si="15"/>
        <v>Verlander,JpHOA</v>
      </c>
    </row>
    <row r="418" spans="2:8" x14ac:dyDescent="0.25">
      <c r="B418" s="2" t="s">
        <v>2131</v>
      </c>
      <c r="C418" s="2" t="s">
        <v>27</v>
      </c>
      <c r="D418" s="3" t="s">
        <v>34</v>
      </c>
      <c r="E418" s="2" t="s">
        <v>48</v>
      </c>
      <c r="G418" s="2" t="str">
        <f t="shared" ref="G418:G446" si="16">B418&amp;C418&amp;D418</f>
        <v>Vilade,RhCIN</v>
      </c>
      <c r="H418" s="2" t="str">
        <f t="shared" ref="H418:H446" si="17">B418&amp;C418&amp;E418</f>
        <v>Vilade,RhDEA</v>
      </c>
    </row>
    <row r="419" spans="2:8" x14ac:dyDescent="0.25">
      <c r="B419" s="2" t="s">
        <v>503</v>
      </c>
      <c r="C419" s="2" t="s">
        <v>27</v>
      </c>
      <c r="D419" s="3" t="s">
        <v>51</v>
      </c>
      <c r="E419" s="2" t="s">
        <v>28</v>
      </c>
      <c r="G419" s="2" t="str">
        <f t="shared" si="16"/>
        <v>Wade Jr,L*hLAA</v>
      </c>
      <c r="H419" s="2" t="str">
        <f t="shared" si="17"/>
        <v>Wade Jr,L*hSFN</v>
      </c>
    </row>
    <row r="420" spans="2:8" x14ac:dyDescent="0.25">
      <c r="B420" s="2" t="s">
        <v>2137</v>
      </c>
      <c r="C420" s="2" t="s">
        <v>27</v>
      </c>
      <c r="D420" s="3" t="s">
        <v>102</v>
      </c>
      <c r="E420" s="2" t="s">
        <v>51</v>
      </c>
      <c r="G420" s="2" t="str">
        <f t="shared" si="16"/>
        <v>Wagaman,EhMMN</v>
      </c>
      <c r="H420" s="2" t="str">
        <f t="shared" si="17"/>
        <v>Wagaman,EhLAA</v>
      </c>
    </row>
    <row r="421" spans="2:8" x14ac:dyDescent="0.25">
      <c r="B421" s="2" t="s">
        <v>2139</v>
      </c>
      <c r="C421" s="2" t="s">
        <v>27</v>
      </c>
      <c r="D421" s="3" t="s">
        <v>26</v>
      </c>
      <c r="E421" s="2" t="s">
        <v>49</v>
      </c>
      <c r="G421" s="2" t="str">
        <f t="shared" si="16"/>
        <v>Wagner,W*hSDN</v>
      </c>
      <c r="H421" s="2" t="str">
        <f t="shared" si="17"/>
        <v>Wagner,W*hTOA</v>
      </c>
    </row>
    <row r="422" spans="2:8" x14ac:dyDescent="0.25">
      <c r="B422" s="2" t="s">
        <v>181</v>
      </c>
      <c r="C422" s="2" t="s">
        <v>27</v>
      </c>
      <c r="D422" s="3" t="s">
        <v>118</v>
      </c>
      <c r="E422" s="2" t="s">
        <v>31</v>
      </c>
      <c r="G422" s="2" t="str">
        <f t="shared" si="16"/>
        <v>Walker,ChHOA</v>
      </c>
      <c r="H422" s="2" t="str">
        <f t="shared" si="17"/>
        <v>Walker,ChARN</v>
      </c>
    </row>
    <row r="423" spans="2:8" x14ac:dyDescent="0.25">
      <c r="B423" s="2" t="s">
        <v>1207</v>
      </c>
      <c r="C423" s="2" t="s">
        <v>22</v>
      </c>
      <c r="D423" s="3" t="s">
        <v>49</v>
      </c>
      <c r="E423" s="2" t="s">
        <v>25</v>
      </c>
      <c r="G423" s="2" t="str">
        <f t="shared" si="16"/>
        <v>Walker,J*pTOA</v>
      </c>
      <c r="H423" s="2" t="str">
        <f t="shared" si="17"/>
        <v>Walker,J*pNYN</v>
      </c>
    </row>
    <row r="424" spans="2:8" x14ac:dyDescent="0.25">
      <c r="B424" s="2" t="s">
        <v>2150</v>
      </c>
      <c r="C424" s="2" t="s">
        <v>27</v>
      </c>
      <c r="D424" s="3" t="s">
        <v>38</v>
      </c>
      <c r="E424" s="2" t="s">
        <v>28</v>
      </c>
      <c r="G424" s="2" t="str">
        <f t="shared" si="16"/>
        <v>Walton,D*hPHN</v>
      </c>
      <c r="H424" s="2" t="str">
        <f t="shared" si="17"/>
        <v>Walton,D*hSFN</v>
      </c>
    </row>
    <row r="425" spans="2:8" x14ac:dyDescent="0.25">
      <c r="B425" s="2" t="s">
        <v>732</v>
      </c>
      <c r="C425" s="2" t="s">
        <v>22</v>
      </c>
      <c r="D425" s="3" t="s">
        <v>25</v>
      </c>
      <c r="E425" s="2" t="s">
        <v>28</v>
      </c>
      <c r="G425" s="2" t="str">
        <f t="shared" si="16"/>
        <v>Warren,ApNYN</v>
      </c>
      <c r="H425" s="2" t="str">
        <f t="shared" si="17"/>
        <v>Warren,ApSFN</v>
      </c>
    </row>
    <row r="426" spans="2:8" x14ac:dyDescent="0.25">
      <c r="B426" s="2" t="s">
        <v>1210</v>
      </c>
      <c r="C426" s="2" t="s">
        <v>22</v>
      </c>
      <c r="D426" s="3" t="s">
        <v>39</v>
      </c>
      <c r="E426" s="2" t="s">
        <v>35</v>
      </c>
      <c r="G426" s="2" t="str">
        <f t="shared" si="16"/>
        <v>Webb,JpTEA</v>
      </c>
      <c r="H426" s="2" t="str">
        <f t="shared" si="17"/>
        <v>Webb,JpBAA</v>
      </c>
    </row>
    <row r="427" spans="2:8" x14ac:dyDescent="0.25">
      <c r="B427" s="2" t="s">
        <v>591</v>
      </c>
      <c r="C427" s="2" t="s">
        <v>22</v>
      </c>
      <c r="D427" s="3" t="s">
        <v>118</v>
      </c>
      <c r="E427" s="2" t="s">
        <v>33</v>
      </c>
      <c r="G427" s="2" t="str">
        <f t="shared" si="16"/>
        <v>Weems,JpHOA</v>
      </c>
      <c r="H427" s="2" t="str">
        <f t="shared" si="17"/>
        <v>Weems,JpWAN</v>
      </c>
    </row>
    <row r="428" spans="2:8" x14ac:dyDescent="0.25">
      <c r="B428" s="2" t="s">
        <v>937</v>
      </c>
      <c r="C428" s="2" t="s">
        <v>22</v>
      </c>
      <c r="D428" s="3" t="s">
        <v>36</v>
      </c>
      <c r="E428" s="2" t="s">
        <v>32</v>
      </c>
      <c r="G428" s="2" t="str">
        <f t="shared" si="16"/>
        <v>Wentz,J*pATN</v>
      </c>
      <c r="H428" s="2" t="str">
        <f t="shared" si="17"/>
        <v>Wentz,J*pPIN</v>
      </c>
    </row>
    <row r="429" spans="2:8" x14ac:dyDescent="0.25">
      <c r="B429" s="2" t="s">
        <v>938</v>
      </c>
      <c r="C429" s="2" t="s">
        <v>22</v>
      </c>
      <c r="D429" s="3" t="s">
        <v>118</v>
      </c>
      <c r="E429" s="2" t="s">
        <v>24</v>
      </c>
      <c r="G429" s="2" t="str">
        <f t="shared" si="16"/>
        <v>Wesneski,HpHOA</v>
      </c>
      <c r="H429" s="2" t="str">
        <f t="shared" si="17"/>
        <v>Wesneski,HpCHN</v>
      </c>
    </row>
    <row r="430" spans="2:8" x14ac:dyDescent="0.25">
      <c r="B430" s="2" t="s">
        <v>1213</v>
      </c>
      <c r="C430" s="2" t="s">
        <v>22</v>
      </c>
      <c r="D430" s="3" t="s">
        <v>23</v>
      </c>
      <c r="E430" s="2" t="s">
        <v>39</v>
      </c>
      <c r="G430" s="2" t="str">
        <f t="shared" si="16"/>
        <v>White,OpCHA</v>
      </c>
      <c r="H430" s="2" t="str">
        <f t="shared" si="17"/>
        <v>White,OpTEA</v>
      </c>
    </row>
    <row r="431" spans="2:8" x14ac:dyDescent="0.25">
      <c r="B431" s="2" t="s">
        <v>2164</v>
      </c>
      <c r="C431" s="2" t="s">
        <v>22</v>
      </c>
      <c r="D431" s="3" t="s">
        <v>47</v>
      </c>
      <c r="E431" s="2" t="s">
        <v>118</v>
      </c>
      <c r="G431" s="2" t="str">
        <f t="shared" si="16"/>
        <v>Whitley,FpTBA</v>
      </c>
      <c r="H431" s="2" t="str">
        <f t="shared" si="17"/>
        <v>Whitley,FpHOA</v>
      </c>
    </row>
    <row r="432" spans="2:8" x14ac:dyDescent="0.25">
      <c r="B432" s="2" t="s">
        <v>1215</v>
      </c>
      <c r="C432" s="2" t="s">
        <v>27</v>
      </c>
      <c r="D432" s="3" t="s">
        <v>102</v>
      </c>
      <c r="E432" s="2" t="s">
        <v>34</v>
      </c>
      <c r="G432" s="2" t="str">
        <f t="shared" si="16"/>
        <v>Wiemer,JhMMN</v>
      </c>
      <c r="H432" s="2" t="str">
        <f t="shared" si="17"/>
        <v>Wiemer,JhCIN</v>
      </c>
    </row>
    <row r="433" spans="2:8" x14ac:dyDescent="0.25">
      <c r="B433" s="2" t="s">
        <v>506</v>
      </c>
      <c r="C433" s="2" t="s">
        <v>22</v>
      </c>
      <c r="D433" s="3" t="s">
        <v>44</v>
      </c>
      <c r="E433" s="2" t="s">
        <v>30</v>
      </c>
      <c r="G433" s="2" t="str">
        <f t="shared" si="16"/>
        <v>Williams,DpNYA</v>
      </c>
      <c r="H433" s="2" t="str">
        <f t="shared" si="17"/>
        <v>Williams,DpMLN</v>
      </c>
    </row>
    <row r="434" spans="2:8" x14ac:dyDescent="0.25">
      <c r="B434" s="2" t="s">
        <v>405</v>
      </c>
      <c r="C434" s="2" t="s">
        <v>22</v>
      </c>
      <c r="D434" s="3" t="s">
        <v>23</v>
      </c>
      <c r="E434" s="2" t="s">
        <v>30</v>
      </c>
      <c r="G434" s="2" t="str">
        <f t="shared" si="16"/>
        <v>Wilson,BpCHA</v>
      </c>
      <c r="H434" s="2" t="str">
        <f t="shared" si="17"/>
        <v>Wilson,BpMLN</v>
      </c>
    </row>
    <row r="435" spans="2:8" x14ac:dyDescent="0.25">
      <c r="B435" s="2" t="s">
        <v>2168</v>
      </c>
      <c r="C435" s="2" t="s">
        <v>27</v>
      </c>
      <c r="D435" s="3" t="s">
        <v>2212</v>
      </c>
      <c r="E435" s="2" t="s">
        <v>45</v>
      </c>
      <c r="G435" s="2" t="str">
        <f t="shared" si="16"/>
        <v>Wilson,JhSAA</v>
      </c>
      <c r="H435" s="2" t="str">
        <f t="shared" si="17"/>
        <v>Wilson,JhOAA</v>
      </c>
    </row>
    <row r="436" spans="2:8" x14ac:dyDescent="0.25">
      <c r="B436" s="2" t="s">
        <v>2170</v>
      </c>
      <c r="C436" s="2" t="s">
        <v>22</v>
      </c>
      <c r="D436" s="3" t="s">
        <v>50</v>
      </c>
      <c r="E436" s="2" t="s">
        <v>34</v>
      </c>
      <c r="G436" s="2" t="str">
        <f t="shared" si="16"/>
        <v>Wilson,J*pBOA</v>
      </c>
      <c r="H436" s="2" t="str">
        <f t="shared" si="17"/>
        <v>Wilson,J*pCIN</v>
      </c>
    </row>
    <row r="437" spans="2:8" x14ac:dyDescent="0.25">
      <c r="B437" s="2" t="s">
        <v>1220</v>
      </c>
      <c r="C437" s="2" t="s">
        <v>27</v>
      </c>
      <c r="D437" s="3" t="s">
        <v>40</v>
      </c>
      <c r="E437" s="2" t="s">
        <v>38</v>
      </c>
      <c r="G437" s="2" t="str">
        <f t="shared" si="16"/>
        <v>Wilson,WhCLA</v>
      </c>
      <c r="H437" s="2" t="str">
        <f t="shared" si="17"/>
        <v>Wilson,WhPHN</v>
      </c>
    </row>
    <row r="438" spans="2:8" x14ac:dyDescent="0.25">
      <c r="B438" s="2" t="s">
        <v>1221</v>
      </c>
      <c r="C438" s="2" t="s">
        <v>22</v>
      </c>
      <c r="D438" s="3" t="s">
        <v>44</v>
      </c>
      <c r="E438" s="2" t="s">
        <v>36</v>
      </c>
      <c r="G438" s="2" t="str">
        <f t="shared" si="16"/>
        <v>Winans,ApNYA</v>
      </c>
      <c r="H438" s="2" t="str">
        <f t="shared" si="17"/>
        <v>Winans,ApATN</v>
      </c>
    </row>
    <row r="439" spans="2:8" x14ac:dyDescent="0.25">
      <c r="B439" s="2" t="s">
        <v>1226</v>
      </c>
      <c r="C439" s="2" t="s">
        <v>27</v>
      </c>
      <c r="D439" s="3" t="s">
        <v>36</v>
      </c>
      <c r="E439" s="2" t="s">
        <v>28</v>
      </c>
      <c r="G439" s="2" t="str">
        <f t="shared" si="16"/>
        <v>Wisely,B*hATN</v>
      </c>
      <c r="H439" s="2" t="str">
        <f t="shared" si="17"/>
        <v>Wisely,B*hSFN</v>
      </c>
    </row>
    <row r="440" spans="2:8" x14ac:dyDescent="0.25">
      <c r="B440" s="2" t="s">
        <v>594</v>
      </c>
      <c r="C440" s="2" t="s">
        <v>22</v>
      </c>
      <c r="D440" s="3" t="s">
        <v>31</v>
      </c>
      <c r="E440" s="2" t="s">
        <v>32</v>
      </c>
      <c r="G440" s="2" t="str">
        <f t="shared" si="16"/>
        <v>Woodford,JpARN</v>
      </c>
      <c r="H440" s="2" t="str">
        <f t="shared" si="17"/>
        <v>Woodford,JpPIN</v>
      </c>
    </row>
    <row r="441" spans="2:8" x14ac:dyDescent="0.25">
      <c r="B441" s="2" t="s">
        <v>739</v>
      </c>
      <c r="C441" s="2" t="s">
        <v>27</v>
      </c>
      <c r="D441" s="3" t="s">
        <v>2212</v>
      </c>
      <c r="E441" s="2" t="s">
        <v>34</v>
      </c>
      <c r="G441" s="2" t="str">
        <f t="shared" si="16"/>
        <v>Wynns,AhSAA</v>
      </c>
      <c r="H441" s="2" t="str">
        <f t="shared" si="17"/>
        <v>Wynns,AhCIN</v>
      </c>
    </row>
    <row r="442" spans="2:8" x14ac:dyDescent="0.25">
      <c r="B442" s="2" t="s">
        <v>407</v>
      </c>
      <c r="C442" s="2" t="s">
        <v>22</v>
      </c>
      <c r="D442" s="3" t="s">
        <v>44</v>
      </c>
      <c r="E442" s="2" t="s">
        <v>49</v>
      </c>
      <c r="G442" s="2" t="str">
        <f t="shared" si="16"/>
        <v>Yarbrough,R*pNYA</v>
      </c>
      <c r="H442" s="2" t="str">
        <f t="shared" si="17"/>
        <v>Yarbrough,R*pTOA</v>
      </c>
    </row>
    <row r="443" spans="2:8" x14ac:dyDescent="0.25">
      <c r="B443" s="2" t="s">
        <v>507</v>
      </c>
      <c r="C443" s="2" t="s">
        <v>27</v>
      </c>
      <c r="D443" s="3" t="s">
        <v>37</v>
      </c>
      <c r="E443" s="2" t="s">
        <v>28</v>
      </c>
      <c r="G443" s="2" t="str">
        <f t="shared" si="16"/>
        <v>Yastrzemski,M*hKCA</v>
      </c>
      <c r="H443" s="2" t="str">
        <f t="shared" si="17"/>
        <v>Yastrzemski,M*hSFN</v>
      </c>
    </row>
    <row r="444" spans="2:8" x14ac:dyDescent="0.25">
      <c r="B444" s="2" t="s">
        <v>943</v>
      </c>
      <c r="C444" s="2" t="s">
        <v>22</v>
      </c>
      <c r="D444" s="3" t="s">
        <v>29</v>
      </c>
      <c r="E444" s="2" t="s">
        <v>39</v>
      </c>
      <c r="G444" s="2" t="str">
        <f t="shared" si="16"/>
        <v>Yates,KpLAN</v>
      </c>
      <c r="H444" s="2" t="str">
        <f t="shared" si="17"/>
        <v>Yates,KpTEA</v>
      </c>
    </row>
    <row r="445" spans="2:8" x14ac:dyDescent="0.25">
      <c r="B445" s="2" t="s">
        <v>2211</v>
      </c>
      <c r="C445" s="2" t="s">
        <v>27</v>
      </c>
      <c r="D445" s="3" t="s">
        <v>25</v>
      </c>
      <c r="E445" s="2" t="s">
        <v>33</v>
      </c>
      <c r="G445" s="2" t="str">
        <f t="shared" si="16"/>
        <v>Young,J*hNYN</v>
      </c>
      <c r="H445" s="2" t="str">
        <f t="shared" si="17"/>
        <v>Young,J*hWAN</v>
      </c>
    </row>
    <row r="446" spans="2:8" x14ac:dyDescent="0.25">
      <c r="B446" s="2" t="s">
        <v>2191</v>
      </c>
      <c r="C446" s="2" t="s">
        <v>22</v>
      </c>
      <c r="D446" s="3" t="s">
        <v>102</v>
      </c>
      <c r="E446" s="2" t="s">
        <v>47</v>
      </c>
      <c r="G446" s="2" t="str">
        <f t="shared" si="16"/>
        <v>Zuber,TpMMN</v>
      </c>
      <c r="H446" s="2" t="str">
        <f t="shared" si="17"/>
        <v>Zuber,TpTBA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641"/>
  <sheetViews>
    <sheetView workbookViewId="0"/>
  </sheetViews>
  <sheetFormatPr defaultRowHeight="13.2" x14ac:dyDescent="0.25"/>
  <cols>
    <col min="3" max="3" width="16" bestFit="1" customWidth="1"/>
    <col min="6" max="6" width="16.21875" customWidth="1"/>
  </cols>
  <sheetData>
    <row r="1" spans="1:10" x14ac:dyDescent="0.25">
      <c r="A1" t="str">
        <f>Work!K1</f>
        <v>playerID</v>
      </c>
      <c r="B1" t="str">
        <f>Work!L1</f>
        <v>mlbTm</v>
      </c>
      <c r="C1" t="str">
        <f>Work!M1</f>
        <v>player</v>
      </c>
      <c r="D1" t="str">
        <f>Work!N1</f>
        <v>h/p</v>
      </c>
      <c r="E1" t="str">
        <f>Work!O1</f>
        <v>ab/ip</v>
      </c>
      <c r="F1" t="str">
        <f>Work!P1</f>
        <v>fielding/endurance</v>
      </c>
      <c r="G1" t="str">
        <f>Work!Q1</f>
        <v>inLeague</v>
      </c>
      <c r="H1" t="str">
        <f>Work!R1</f>
        <v>owner</v>
      </c>
      <c r="I1" t="str">
        <f>Work!S1</f>
        <v>tempTradeTo</v>
      </c>
      <c r="J1" t="s">
        <v>5</v>
      </c>
    </row>
    <row r="2" spans="1:10" x14ac:dyDescent="0.25">
      <c r="A2">
        <v>1</v>
      </c>
      <c r="B2" t="s">
        <v>34</v>
      </c>
      <c r="C2" t="s">
        <v>947</v>
      </c>
      <c r="D2" t="s">
        <v>22</v>
      </c>
      <c r="E2">
        <v>138</v>
      </c>
      <c r="F2" t="s">
        <v>69</v>
      </c>
      <c r="G2" t="str">
        <f>IF(J2&lt;&gt;"multiple",Work!Q2,"")</f>
        <v/>
      </c>
      <c r="H2" t="str">
        <f>IF(J2&lt;&gt;"multiple",Work!R2,"")</f>
        <v/>
      </c>
      <c r="I2" t="str">
        <f>IF(J2&lt;&gt;"multiple",Work!S2,"")</f>
        <v/>
      </c>
    </row>
    <row r="3" spans="1:10" x14ac:dyDescent="0.25">
      <c r="A3">
        <v>2</v>
      </c>
      <c r="B3" t="s">
        <v>33</v>
      </c>
      <c r="C3" t="s">
        <v>743</v>
      </c>
      <c r="D3" t="s">
        <v>27</v>
      </c>
      <c r="E3">
        <v>541</v>
      </c>
      <c r="F3" t="s">
        <v>1246</v>
      </c>
      <c r="G3" t="str">
        <f>IF(J3&lt;&gt;"multiple",Work!Q3,"")</f>
        <v/>
      </c>
      <c r="H3" t="str">
        <f>IF(J3&lt;&gt;"multiple",Work!R3,"")</f>
        <v/>
      </c>
      <c r="I3" t="str">
        <f>IF(J3&lt;&gt;"multiple",Work!S3,"")</f>
        <v/>
      </c>
    </row>
    <row r="4" spans="1:10" x14ac:dyDescent="0.25">
      <c r="A4">
        <v>3</v>
      </c>
      <c r="B4" t="s">
        <v>118</v>
      </c>
      <c r="C4" t="s">
        <v>408</v>
      </c>
      <c r="D4" t="s">
        <v>22</v>
      </c>
      <c r="E4">
        <v>78</v>
      </c>
      <c r="F4" t="s">
        <v>66</v>
      </c>
      <c r="G4" t="str">
        <f>IF(J4&lt;&gt;"multiple",Work!Q4,"")</f>
        <v/>
      </c>
      <c r="H4" t="str">
        <f>IF(J4&lt;&gt;"multiple",Work!R4,"")</f>
        <v/>
      </c>
      <c r="I4" t="str">
        <f>IF(J4&lt;&gt;"multiple",Work!S4,"")</f>
        <v/>
      </c>
    </row>
    <row r="5" spans="1:10" x14ac:dyDescent="0.25">
      <c r="A5">
        <v>4</v>
      </c>
      <c r="B5" t="s">
        <v>118</v>
      </c>
      <c r="C5" t="s">
        <v>143</v>
      </c>
      <c r="D5" t="s">
        <v>27</v>
      </c>
      <c r="E5">
        <v>113</v>
      </c>
      <c r="F5" t="s">
        <v>1247</v>
      </c>
      <c r="G5" t="str">
        <f>IF(J5&lt;&gt;"multiple",Work!Q5,"")</f>
        <v/>
      </c>
      <c r="H5" t="str">
        <f>IF(J5&lt;&gt;"multiple",Work!R5,"")</f>
        <v/>
      </c>
      <c r="I5" t="str">
        <f>IF(J5&lt;&gt;"multiple",Work!S5,"")</f>
        <v/>
      </c>
    </row>
    <row r="6" spans="1:10" x14ac:dyDescent="0.25">
      <c r="A6">
        <v>5</v>
      </c>
      <c r="B6" t="s">
        <v>50</v>
      </c>
      <c r="C6" t="s">
        <v>949</v>
      </c>
      <c r="D6" t="s">
        <v>27</v>
      </c>
      <c r="E6">
        <v>399</v>
      </c>
      <c r="F6" t="s">
        <v>1248</v>
      </c>
      <c r="G6" t="str">
        <f>IF(J6&lt;&gt;"multiple",Work!Q6,"")</f>
        <v/>
      </c>
      <c r="H6" t="str">
        <f>IF(J6&lt;&gt;"multiple",Work!R6,"")</f>
        <v/>
      </c>
      <c r="I6" t="str">
        <f>IF(J6&lt;&gt;"multiple",Work!S6,"")</f>
        <v/>
      </c>
    </row>
    <row r="7" spans="1:10" x14ac:dyDescent="0.25">
      <c r="A7">
        <v>6</v>
      </c>
      <c r="B7" t="s">
        <v>25</v>
      </c>
      <c r="C7" t="s">
        <v>1249</v>
      </c>
      <c r="D7" t="s">
        <v>27</v>
      </c>
      <c r="E7">
        <v>39</v>
      </c>
      <c r="F7" t="s">
        <v>1250</v>
      </c>
      <c r="G7" t="str">
        <f>IF(J7&lt;&gt;"multiple",Work!Q7,"")</f>
        <v/>
      </c>
      <c r="H7" t="str">
        <f>IF(J7&lt;&gt;"multiple",Work!R7,"")</f>
        <v/>
      </c>
      <c r="I7" t="str">
        <f>IF(J7&lt;&gt;"multiple",Work!S7,"")</f>
        <v/>
      </c>
    </row>
    <row r="8" spans="1:10" x14ac:dyDescent="0.25">
      <c r="A8">
        <v>7</v>
      </c>
      <c r="B8" t="s">
        <v>36</v>
      </c>
      <c r="C8" t="s">
        <v>330</v>
      </c>
      <c r="D8" t="s">
        <v>27</v>
      </c>
      <c r="E8">
        <v>192</v>
      </c>
      <c r="F8" t="s">
        <v>1251</v>
      </c>
      <c r="G8" t="str">
        <f>IF(J8&lt;&gt;"multiple",Work!Q8,"")</f>
        <v/>
      </c>
      <c r="H8" t="str">
        <f>IF(J8&lt;&gt;"multiple",Work!R8,"")</f>
        <v/>
      </c>
      <c r="I8" t="str">
        <f>IF(J8&lt;&gt;"multiple",Work!S8,"")</f>
        <v/>
      </c>
    </row>
    <row r="9" spans="1:10" x14ac:dyDescent="0.25">
      <c r="A9">
        <v>8</v>
      </c>
      <c r="B9" t="s">
        <v>26</v>
      </c>
      <c r="C9" t="s">
        <v>331</v>
      </c>
      <c r="D9" t="s">
        <v>22</v>
      </c>
      <c r="E9">
        <v>74</v>
      </c>
      <c r="F9" t="s">
        <v>68</v>
      </c>
      <c r="G9" t="str">
        <f>IF(J9&lt;&gt;"multiple",Work!Q9,"")</f>
        <v/>
      </c>
      <c r="H9" t="str">
        <f>IF(J9&lt;&gt;"multiple",Work!R9,"")</f>
        <v/>
      </c>
      <c r="I9" t="str">
        <f>IF(J9&lt;&gt;"multiple",Work!S9,"")</f>
        <v/>
      </c>
    </row>
    <row r="10" spans="1:10" x14ac:dyDescent="0.25">
      <c r="A10">
        <v>9</v>
      </c>
      <c r="B10" t="s">
        <v>47</v>
      </c>
      <c r="C10" t="s">
        <v>331</v>
      </c>
      <c r="D10" t="s">
        <v>22</v>
      </c>
      <c r="E10">
        <v>47</v>
      </c>
      <c r="F10" t="s">
        <v>64</v>
      </c>
      <c r="G10" t="str">
        <f>IF(J10&lt;&gt;"multiple",Work!Q10,"")</f>
        <v/>
      </c>
      <c r="H10" t="str">
        <f>IF(J10&lt;&gt;"multiple",Work!R10,"")</f>
        <v/>
      </c>
      <c r="I10" t="str">
        <f>IF(J10&lt;&gt;"multiple",Work!S10,"")</f>
        <v/>
      </c>
      <c r="J10" t="s">
        <v>7</v>
      </c>
    </row>
    <row r="11" spans="1:10" x14ac:dyDescent="0.25">
      <c r="A11">
        <v>10</v>
      </c>
      <c r="B11" t="s">
        <v>26</v>
      </c>
      <c r="C11" t="s">
        <v>331</v>
      </c>
      <c r="D11" t="s">
        <v>22</v>
      </c>
      <c r="E11">
        <v>27</v>
      </c>
      <c r="F11" t="s">
        <v>62</v>
      </c>
      <c r="G11" t="str">
        <f>IF(J11&lt;&gt;"multiple",Work!Q11,"")</f>
        <v/>
      </c>
      <c r="H11" t="str">
        <f>IF(J11&lt;&gt;"multiple",Work!R11,"")</f>
        <v/>
      </c>
      <c r="I11" t="str">
        <f>IF(J11&lt;&gt;"multiple",Work!S11,"")</f>
        <v/>
      </c>
      <c r="J11" t="s">
        <v>7</v>
      </c>
    </row>
    <row r="12" spans="1:10" x14ac:dyDescent="0.25">
      <c r="A12">
        <v>11</v>
      </c>
      <c r="B12" t="s">
        <v>30</v>
      </c>
      <c r="C12" t="s">
        <v>332</v>
      </c>
      <c r="D12" t="s">
        <v>27</v>
      </c>
      <c r="E12">
        <v>610</v>
      </c>
      <c r="F12" t="s">
        <v>1252</v>
      </c>
      <c r="G12" t="str">
        <f>IF(J12&lt;&gt;"multiple",Work!Q12,"")</f>
        <v/>
      </c>
      <c r="H12" t="str">
        <f>IF(J12&lt;&gt;"multiple",Work!R12,"")</f>
        <v/>
      </c>
      <c r="I12" t="str">
        <f>IF(J12&lt;&gt;"multiple",Work!S12,"")</f>
        <v/>
      </c>
    </row>
    <row r="13" spans="1:10" x14ac:dyDescent="0.25">
      <c r="A13">
        <v>12</v>
      </c>
      <c r="B13" t="s">
        <v>45</v>
      </c>
      <c r="C13" t="s">
        <v>144</v>
      </c>
      <c r="D13" t="s">
        <v>22</v>
      </c>
      <c r="E13">
        <v>41</v>
      </c>
      <c r="F13" t="s">
        <v>62</v>
      </c>
      <c r="G13" t="str">
        <f>IF(J13&lt;&gt;"multiple",Work!Q13,"")</f>
        <v/>
      </c>
      <c r="H13" t="str">
        <f>IF(J13&lt;&gt;"multiple",Work!R13,"")</f>
        <v/>
      </c>
      <c r="I13" t="str">
        <f>IF(J13&lt;&gt;"multiple",Work!S13,"")</f>
        <v/>
      </c>
    </row>
    <row r="14" spans="1:10" x14ac:dyDescent="0.25">
      <c r="A14">
        <v>13</v>
      </c>
      <c r="B14" t="s">
        <v>51</v>
      </c>
      <c r="C14" t="s">
        <v>951</v>
      </c>
      <c r="D14" t="s">
        <v>27</v>
      </c>
      <c r="E14">
        <v>35</v>
      </c>
      <c r="F14" t="s">
        <v>1253</v>
      </c>
      <c r="G14" t="str">
        <f>IF(J14&lt;&gt;"multiple",Work!Q14,"")</f>
        <v/>
      </c>
      <c r="H14" t="str">
        <f>IF(J14&lt;&gt;"multiple",Work!R14,"")</f>
        <v/>
      </c>
      <c r="I14" t="str">
        <f>IF(J14&lt;&gt;"multiple",Work!S14,"")</f>
        <v/>
      </c>
      <c r="J14" t="s">
        <v>6</v>
      </c>
    </row>
    <row r="15" spans="1:10" x14ac:dyDescent="0.25">
      <c r="A15">
        <v>14</v>
      </c>
      <c r="B15" t="s">
        <v>33</v>
      </c>
      <c r="C15" t="s">
        <v>596</v>
      </c>
      <c r="D15" t="s">
        <v>27</v>
      </c>
      <c r="E15">
        <v>116</v>
      </c>
      <c r="F15" t="s">
        <v>1254</v>
      </c>
      <c r="G15" t="str">
        <f>IF(J15&lt;&gt;"multiple",Work!Q15,"")</f>
        <v/>
      </c>
      <c r="H15" t="str">
        <f>IF(J15&lt;&gt;"multiple",Work!R15,"")</f>
        <v/>
      </c>
      <c r="I15" t="str">
        <f>IF(J15&lt;&gt;"multiple",Work!S15,"")</f>
        <v/>
      </c>
    </row>
    <row r="16" spans="1:10" x14ac:dyDescent="0.25">
      <c r="A16">
        <v>15</v>
      </c>
      <c r="B16" t="s">
        <v>25</v>
      </c>
      <c r="C16" t="s">
        <v>953</v>
      </c>
      <c r="D16" t="s">
        <v>22</v>
      </c>
      <c r="E16">
        <v>4</v>
      </c>
      <c r="F16" t="s">
        <v>60</v>
      </c>
      <c r="G16" t="str">
        <f>IF(J16&lt;&gt;"multiple",Work!Q16,"")</f>
        <v/>
      </c>
      <c r="H16" t="str">
        <f>IF(J16&lt;&gt;"multiple",Work!R16,"")</f>
        <v/>
      </c>
      <c r="I16" t="str">
        <f>IF(J16&lt;&gt;"multiple",Work!S16,"")</f>
        <v/>
      </c>
      <c r="J16" t="s">
        <v>6</v>
      </c>
    </row>
    <row r="17" spans="1:10" x14ac:dyDescent="0.25">
      <c r="A17">
        <v>16</v>
      </c>
      <c r="B17" t="s">
        <v>51</v>
      </c>
      <c r="C17" t="s">
        <v>509</v>
      </c>
      <c r="D17" t="s">
        <v>27</v>
      </c>
      <c r="E17">
        <v>405</v>
      </c>
      <c r="F17" t="s">
        <v>1255</v>
      </c>
      <c r="G17" t="str">
        <f>IF(J17&lt;&gt;"multiple",Work!Q17,"")</f>
        <v/>
      </c>
      <c r="H17" t="str">
        <f>IF(J17&lt;&gt;"multiple",Work!R17,"")</f>
        <v/>
      </c>
      <c r="I17" t="str">
        <f>IF(J17&lt;&gt;"multiple",Work!S17,"")</f>
        <v/>
      </c>
    </row>
    <row r="18" spans="1:10" x14ac:dyDescent="0.25">
      <c r="A18">
        <v>17</v>
      </c>
      <c r="B18" t="s">
        <v>33</v>
      </c>
      <c r="C18" t="s">
        <v>597</v>
      </c>
      <c r="D18" t="s">
        <v>22</v>
      </c>
      <c r="E18">
        <v>11</v>
      </c>
      <c r="F18" t="s">
        <v>333</v>
      </c>
      <c r="G18" t="str">
        <f>IF(J18&lt;&gt;"multiple",Work!Q18,"")</f>
        <v/>
      </c>
      <c r="H18" t="str">
        <f>IF(J18&lt;&gt;"multiple",Work!R18,"")</f>
        <v/>
      </c>
      <c r="I18" t="str">
        <f>IF(J18&lt;&gt;"multiple",Work!S18,"")</f>
        <v/>
      </c>
      <c r="J18" t="s">
        <v>6</v>
      </c>
    </row>
    <row r="19" spans="1:10" x14ac:dyDescent="0.25">
      <c r="A19">
        <v>18</v>
      </c>
      <c r="B19" t="s">
        <v>51</v>
      </c>
      <c r="C19" t="s">
        <v>117</v>
      </c>
      <c r="D19" t="s">
        <v>27</v>
      </c>
      <c r="E19">
        <v>26</v>
      </c>
      <c r="F19" t="s">
        <v>1256</v>
      </c>
      <c r="G19" t="str">
        <f>IF(J19&lt;&gt;"multiple",Work!Q19,"")</f>
        <v/>
      </c>
      <c r="H19" t="str">
        <f>IF(J19&lt;&gt;"multiple",Work!R19,"")</f>
        <v/>
      </c>
      <c r="I19" t="str">
        <f>IF(J19&lt;&gt;"multiple",Work!S19,"")</f>
        <v/>
      </c>
      <c r="J19" t="s">
        <v>6</v>
      </c>
    </row>
    <row r="20" spans="1:10" x14ac:dyDescent="0.25">
      <c r="A20">
        <v>19</v>
      </c>
      <c r="B20" t="s">
        <v>34</v>
      </c>
      <c r="C20" t="s">
        <v>1257</v>
      </c>
      <c r="D20" t="s">
        <v>22</v>
      </c>
      <c r="E20">
        <v>32</v>
      </c>
      <c r="F20" t="s">
        <v>339</v>
      </c>
      <c r="G20" t="str">
        <f>IF(J20&lt;&gt;"multiple",Work!Q20,"")</f>
        <v/>
      </c>
      <c r="H20" t="str">
        <f>IF(J20&lt;&gt;"multiple",Work!R20,"")</f>
        <v/>
      </c>
      <c r="I20" t="str">
        <f>IF(J20&lt;&gt;"multiple",Work!S20,"")</f>
        <v/>
      </c>
    </row>
    <row r="21" spans="1:10" x14ac:dyDescent="0.25">
      <c r="A21">
        <v>20</v>
      </c>
      <c r="B21" t="s">
        <v>26</v>
      </c>
      <c r="C21" t="s">
        <v>145</v>
      </c>
      <c r="D21" t="s">
        <v>27</v>
      </c>
      <c r="E21">
        <v>210</v>
      </c>
      <c r="F21" t="s">
        <v>1258</v>
      </c>
      <c r="G21" t="str">
        <f>IF(J21&lt;&gt;"multiple",Work!Q21,"")</f>
        <v/>
      </c>
      <c r="H21" t="str">
        <f>IF(J21&lt;&gt;"multiple",Work!R21,"")</f>
        <v/>
      </c>
      <c r="I21" t="str">
        <f>IF(J21&lt;&gt;"multiple",Work!S21,"")</f>
        <v/>
      </c>
    </row>
    <row r="22" spans="1:10" x14ac:dyDescent="0.25">
      <c r="A22">
        <v>21</v>
      </c>
      <c r="B22" t="s">
        <v>35</v>
      </c>
      <c r="C22" t="s">
        <v>510</v>
      </c>
      <c r="D22" t="s">
        <v>22</v>
      </c>
      <c r="E22">
        <v>79</v>
      </c>
      <c r="F22" t="s">
        <v>72</v>
      </c>
      <c r="G22" t="str">
        <f>IF(J22&lt;&gt;"multiple",Work!Q22,"")</f>
        <v/>
      </c>
      <c r="H22" t="str">
        <f>IF(J22&lt;&gt;"multiple",Work!R22,"")</f>
        <v/>
      </c>
      <c r="I22" t="str">
        <f>IF(J22&lt;&gt;"multiple",Work!S22,"")</f>
        <v/>
      </c>
    </row>
    <row r="23" spans="1:10" x14ac:dyDescent="0.25">
      <c r="A23">
        <v>22</v>
      </c>
      <c r="B23" t="s">
        <v>36</v>
      </c>
      <c r="C23" t="s">
        <v>217</v>
      </c>
      <c r="D23" t="s">
        <v>27</v>
      </c>
      <c r="E23">
        <v>399</v>
      </c>
      <c r="F23" t="s">
        <v>1107</v>
      </c>
      <c r="G23" t="str">
        <f>IF(J23&lt;&gt;"multiple",Work!Q23,"")</f>
        <v/>
      </c>
      <c r="H23" t="str">
        <f>IF(J23&lt;&gt;"multiple",Work!R23,"")</f>
        <v/>
      </c>
      <c r="I23" t="str">
        <f>IF(J23&lt;&gt;"multiple",Work!S23,"")</f>
        <v/>
      </c>
    </row>
    <row r="24" spans="1:10" x14ac:dyDescent="0.25">
      <c r="A24">
        <v>23</v>
      </c>
      <c r="B24" t="s">
        <v>42</v>
      </c>
      <c r="C24" t="s">
        <v>409</v>
      </c>
      <c r="D24" t="s">
        <v>22</v>
      </c>
      <c r="E24">
        <v>58</v>
      </c>
      <c r="F24" t="s">
        <v>62</v>
      </c>
      <c r="G24" t="str">
        <f>IF(J24&lt;&gt;"multiple",Work!Q24,"")</f>
        <v/>
      </c>
      <c r="H24" t="str">
        <f>IF(J24&lt;&gt;"multiple",Work!R24,"")</f>
        <v/>
      </c>
      <c r="I24" t="str">
        <f>IF(J24&lt;&gt;"multiple",Work!S24,"")</f>
        <v/>
      </c>
    </row>
    <row r="25" spans="1:10" x14ac:dyDescent="0.25">
      <c r="A25">
        <v>24</v>
      </c>
      <c r="B25" t="s">
        <v>24</v>
      </c>
      <c r="C25" t="s">
        <v>1259</v>
      </c>
      <c r="D25" t="s">
        <v>27</v>
      </c>
      <c r="E25">
        <v>10</v>
      </c>
      <c r="F25" t="s">
        <v>1061</v>
      </c>
      <c r="G25" t="str">
        <f>IF(J25&lt;&gt;"multiple",Work!Q25,"")</f>
        <v/>
      </c>
      <c r="H25" t="str">
        <f>IF(J25&lt;&gt;"multiple",Work!R25,"")</f>
        <v/>
      </c>
      <c r="I25" t="str">
        <f>IF(J25&lt;&gt;"multiple",Work!S25,"")</f>
        <v/>
      </c>
      <c r="J25" t="s">
        <v>6</v>
      </c>
    </row>
    <row r="26" spans="1:10" x14ac:dyDescent="0.25">
      <c r="A26">
        <v>25</v>
      </c>
      <c r="B26" t="s">
        <v>51</v>
      </c>
      <c r="C26" t="s">
        <v>1260</v>
      </c>
      <c r="D26" t="s">
        <v>22</v>
      </c>
      <c r="E26">
        <v>13</v>
      </c>
      <c r="F26" t="s">
        <v>339</v>
      </c>
      <c r="G26" t="str">
        <f>IF(J26&lt;&gt;"multiple",Work!Q26,"")</f>
        <v/>
      </c>
      <c r="H26" t="str">
        <f>IF(J26&lt;&gt;"multiple",Work!R26,"")</f>
        <v/>
      </c>
      <c r="I26" t="str">
        <f>IF(J26&lt;&gt;"multiple",Work!S26,"")</f>
        <v/>
      </c>
      <c r="J26" t="s">
        <v>6</v>
      </c>
    </row>
    <row r="27" spans="1:10" x14ac:dyDescent="0.25">
      <c r="A27">
        <v>26</v>
      </c>
      <c r="B27" t="s">
        <v>31</v>
      </c>
      <c r="C27" t="s">
        <v>1261</v>
      </c>
      <c r="D27" t="s">
        <v>27</v>
      </c>
      <c r="E27">
        <v>166</v>
      </c>
      <c r="F27" t="s">
        <v>1262</v>
      </c>
      <c r="G27" t="str">
        <f>IF(J27&lt;&gt;"multiple",Work!Q27,"")</f>
        <v/>
      </c>
      <c r="H27" t="str">
        <f>IF(J27&lt;&gt;"multiple",Work!R27,"")</f>
        <v/>
      </c>
      <c r="I27" t="str">
        <f>IF(J27&lt;&gt;"multiple",Work!S27,"")</f>
        <v/>
      </c>
    </row>
    <row r="28" spans="1:10" x14ac:dyDescent="0.25">
      <c r="A28">
        <v>27</v>
      </c>
      <c r="B28" t="s">
        <v>37</v>
      </c>
      <c r="C28" t="s">
        <v>1263</v>
      </c>
      <c r="D28" t="s">
        <v>27</v>
      </c>
      <c r="E28">
        <v>8</v>
      </c>
      <c r="F28" t="s">
        <v>1264</v>
      </c>
      <c r="G28" t="str">
        <f>IF(J28&lt;&gt;"multiple",Work!Q28,"")</f>
        <v/>
      </c>
      <c r="H28" t="str">
        <f>IF(J28&lt;&gt;"multiple",Work!R28,"")</f>
        <v/>
      </c>
      <c r="I28" t="str">
        <f>IF(J28&lt;&gt;"multiple",Work!S28,"")</f>
        <v/>
      </c>
      <c r="J28" t="s">
        <v>6</v>
      </c>
    </row>
    <row r="29" spans="1:10" x14ac:dyDescent="0.25">
      <c r="A29">
        <v>28</v>
      </c>
      <c r="B29" t="s">
        <v>45</v>
      </c>
      <c r="C29" t="s">
        <v>182</v>
      </c>
      <c r="D29" t="s">
        <v>22</v>
      </c>
      <c r="E29">
        <v>39</v>
      </c>
      <c r="F29" t="s">
        <v>62</v>
      </c>
      <c r="G29" t="str">
        <f>IF(J29&lt;&gt;"multiple",Work!Q29,"")</f>
        <v/>
      </c>
      <c r="H29" t="str">
        <f>IF(J29&lt;&gt;"multiple",Work!R29,"")</f>
        <v/>
      </c>
      <c r="I29" t="str">
        <f>IF(J29&lt;&gt;"multiple",Work!S29,"")</f>
        <v/>
      </c>
    </row>
    <row r="30" spans="1:10" x14ac:dyDescent="0.25">
      <c r="A30">
        <v>29</v>
      </c>
      <c r="B30" t="s">
        <v>47</v>
      </c>
      <c r="C30" t="s">
        <v>410</v>
      </c>
      <c r="D30" t="s">
        <v>22</v>
      </c>
      <c r="E30">
        <v>108</v>
      </c>
      <c r="F30" t="s">
        <v>336</v>
      </c>
      <c r="G30" t="str">
        <f>IF(J30&lt;&gt;"multiple",Work!Q30,"")</f>
        <v/>
      </c>
      <c r="H30" t="str">
        <f>IF(J30&lt;&gt;"multiple",Work!R30,"")</f>
        <v/>
      </c>
      <c r="I30" t="str">
        <f>IF(J30&lt;&gt;"multiple",Work!S30,"")</f>
        <v/>
      </c>
    </row>
    <row r="31" spans="1:10" x14ac:dyDescent="0.25">
      <c r="A31">
        <v>30</v>
      </c>
      <c r="B31" t="s">
        <v>38</v>
      </c>
      <c r="C31" t="s">
        <v>334</v>
      </c>
      <c r="D31" t="s">
        <v>22</v>
      </c>
      <c r="E31">
        <v>27</v>
      </c>
      <c r="F31" t="s">
        <v>336</v>
      </c>
      <c r="G31" t="str">
        <f>IF(J31&lt;&gt;"multiple",Work!Q31,"")</f>
        <v/>
      </c>
      <c r="H31" t="str">
        <f>IF(J31&lt;&gt;"multiple",Work!R31,"")</f>
        <v/>
      </c>
      <c r="I31" t="str">
        <f>IF(J31&lt;&gt;"multiple",Work!S31,"")</f>
        <v/>
      </c>
    </row>
    <row r="32" spans="1:10" x14ac:dyDescent="0.25">
      <c r="A32">
        <v>31</v>
      </c>
      <c r="B32" t="s">
        <v>40</v>
      </c>
      <c r="C32" t="s">
        <v>411</v>
      </c>
      <c r="D32" t="s">
        <v>22</v>
      </c>
      <c r="E32">
        <v>97</v>
      </c>
      <c r="F32" t="s">
        <v>69</v>
      </c>
      <c r="G32" t="str">
        <f>IF(J32&lt;&gt;"multiple",Work!Q32,"")</f>
        <v/>
      </c>
      <c r="H32" t="str">
        <f>IF(J32&lt;&gt;"multiple",Work!R32,"")</f>
        <v/>
      </c>
      <c r="I32" t="str">
        <f>IF(J32&lt;&gt;"multiple",Work!S32,"")</f>
        <v/>
      </c>
    </row>
    <row r="33" spans="1:10" x14ac:dyDescent="0.25">
      <c r="A33">
        <v>32</v>
      </c>
      <c r="B33" t="s">
        <v>31</v>
      </c>
      <c r="C33" t="s">
        <v>411</v>
      </c>
      <c r="D33" t="s">
        <v>22</v>
      </c>
      <c r="E33">
        <v>28</v>
      </c>
      <c r="F33" t="s">
        <v>173</v>
      </c>
      <c r="G33" t="str">
        <f>IF(J33&lt;&gt;"multiple",Work!Q33,"")</f>
        <v/>
      </c>
      <c r="H33" t="str">
        <f>IF(J33&lt;&gt;"multiple",Work!R33,"")</f>
        <v/>
      </c>
      <c r="I33" t="str">
        <f>IF(J33&lt;&gt;"multiple",Work!S33,"")</f>
        <v/>
      </c>
    </row>
    <row r="34" spans="1:10" x14ac:dyDescent="0.25">
      <c r="A34">
        <v>33</v>
      </c>
      <c r="B34" t="s">
        <v>45</v>
      </c>
      <c r="C34" t="s">
        <v>745</v>
      </c>
      <c r="D34" t="s">
        <v>27</v>
      </c>
      <c r="E34">
        <v>97</v>
      </c>
      <c r="F34" t="s">
        <v>1265</v>
      </c>
      <c r="G34" t="str">
        <f>IF(J34&lt;&gt;"multiple",Work!Q34,"")</f>
        <v/>
      </c>
      <c r="H34" t="str">
        <f>IF(J34&lt;&gt;"multiple",Work!R34,"")</f>
        <v/>
      </c>
      <c r="I34" t="str">
        <f>IF(J34&lt;&gt;"multiple",Work!S34,"")</f>
        <v/>
      </c>
    </row>
    <row r="35" spans="1:10" x14ac:dyDescent="0.25">
      <c r="A35">
        <v>34</v>
      </c>
      <c r="B35" t="s">
        <v>24</v>
      </c>
      <c r="C35" t="s">
        <v>335</v>
      </c>
      <c r="D35" t="s">
        <v>22</v>
      </c>
      <c r="E35">
        <v>16</v>
      </c>
      <c r="F35" t="s">
        <v>66</v>
      </c>
      <c r="G35" t="str">
        <f>IF(J35&lt;&gt;"multiple",Work!Q35,"")</f>
        <v/>
      </c>
      <c r="H35" t="str">
        <f>IF(J35&lt;&gt;"multiple",Work!R35,"")</f>
        <v/>
      </c>
      <c r="I35" t="str">
        <f>IF(J35&lt;&gt;"multiple",Work!S35,"")</f>
        <v/>
      </c>
      <c r="J35" t="s">
        <v>6</v>
      </c>
    </row>
    <row r="36" spans="1:10" x14ac:dyDescent="0.25">
      <c r="A36">
        <v>35</v>
      </c>
      <c r="B36" t="s">
        <v>25</v>
      </c>
      <c r="C36" t="s">
        <v>412</v>
      </c>
      <c r="D36" t="s">
        <v>27</v>
      </c>
      <c r="E36">
        <v>608</v>
      </c>
      <c r="F36" t="s">
        <v>646</v>
      </c>
      <c r="G36" t="str">
        <f>IF(J36&lt;&gt;"multiple",Work!Q36,"")</f>
        <v/>
      </c>
      <c r="H36" t="str">
        <f>IF(J36&lt;&gt;"multiple",Work!R36,"")</f>
        <v/>
      </c>
      <c r="I36" t="str">
        <f>IF(J36&lt;&gt;"multiple",Work!S36,"")</f>
        <v/>
      </c>
    </row>
    <row r="37" spans="1:10" x14ac:dyDescent="0.25">
      <c r="A37">
        <v>36</v>
      </c>
      <c r="B37" t="s">
        <v>37</v>
      </c>
      <c r="C37" t="s">
        <v>1266</v>
      </c>
      <c r="D37" t="s">
        <v>22</v>
      </c>
      <c r="E37">
        <v>4</v>
      </c>
      <c r="F37" t="s">
        <v>346</v>
      </c>
      <c r="G37" t="str">
        <f>IF(J37&lt;&gt;"multiple",Work!Q37,"")</f>
        <v/>
      </c>
      <c r="H37" t="str">
        <f>IF(J37&lt;&gt;"multiple",Work!R37,"")</f>
        <v/>
      </c>
      <c r="I37" t="str">
        <f>IF(J37&lt;&gt;"multiple",Work!S37,"")</f>
        <v/>
      </c>
      <c r="J37" t="s">
        <v>6</v>
      </c>
    </row>
    <row r="38" spans="1:10" x14ac:dyDescent="0.25">
      <c r="A38">
        <v>37</v>
      </c>
      <c r="B38" t="s">
        <v>118</v>
      </c>
      <c r="C38" t="s">
        <v>88</v>
      </c>
      <c r="D38" t="s">
        <v>27</v>
      </c>
      <c r="E38">
        <v>628</v>
      </c>
      <c r="F38" t="s">
        <v>1093</v>
      </c>
      <c r="G38" t="str">
        <f>IF(J38&lt;&gt;"multiple",Work!Q38,"")</f>
        <v/>
      </c>
      <c r="H38" t="str">
        <f>IF(J38&lt;&gt;"multiple",Work!R38,"")</f>
        <v/>
      </c>
      <c r="I38" t="str">
        <f>IF(J38&lt;&gt;"multiple",Work!S38,"")</f>
        <v/>
      </c>
    </row>
    <row r="39" spans="1:10" x14ac:dyDescent="0.25">
      <c r="A39">
        <v>38</v>
      </c>
      <c r="B39" t="s">
        <v>38</v>
      </c>
      <c r="C39" t="s">
        <v>219</v>
      </c>
      <c r="D39" t="s">
        <v>22</v>
      </c>
      <c r="E39">
        <v>62</v>
      </c>
      <c r="F39" t="s">
        <v>78</v>
      </c>
      <c r="G39" t="str">
        <f>IF(J39&lt;&gt;"multiple",Work!Q39,"")</f>
        <v/>
      </c>
      <c r="H39" t="str">
        <f>IF(J39&lt;&gt;"multiple",Work!R39,"")</f>
        <v/>
      </c>
      <c r="I39" t="str">
        <f>IF(J39&lt;&gt;"multiple",Work!S39,"")</f>
        <v/>
      </c>
    </row>
    <row r="40" spans="1:10" x14ac:dyDescent="0.25">
      <c r="A40">
        <v>39</v>
      </c>
      <c r="B40" t="s">
        <v>45</v>
      </c>
      <c r="C40" t="s">
        <v>1267</v>
      </c>
      <c r="D40" t="s">
        <v>27</v>
      </c>
      <c r="E40">
        <v>37</v>
      </c>
      <c r="F40" t="s">
        <v>1268</v>
      </c>
      <c r="G40" t="str">
        <f>IF(J40&lt;&gt;"multiple",Work!Q40,"")</f>
        <v/>
      </c>
      <c r="H40" t="str">
        <f>IF(J40&lt;&gt;"multiple",Work!R40,"")</f>
        <v/>
      </c>
      <c r="I40" t="str">
        <f>IF(J40&lt;&gt;"multiple",Work!S40,"")</f>
        <v/>
      </c>
      <c r="J40" t="s">
        <v>6</v>
      </c>
    </row>
    <row r="41" spans="1:10" x14ac:dyDescent="0.25">
      <c r="A41">
        <v>40</v>
      </c>
      <c r="B41" t="s">
        <v>25</v>
      </c>
      <c r="C41" t="s">
        <v>1269</v>
      </c>
      <c r="D41" t="s">
        <v>27</v>
      </c>
      <c r="E41">
        <v>9</v>
      </c>
      <c r="F41" t="s">
        <v>1270</v>
      </c>
      <c r="G41" t="str">
        <f>IF(J41&lt;&gt;"multiple",Work!Q41,"")</f>
        <v/>
      </c>
      <c r="H41" t="str">
        <f>IF(J41&lt;&gt;"multiple",Work!R41,"")</f>
        <v/>
      </c>
      <c r="I41" t="str">
        <f>IF(J41&lt;&gt;"multiple",Work!S41,"")</f>
        <v/>
      </c>
      <c r="J41" t="s">
        <v>6</v>
      </c>
    </row>
    <row r="42" spans="1:10" x14ac:dyDescent="0.25">
      <c r="A42">
        <v>41</v>
      </c>
      <c r="B42" t="s">
        <v>25</v>
      </c>
      <c r="C42" t="s">
        <v>746</v>
      </c>
      <c r="D42" t="s">
        <v>27</v>
      </c>
      <c r="E42">
        <v>308</v>
      </c>
      <c r="F42" t="s">
        <v>1271</v>
      </c>
      <c r="G42" t="str">
        <f>IF(J42&lt;&gt;"multiple",Work!Q42,"")</f>
        <v/>
      </c>
      <c r="H42" t="str">
        <f>IF(J42&lt;&gt;"multiple",Work!R42,"")</f>
        <v/>
      </c>
      <c r="I42" t="str">
        <f>IF(J42&lt;&gt;"multiple",Work!S42,"")</f>
        <v/>
      </c>
    </row>
    <row r="43" spans="1:10" x14ac:dyDescent="0.25">
      <c r="A43">
        <v>42</v>
      </c>
      <c r="B43" t="s">
        <v>36</v>
      </c>
      <c r="C43" t="s">
        <v>1272</v>
      </c>
      <c r="D43" t="s">
        <v>27</v>
      </c>
      <c r="E43">
        <v>30</v>
      </c>
      <c r="F43" t="s">
        <v>1273</v>
      </c>
      <c r="G43" t="str">
        <f>IF(J43&lt;&gt;"multiple",Work!Q43,"")</f>
        <v/>
      </c>
      <c r="H43" t="str">
        <f>IF(J43&lt;&gt;"multiple",Work!R43,"")</f>
        <v/>
      </c>
      <c r="I43" t="str">
        <f>IF(J43&lt;&gt;"multiple",Work!S43,"")</f>
        <v/>
      </c>
      <c r="J43" t="s">
        <v>6</v>
      </c>
    </row>
    <row r="44" spans="1:10" x14ac:dyDescent="0.25">
      <c r="A44">
        <v>43</v>
      </c>
      <c r="B44" t="s">
        <v>118</v>
      </c>
      <c r="C44" t="s">
        <v>413</v>
      </c>
      <c r="D44" t="s">
        <v>27</v>
      </c>
      <c r="E44">
        <v>552</v>
      </c>
      <c r="F44" t="s">
        <v>1274</v>
      </c>
      <c r="G44" t="str">
        <f>IF(J44&lt;&gt;"multiple",Work!Q44,"")</f>
        <v/>
      </c>
      <c r="H44" t="str">
        <f>IF(J44&lt;&gt;"multiple",Work!R44,"")</f>
        <v/>
      </c>
      <c r="I44" t="str">
        <f>IF(J44&lt;&gt;"multiple",Work!S44,"")</f>
        <v/>
      </c>
    </row>
    <row r="45" spans="1:10" x14ac:dyDescent="0.25">
      <c r="A45">
        <v>44</v>
      </c>
      <c r="B45" t="s">
        <v>24</v>
      </c>
      <c r="C45" t="s">
        <v>414</v>
      </c>
      <c r="D45" t="s">
        <v>22</v>
      </c>
      <c r="E45">
        <v>17</v>
      </c>
      <c r="F45" t="s">
        <v>68</v>
      </c>
      <c r="G45" t="str">
        <f>IF(J45&lt;&gt;"multiple",Work!Q45,"")</f>
        <v/>
      </c>
      <c r="H45" t="str">
        <f>IF(J45&lt;&gt;"multiple",Work!R45,"")</f>
        <v/>
      </c>
      <c r="I45" t="str">
        <f>IF(J45&lt;&gt;"multiple",Work!S45,"")</f>
        <v/>
      </c>
    </row>
    <row r="46" spans="1:10" x14ac:dyDescent="0.25">
      <c r="A46">
        <v>45</v>
      </c>
      <c r="B46" t="s">
        <v>46</v>
      </c>
      <c r="C46" t="s">
        <v>1275</v>
      </c>
      <c r="D46" t="s">
        <v>27</v>
      </c>
      <c r="E46">
        <v>35</v>
      </c>
      <c r="F46" t="s">
        <v>1276</v>
      </c>
      <c r="G46" t="str">
        <f>IF(J46&lt;&gt;"multiple",Work!Q46,"")</f>
        <v/>
      </c>
      <c r="H46" t="str">
        <f>IF(J46&lt;&gt;"multiple",Work!R46,"")</f>
        <v/>
      </c>
      <c r="I46" t="str">
        <f>IF(J46&lt;&gt;"multiple",Work!S46,"")</f>
        <v/>
      </c>
      <c r="J46" t="s">
        <v>6</v>
      </c>
    </row>
    <row r="47" spans="1:10" x14ac:dyDescent="0.25">
      <c r="A47">
        <v>46</v>
      </c>
      <c r="B47" t="s">
        <v>23</v>
      </c>
      <c r="C47" t="s">
        <v>956</v>
      </c>
      <c r="D47" t="s">
        <v>27</v>
      </c>
      <c r="E47">
        <v>68</v>
      </c>
      <c r="F47" t="s">
        <v>1277</v>
      </c>
      <c r="G47" t="str">
        <f>IF(J47&lt;&gt;"multiple",Work!Q47,"")</f>
        <v/>
      </c>
      <c r="H47" t="str">
        <f>IF(J47&lt;&gt;"multiple",Work!R47,"")</f>
        <v/>
      </c>
      <c r="I47" t="str">
        <f>IF(J47&lt;&gt;"multiple",Work!S47,"")</f>
        <v/>
      </c>
    </row>
    <row r="48" spans="1:10" x14ac:dyDescent="0.25">
      <c r="A48">
        <v>47</v>
      </c>
      <c r="B48" t="s">
        <v>24</v>
      </c>
      <c r="C48" t="s">
        <v>957</v>
      </c>
      <c r="D48" t="s">
        <v>27</v>
      </c>
      <c r="E48">
        <v>328</v>
      </c>
      <c r="F48" t="s">
        <v>1278</v>
      </c>
      <c r="G48" t="str">
        <f>IF(J48&lt;&gt;"multiple",Work!Q48,"")</f>
        <v/>
      </c>
      <c r="H48" t="str">
        <f>IF(J48&lt;&gt;"multiple",Work!R48,"")</f>
        <v/>
      </c>
      <c r="I48" t="str">
        <f>IF(J48&lt;&gt;"multiple",Work!S48,"")</f>
        <v/>
      </c>
    </row>
    <row r="49" spans="1:10" x14ac:dyDescent="0.25">
      <c r="A49">
        <v>48</v>
      </c>
      <c r="B49" t="s">
        <v>36</v>
      </c>
      <c r="C49" t="s">
        <v>220</v>
      </c>
      <c r="D49" t="s">
        <v>27</v>
      </c>
      <c r="E49">
        <v>5</v>
      </c>
      <c r="F49" t="s">
        <v>1279</v>
      </c>
      <c r="G49" t="str">
        <f>IF(J49&lt;&gt;"multiple",Work!Q49,"")</f>
        <v/>
      </c>
      <c r="H49" t="str">
        <f>IF(J49&lt;&gt;"multiple",Work!R49,"")</f>
        <v/>
      </c>
      <c r="I49" t="str">
        <f>IF(J49&lt;&gt;"multiple",Work!S49,"")</f>
        <v/>
      </c>
      <c r="J49" t="s">
        <v>6</v>
      </c>
    </row>
    <row r="50" spans="1:10" x14ac:dyDescent="0.25">
      <c r="A50">
        <v>49</v>
      </c>
      <c r="B50" t="s">
        <v>39</v>
      </c>
      <c r="C50" t="s">
        <v>146</v>
      </c>
      <c r="D50" t="s">
        <v>22</v>
      </c>
      <c r="E50">
        <v>58</v>
      </c>
      <c r="F50" t="s">
        <v>1280</v>
      </c>
      <c r="G50" t="str">
        <f>IF(J50&lt;&gt;"multiple",Work!Q50,"")</f>
        <v/>
      </c>
      <c r="H50" t="str">
        <f>IF(J50&lt;&gt;"multiple",Work!R50,"")</f>
        <v/>
      </c>
      <c r="I50" t="str">
        <f>IF(J50&lt;&gt;"multiple",Work!S50,"")</f>
        <v/>
      </c>
    </row>
    <row r="51" spans="1:10" x14ac:dyDescent="0.25">
      <c r="A51">
        <v>50</v>
      </c>
      <c r="B51" t="s">
        <v>39</v>
      </c>
      <c r="C51" t="s">
        <v>958</v>
      </c>
      <c r="D51" t="s">
        <v>22</v>
      </c>
      <c r="E51">
        <v>27</v>
      </c>
      <c r="F51" t="s">
        <v>72</v>
      </c>
      <c r="G51" t="str">
        <f>IF(J51&lt;&gt;"multiple",Work!Q51,"")</f>
        <v/>
      </c>
      <c r="H51" t="str">
        <f>IF(J51&lt;&gt;"multiple",Work!R51,"")</f>
        <v/>
      </c>
      <c r="I51" t="str">
        <f>IF(J51&lt;&gt;"multiple",Work!S51,"")</f>
        <v/>
      </c>
    </row>
    <row r="52" spans="1:10" x14ac:dyDescent="0.25">
      <c r="A52">
        <v>51</v>
      </c>
      <c r="B52" t="s">
        <v>23</v>
      </c>
      <c r="C52" t="s">
        <v>1281</v>
      </c>
      <c r="D52" t="s">
        <v>22</v>
      </c>
      <c r="E52">
        <v>53</v>
      </c>
      <c r="F52" t="s">
        <v>66</v>
      </c>
      <c r="G52" t="str">
        <f>IF(J52&lt;&gt;"multiple",Work!Q52,"")</f>
        <v/>
      </c>
      <c r="H52" t="str">
        <f>IF(J52&lt;&gt;"multiple",Work!R52,"")</f>
        <v/>
      </c>
      <c r="I52" t="str">
        <f>IF(J52&lt;&gt;"multiple",Work!S52,"")</f>
        <v/>
      </c>
    </row>
    <row r="53" spans="1:10" x14ac:dyDescent="0.25">
      <c r="A53">
        <v>52</v>
      </c>
      <c r="B53" t="s">
        <v>37</v>
      </c>
      <c r="C53" t="s">
        <v>959</v>
      </c>
      <c r="D53" t="s">
        <v>22</v>
      </c>
      <c r="E53">
        <v>36</v>
      </c>
      <c r="F53" t="s">
        <v>66</v>
      </c>
      <c r="G53" t="str">
        <f>IF(J53&lt;&gt;"multiple",Work!Q53,"")</f>
        <v/>
      </c>
      <c r="H53" t="str">
        <f>IF(J53&lt;&gt;"multiple",Work!R53,"")</f>
        <v/>
      </c>
      <c r="I53" t="str">
        <f>IF(J53&lt;&gt;"multiple",Work!S53,"")</f>
        <v/>
      </c>
    </row>
    <row r="54" spans="1:10" x14ac:dyDescent="0.25">
      <c r="A54">
        <v>53</v>
      </c>
      <c r="B54" t="s">
        <v>102</v>
      </c>
      <c r="C54" t="s">
        <v>1282</v>
      </c>
      <c r="D54" t="s">
        <v>22</v>
      </c>
      <c r="E54">
        <v>16</v>
      </c>
      <c r="F54" t="s">
        <v>333</v>
      </c>
      <c r="G54" t="str">
        <f>IF(J54&lt;&gt;"multiple",Work!Q54,"")</f>
        <v/>
      </c>
      <c r="H54" t="str">
        <f>IF(J54&lt;&gt;"multiple",Work!R54,"")</f>
        <v/>
      </c>
      <c r="I54" t="str">
        <f>IF(J54&lt;&gt;"multiple",Work!S54,"")</f>
        <v/>
      </c>
      <c r="J54" t="s">
        <v>6</v>
      </c>
    </row>
    <row r="55" spans="1:10" x14ac:dyDescent="0.25">
      <c r="A55">
        <v>54</v>
      </c>
      <c r="B55" t="s">
        <v>102</v>
      </c>
      <c r="C55" t="s">
        <v>1282</v>
      </c>
      <c r="D55" t="s">
        <v>22</v>
      </c>
      <c r="E55">
        <v>13</v>
      </c>
      <c r="F55" t="s">
        <v>336</v>
      </c>
      <c r="G55" t="str">
        <f>IF(J55&lt;&gt;"multiple",Work!Q55,"")</f>
        <v/>
      </c>
      <c r="H55" t="str">
        <f>IF(J55&lt;&gt;"multiple",Work!R55,"")</f>
        <v/>
      </c>
      <c r="I55" t="str">
        <f>IF(J55&lt;&gt;"multiple",Work!S55,"")</f>
        <v/>
      </c>
      <c r="J55" t="s">
        <v>7</v>
      </c>
    </row>
    <row r="56" spans="1:10" x14ac:dyDescent="0.25">
      <c r="A56">
        <v>55</v>
      </c>
      <c r="B56" t="s">
        <v>39</v>
      </c>
      <c r="C56" t="s">
        <v>1282</v>
      </c>
      <c r="D56" t="s">
        <v>22</v>
      </c>
      <c r="E56">
        <v>3</v>
      </c>
      <c r="F56" t="s">
        <v>60</v>
      </c>
      <c r="G56" t="str">
        <f>IF(J56&lt;&gt;"multiple",Work!Q56,"")</f>
        <v/>
      </c>
      <c r="H56" t="str">
        <f>IF(J56&lt;&gt;"multiple",Work!R56,"")</f>
        <v/>
      </c>
      <c r="I56" t="str">
        <f>IF(J56&lt;&gt;"multiple",Work!S56,"")</f>
        <v/>
      </c>
      <c r="J56" t="s">
        <v>7</v>
      </c>
    </row>
    <row r="57" spans="1:10" x14ac:dyDescent="0.25">
      <c r="A57">
        <v>56</v>
      </c>
      <c r="B57" t="s">
        <v>102</v>
      </c>
      <c r="C57" t="s">
        <v>221</v>
      </c>
      <c r="D57" t="s">
        <v>27</v>
      </c>
      <c r="E57">
        <v>234</v>
      </c>
      <c r="F57" t="s">
        <v>948</v>
      </c>
      <c r="G57" t="str">
        <f>IF(J57&lt;&gt;"multiple",Work!Q57,"")</f>
        <v/>
      </c>
      <c r="H57" t="str">
        <f>IF(J57&lt;&gt;"multiple",Work!R57,"")</f>
        <v/>
      </c>
      <c r="I57" t="str">
        <f>IF(J57&lt;&gt;"multiple",Work!S57,"")</f>
        <v/>
      </c>
    </row>
    <row r="58" spans="1:10" x14ac:dyDescent="0.25">
      <c r="A58">
        <v>57</v>
      </c>
      <c r="B58" t="s">
        <v>51</v>
      </c>
      <c r="C58" t="s">
        <v>222</v>
      </c>
      <c r="D58" t="s">
        <v>22</v>
      </c>
      <c r="E58">
        <v>179</v>
      </c>
      <c r="F58" t="s">
        <v>67</v>
      </c>
      <c r="G58" t="str">
        <f>IF(J58&lt;&gt;"multiple",Work!Q58,"")</f>
        <v/>
      </c>
      <c r="H58" t="str">
        <f>IF(J58&lt;&gt;"multiple",Work!R58,"")</f>
        <v/>
      </c>
      <c r="I58" t="str">
        <f>IF(J58&lt;&gt;"multiple",Work!S58,"")</f>
        <v/>
      </c>
    </row>
    <row r="59" spans="1:10" x14ac:dyDescent="0.25">
      <c r="A59">
        <v>58</v>
      </c>
      <c r="B59" t="s">
        <v>44</v>
      </c>
      <c r="C59" t="s">
        <v>960</v>
      </c>
      <c r="D59" t="s">
        <v>22</v>
      </c>
      <c r="E59">
        <v>0</v>
      </c>
      <c r="F59" t="s">
        <v>62</v>
      </c>
      <c r="G59" t="str">
        <f>IF(J59&lt;&gt;"multiple",Work!Q59,"")</f>
        <v/>
      </c>
      <c r="H59" t="str">
        <f>IF(J59&lt;&gt;"multiple",Work!R59,"")</f>
        <v/>
      </c>
      <c r="I59" t="str">
        <f>IF(J59&lt;&gt;"multiple",Work!S59,"")</f>
        <v/>
      </c>
      <c r="J59" t="s">
        <v>6</v>
      </c>
    </row>
    <row r="60" spans="1:10" x14ac:dyDescent="0.25">
      <c r="A60">
        <v>59</v>
      </c>
      <c r="B60" t="s">
        <v>102</v>
      </c>
      <c r="C60" t="s">
        <v>1283</v>
      </c>
      <c r="D60" t="s">
        <v>22</v>
      </c>
      <c r="E60">
        <v>6</v>
      </c>
      <c r="F60" t="s">
        <v>60</v>
      </c>
      <c r="G60" t="str">
        <f>IF(J60&lt;&gt;"multiple",Work!Q60,"")</f>
        <v/>
      </c>
      <c r="H60" t="str">
        <f>IF(J60&lt;&gt;"multiple",Work!R60,"")</f>
        <v/>
      </c>
      <c r="I60" t="str">
        <f>IF(J60&lt;&gt;"multiple",Work!S60,"")</f>
        <v/>
      </c>
      <c r="J60" t="s">
        <v>6</v>
      </c>
    </row>
    <row r="61" spans="1:10" x14ac:dyDescent="0.25">
      <c r="A61">
        <v>60</v>
      </c>
      <c r="B61" t="s">
        <v>45</v>
      </c>
      <c r="C61" t="s">
        <v>223</v>
      </c>
      <c r="D61" t="s">
        <v>27</v>
      </c>
      <c r="E61">
        <v>302</v>
      </c>
      <c r="F61" t="s">
        <v>1284</v>
      </c>
      <c r="G61" t="str">
        <f>IF(J61&lt;&gt;"multiple",Work!Q61,"")</f>
        <v/>
      </c>
      <c r="H61" t="str">
        <f>IF(J61&lt;&gt;"multiple",Work!R61,"")</f>
        <v/>
      </c>
      <c r="I61" t="str">
        <f>IF(J61&lt;&gt;"multiple",Work!S61,"")</f>
        <v/>
      </c>
    </row>
    <row r="62" spans="1:10" x14ac:dyDescent="0.25">
      <c r="A62">
        <v>61</v>
      </c>
      <c r="B62" t="s">
        <v>34</v>
      </c>
      <c r="C62" t="s">
        <v>961</v>
      </c>
      <c r="D62" t="s">
        <v>22</v>
      </c>
      <c r="E62">
        <v>2</v>
      </c>
      <c r="F62" t="s">
        <v>62</v>
      </c>
      <c r="G62" t="str">
        <f>IF(J62&lt;&gt;"multiple",Work!Q62,"")</f>
        <v/>
      </c>
      <c r="H62" t="str">
        <f>IF(J62&lt;&gt;"multiple",Work!R62,"")</f>
        <v/>
      </c>
      <c r="I62" t="str">
        <f>IF(J62&lt;&gt;"multiple",Work!S62,"")</f>
        <v/>
      </c>
      <c r="J62" t="s">
        <v>6</v>
      </c>
    </row>
    <row r="63" spans="1:10" x14ac:dyDescent="0.25">
      <c r="A63">
        <v>62</v>
      </c>
      <c r="B63" t="s">
        <v>47</v>
      </c>
      <c r="C63" t="s">
        <v>747</v>
      </c>
      <c r="D63" t="s">
        <v>27</v>
      </c>
      <c r="E63">
        <v>128</v>
      </c>
      <c r="F63" t="s">
        <v>1285</v>
      </c>
      <c r="G63" t="str">
        <f>IF(J63&lt;&gt;"multiple",Work!Q63,"")</f>
        <v/>
      </c>
      <c r="H63" t="str">
        <f>IF(J63&lt;&gt;"multiple",Work!R63,"")</f>
        <v/>
      </c>
      <c r="I63" t="str">
        <f>IF(J63&lt;&gt;"multiple",Work!S63,"")</f>
        <v/>
      </c>
    </row>
    <row r="64" spans="1:10" x14ac:dyDescent="0.25">
      <c r="A64">
        <v>63</v>
      </c>
      <c r="B64" t="s">
        <v>36</v>
      </c>
      <c r="C64" t="s">
        <v>224</v>
      </c>
      <c r="D64" t="s">
        <v>27</v>
      </c>
      <c r="E64">
        <v>551</v>
      </c>
      <c r="F64" t="s">
        <v>1286</v>
      </c>
      <c r="G64" t="str">
        <f>IF(J64&lt;&gt;"multiple",Work!Q64,"")</f>
        <v/>
      </c>
      <c r="H64" t="str">
        <f>IF(J64&lt;&gt;"multiple",Work!R64,"")</f>
        <v/>
      </c>
      <c r="I64" t="str">
        <f>IF(J64&lt;&gt;"multiple",Work!S64,"")</f>
        <v/>
      </c>
    </row>
    <row r="65" spans="1:10" x14ac:dyDescent="0.25">
      <c r="A65">
        <v>64</v>
      </c>
      <c r="B65" t="s">
        <v>43</v>
      </c>
      <c r="C65" t="s">
        <v>119</v>
      </c>
      <c r="D65" t="s">
        <v>27</v>
      </c>
      <c r="E65">
        <v>578</v>
      </c>
      <c r="F65" t="s">
        <v>1287</v>
      </c>
      <c r="G65" t="str">
        <f>IF(J65&lt;&gt;"multiple",Work!Q65,"")</f>
        <v/>
      </c>
      <c r="H65" t="str">
        <f>IF(J65&lt;&gt;"multiple",Work!R65,"")</f>
        <v/>
      </c>
      <c r="I65" t="str">
        <f>IF(J65&lt;&gt;"multiple",Work!S65,"")</f>
        <v/>
      </c>
    </row>
    <row r="66" spans="1:10" x14ac:dyDescent="0.25">
      <c r="A66">
        <v>65</v>
      </c>
      <c r="B66" t="s">
        <v>40</v>
      </c>
      <c r="C66" t="s">
        <v>748</v>
      </c>
      <c r="D66" t="s">
        <v>27</v>
      </c>
      <c r="E66">
        <v>153</v>
      </c>
      <c r="F66" t="s">
        <v>1288</v>
      </c>
      <c r="G66" t="str">
        <f>IF(J66&lt;&gt;"multiple",Work!Q66,"")</f>
        <v/>
      </c>
      <c r="H66" t="str">
        <f>IF(J66&lt;&gt;"multiple",Work!R66,"")</f>
        <v/>
      </c>
      <c r="I66" t="str">
        <f>IF(J66&lt;&gt;"multiple",Work!S66,"")</f>
        <v/>
      </c>
    </row>
    <row r="67" spans="1:10" x14ac:dyDescent="0.25">
      <c r="A67">
        <v>66</v>
      </c>
      <c r="B67" t="s">
        <v>24</v>
      </c>
      <c r="C67" t="s">
        <v>184</v>
      </c>
      <c r="D67" t="s">
        <v>22</v>
      </c>
      <c r="E67">
        <v>67</v>
      </c>
      <c r="F67" t="s">
        <v>418</v>
      </c>
      <c r="G67" t="str">
        <f>IF(J67&lt;&gt;"multiple",Work!Q67,"")</f>
        <v/>
      </c>
      <c r="H67" t="str">
        <f>IF(J67&lt;&gt;"multiple",Work!R67,"")</f>
        <v/>
      </c>
      <c r="I67" t="str">
        <f>IF(J67&lt;&gt;"multiple",Work!S67,"")</f>
        <v/>
      </c>
    </row>
    <row r="68" spans="1:10" x14ac:dyDescent="0.25">
      <c r="A68">
        <v>67</v>
      </c>
      <c r="B68" t="s">
        <v>47</v>
      </c>
      <c r="C68" t="s">
        <v>184</v>
      </c>
      <c r="D68" t="s">
        <v>22</v>
      </c>
      <c r="E68">
        <v>47</v>
      </c>
      <c r="F68" t="s">
        <v>418</v>
      </c>
      <c r="G68" t="str">
        <f>IF(J68&lt;&gt;"multiple",Work!Q68,"")</f>
        <v/>
      </c>
      <c r="H68" t="str">
        <f>IF(J68&lt;&gt;"multiple",Work!R68,"")</f>
        <v/>
      </c>
      <c r="I68" t="str">
        <f>IF(J68&lt;&gt;"multiple",Work!S68,"")</f>
        <v/>
      </c>
      <c r="J68" t="s">
        <v>7</v>
      </c>
    </row>
    <row r="69" spans="1:10" x14ac:dyDescent="0.25">
      <c r="A69">
        <v>68</v>
      </c>
      <c r="B69" t="s">
        <v>24</v>
      </c>
      <c r="C69" t="s">
        <v>184</v>
      </c>
      <c r="D69" t="s">
        <v>22</v>
      </c>
      <c r="E69">
        <v>20</v>
      </c>
      <c r="F69" t="s">
        <v>62</v>
      </c>
      <c r="G69" t="str">
        <f>IF(J69&lt;&gt;"multiple",Work!Q69,"")</f>
        <v/>
      </c>
      <c r="H69" t="str">
        <f>IF(J69&lt;&gt;"multiple",Work!R69,"")</f>
        <v/>
      </c>
      <c r="I69" t="str">
        <f>IF(J69&lt;&gt;"multiple",Work!S69,"")</f>
        <v/>
      </c>
      <c r="J69" t="s">
        <v>7</v>
      </c>
    </row>
    <row r="70" spans="1:10" x14ac:dyDescent="0.25">
      <c r="A70">
        <v>69</v>
      </c>
      <c r="B70" t="s">
        <v>41</v>
      </c>
      <c r="C70" t="s">
        <v>415</v>
      </c>
      <c r="D70" t="s">
        <v>27</v>
      </c>
      <c r="E70">
        <v>549</v>
      </c>
      <c r="F70" t="s">
        <v>1289</v>
      </c>
      <c r="G70" t="str">
        <f>IF(J70&lt;&gt;"multiple",Work!Q70,"")</f>
        <v/>
      </c>
      <c r="H70" t="str">
        <f>IF(J70&lt;&gt;"multiple",Work!R70,"")</f>
        <v/>
      </c>
      <c r="I70" t="str">
        <f>IF(J70&lt;&gt;"multiple",Work!S70,"")</f>
        <v/>
      </c>
    </row>
    <row r="71" spans="1:10" x14ac:dyDescent="0.25">
      <c r="A71">
        <v>70</v>
      </c>
      <c r="B71" t="s">
        <v>26</v>
      </c>
      <c r="C71" t="s">
        <v>416</v>
      </c>
      <c r="D71" t="s">
        <v>27</v>
      </c>
      <c r="E71">
        <v>637</v>
      </c>
      <c r="F71" t="s">
        <v>1290</v>
      </c>
      <c r="G71" t="str">
        <f>IF(J71&lt;&gt;"multiple",Work!Q71,"")</f>
        <v/>
      </c>
      <c r="H71" t="str">
        <f>IF(J71&lt;&gt;"multiple",Work!R71,"")</f>
        <v/>
      </c>
      <c r="I71" t="str">
        <f>IF(J71&lt;&gt;"multiple",Work!S71,"")</f>
        <v/>
      </c>
    </row>
    <row r="72" spans="1:10" x14ac:dyDescent="0.25">
      <c r="A72">
        <v>71</v>
      </c>
      <c r="B72" t="s">
        <v>118</v>
      </c>
      <c r="C72" t="s">
        <v>1291</v>
      </c>
      <c r="D72" t="s">
        <v>22</v>
      </c>
      <c r="E72">
        <v>145</v>
      </c>
      <c r="F72" t="s">
        <v>69</v>
      </c>
      <c r="G72" t="str">
        <f>IF(J72&lt;&gt;"multiple",Work!Q72,"")</f>
        <v/>
      </c>
      <c r="H72" t="str">
        <f>IF(J72&lt;&gt;"multiple",Work!R72,"")</f>
        <v/>
      </c>
      <c r="I72" t="str">
        <f>IF(J72&lt;&gt;"multiple",Work!S72,"")</f>
        <v/>
      </c>
    </row>
    <row r="73" spans="1:10" x14ac:dyDescent="0.25">
      <c r="A73">
        <v>72</v>
      </c>
      <c r="B73" t="s">
        <v>30</v>
      </c>
      <c r="C73" t="s">
        <v>1292</v>
      </c>
      <c r="D73" t="s">
        <v>22</v>
      </c>
      <c r="E73">
        <v>28</v>
      </c>
      <c r="F73" t="s">
        <v>333</v>
      </c>
      <c r="G73" t="str">
        <f>IF(J73&lt;&gt;"multiple",Work!Q73,"")</f>
        <v/>
      </c>
      <c r="H73" t="str">
        <f>IF(J73&lt;&gt;"multiple",Work!R73,"")</f>
        <v/>
      </c>
      <c r="I73" t="str">
        <f>IF(J73&lt;&gt;"multiple",Work!S73,"")</f>
        <v/>
      </c>
    </row>
    <row r="74" spans="1:10" x14ac:dyDescent="0.25">
      <c r="A74">
        <v>73</v>
      </c>
      <c r="B74" t="s">
        <v>34</v>
      </c>
      <c r="C74" t="s">
        <v>749</v>
      </c>
      <c r="D74" t="s">
        <v>22</v>
      </c>
      <c r="E74">
        <v>77</v>
      </c>
      <c r="F74" t="s">
        <v>69</v>
      </c>
      <c r="G74" t="str">
        <f>IF(J74&lt;&gt;"multiple",Work!Q74,"")</f>
        <v/>
      </c>
      <c r="H74" t="str">
        <f>IF(J74&lt;&gt;"multiple",Work!R74,"")</f>
        <v/>
      </c>
      <c r="I74" t="str">
        <f>IF(J74&lt;&gt;"multiple",Work!S74,"")</f>
        <v/>
      </c>
    </row>
    <row r="75" spans="1:10" x14ac:dyDescent="0.25">
      <c r="A75">
        <v>74</v>
      </c>
      <c r="B75" t="s">
        <v>24</v>
      </c>
      <c r="C75" t="s">
        <v>750</v>
      </c>
      <c r="D75" t="s">
        <v>22</v>
      </c>
      <c r="E75">
        <v>147</v>
      </c>
      <c r="F75" t="s">
        <v>69</v>
      </c>
      <c r="G75" t="str">
        <f>IF(J75&lt;&gt;"multiple",Work!Q75,"")</f>
        <v/>
      </c>
      <c r="H75" t="str">
        <f>IF(J75&lt;&gt;"multiple",Work!R75,"")</f>
        <v/>
      </c>
      <c r="I75" t="str">
        <f>IF(J75&lt;&gt;"multiple",Work!S75,"")</f>
        <v/>
      </c>
    </row>
    <row r="76" spans="1:10" x14ac:dyDescent="0.25">
      <c r="A76">
        <v>75</v>
      </c>
      <c r="B76" t="s">
        <v>28</v>
      </c>
      <c r="C76" t="s">
        <v>1293</v>
      </c>
      <c r="D76" t="s">
        <v>22</v>
      </c>
      <c r="E76">
        <v>12</v>
      </c>
      <c r="F76" t="s">
        <v>60</v>
      </c>
      <c r="G76" t="str">
        <f>IF(J76&lt;&gt;"multiple",Work!Q76,"")</f>
        <v/>
      </c>
      <c r="H76" t="str">
        <f>IF(J76&lt;&gt;"multiple",Work!R76,"")</f>
        <v/>
      </c>
      <c r="I76" t="str">
        <f>IF(J76&lt;&gt;"multiple",Work!S76,"")</f>
        <v/>
      </c>
      <c r="J76" t="s">
        <v>6</v>
      </c>
    </row>
    <row r="77" spans="1:10" x14ac:dyDescent="0.25">
      <c r="A77">
        <v>76</v>
      </c>
      <c r="B77" t="s">
        <v>40</v>
      </c>
      <c r="C77" t="s">
        <v>601</v>
      </c>
      <c r="D77" t="s">
        <v>22</v>
      </c>
      <c r="E77">
        <v>83</v>
      </c>
      <c r="F77" t="s">
        <v>72</v>
      </c>
      <c r="G77" t="str">
        <f>IF(J77&lt;&gt;"multiple",Work!Q77,"")</f>
        <v/>
      </c>
      <c r="H77" t="str">
        <f>IF(J77&lt;&gt;"multiple",Work!R77,"")</f>
        <v/>
      </c>
      <c r="I77" t="str">
        <f>IF(J77&lt;&gt;"multiple",Work!S77,"")</f>
        <v/>
      </c>
    </row>
    <row r="78" spans="1:10" x14ac:dyDescent="0.25">
      <c r="A78">
        <v>77</v>
      </c>
      <c r="B78" t="s">
        <v>40</v>
      </c>
      <c r="C78" t="s">
        <v>601</v>
      </c>
      <c r="D78" t="s">
        <v>22</v>
      </c>
      <c r="E78">
        <v>75</v>
      </c>
      <c r="F78" t="s">
        <v>72</v>
      </c>
      <c r="G78" t="str">
        <f>IF(J78&lt;&gt;"multiple",Work!Q78,"")</f>
        <v/>
      </c>
      <c r="H78" t="str">
        <f>IF(J78&lt;&gt;"multiple",Work!R78,"")</f>
        <v/>
      </c>
      <c r="I78" t="str">
        <f>IF(J78&lt;&gt;"multiple",Work!S78,"")</f>
        <v/>
      </c>
      <c r="J78" t="s">
        <v>7</v>
      </c>
    </row>
    <row r="79" spans="1:10" x14ac:dyDescent="0.25">
      <c r="A79">
        <v>78</v>
      </c>
      <c r="B79" t="s">
        <v>26</v>
      </c>
      <c r="C79" t="s">
        <v>601</v>
      </c>
      <c r="D79" t="s">
        <v>22</v>
      </c>
      <c r="E79">
        <v>8</v>
      </c>
      <c r="F79" t="s">
        <v>71</v>
      </c>
      <c r="G79" t="str">
        <f>IF(J79&lt;&gt;"multiple",Work!Q79,"")</f>
        <v/>
      </c>
      <c r="H79" t="str">
        <f>IF(J79&lt;&gt;"multiple",Work!R79,"")</f>
        <v/>
      </c>
      <c r="I79" t="str">
        <f>IF(J79&lt;&gt;"multiple",Work!S79,"")</f>
        <v/>
      </c>
      <c r="J79" t="s">
        <v>7</v>
      </c>
    </row>
    <row r="80" spans="1:10" x14ac:dyDescent="0.25">
      <c r="A80">
        <v>79</v>
      </c>
      <c r="B80" t="s">
        <v>26</v>
      </c>
      <c r="C80" t="s">
        <v>751</v>
      </c>
      <c r="D80" t="s">
        <v>27</v>
      </c>
      <c r="E80">
        <v>73</v>
      </c>
      <c r="F80" t="s">
        <v>1294</v>
      </c>
      <c r="G80" t="str">
        <f>IF(J80&lt;&gt;"multiple",Work!Q80,"")</f>
        <v/>
      </c>
      <c r="H80" t="str">
        <f>IF(J80&lt;&gt;"multiple",Work!R80,"")</f>
        <v/>
      </c>
      <c r="I80" t="str">
        <f>IF(J80&lt;&gt;"multiple",Work!S80,"")</f>
        <v/>
      </c>
    </row>
    <row r="81" spans="1:10" x14ac:dyDescent="0.25">
      <c r="A81">
        <v>80</v>
      </c>
      <c r="B81" t="s">
        <v>102</v>
      </c>
      <c r="C81" t="s">
        <v>1295</v>
      </c>
      <c r="D81" t="s">
        <v>22</v>
      </c>
      <c r="E81">
        <v>9</v>
      </c>
      <c r="F81" t="s">
        <v>62</v>
      </c>
      <c r="G81" t="str">
        <f>IF(J81&lt;&gt;"multiple",Work!Q81,"")</f>
        <v/>
      </c>
      <c r="H81" t="str">
        <f>IF(J81&lt;&gt;"multiple",Work!R81,"")</f>
        <v/>
      </c>
      <c r="I81" t="str">
        <f>IF(J81&lt;&gt;"multiple",Work!S81,"")</f>
        <v/>
      </c>
      <c r="J81" t="s">
        <v>6</v>
      </c>
    </row>
    <row r="82" spans="1:10" x14ac:dyDescent="0.25">
      <c r="A82">
        <v>81</v>
      </c>
      <c r="B82" t="s">
        <v>48</v>
      </c>
      <c r="C82" t="s">
        <v>602</v>
      </c>
      <c r="D82" t="s">
        <v>27</v>
      </c>
      <c r="E82">
        <v>73</v>
      </c>
      <c r="F82" t="s">
        <v>1296</v>
      </c>
      <c r="G82" t="str">
        <f>IF(J82&lt;&gt;"multiple",Work!Q82,"")</f>
        <v/>
      </c>
      <c r="H82" t="str">
        <f>IF(J82&lt;&gt;"multiple",Work!R82,"")</f>
        <v/>
      </c>
      <c r="I82" t="str">
        <f>IF(J82&lt;&gt;"multiple",Work!S82,"")</f>
        <v/>
      </c>
    </row>
    <row r="83" spans="1:10" x14ac:dyDescent="0.25">
      <c r="A83">
        <v>82</v>
      </c>
      <c r="B83" t="s">
        <v>25</v>
      </c>
      <c r="C83" t="s">
        <v>225</v>
      </c>
      <c r="D83" t="s">
        <v>27</v>
      </c>
      <c r="E83">
        <v>402</v>
      </c>
      <c r="F83" t="s">
        <v>1297</v>
      </c>
      <c r="G83" t="str">
        <f>IF(J83&lt;&gt;"multiple",Work!Q83,"")</f>
        <v/>
      </c>
      <c r="H83" t="str">
        <f>IF(J83&lt;&gt;"multiple",Work!R83,"")</f>
        <v/>
      </c>
      <c r="I83" t="str">
        <f>IF(J83&lt;&gt;"multiple",Work!S83,"")</f>
        <v/>
      </c>
    </row>
    <row r="84" spans="1:10" x14ac:dyDescent="0.25">
      <c r="A84">
        <v>83</v>
      </c>
      <c r="B84" t="s">
        <v>32</v>
      </c>
      <c r="C84" t="s">
        <v>752</v>
      </c>
      <c r="D84" t="s">
        <v>27</v>
      </c>
      <c r="E84">
        <v>74</v>
      </c>
      <c r="F84" t="s">
        <v>1298</v>
      </c>
      <c r="G84" t="str">
        <f>IF(J84&lt;&gt;"multiple",Work!Q84,"")</f>
        <v/>
      </c>
      <c r="H84" t="str">
        <f>IF(J84&lt;&gt;"multiple",Work!R84,"")</f>
        <v/>
      </c>
      <c r="I84" t="str">
        <f>IF(J84&lt;&gt;"multiple",Work!S84,"")</f>
        <v/>
      </c>
    </row>
    <row r="85" spans="1:10" x14ac:dyDescent="0.25">
      <c r="A85">
        <v>84</v>
      </c>
      <c r="B85" t="s">
        <v>48</v>
      </c>
      <c r="C85" t="s">
        <v>147</v>
      </c>
      <c r="D85" t="s">
        <v>27</v>
      </c>
      <c r="E85">
        <v>272</v>
      </c>
      <c r="F85" t="s">
        <v>902</v>
      </c>
      <c r="G85" t="str">
        <f>IF(J85&lt;&gt;"multiple",Work!Q85,"")</f>
        <v/>
      </c>
      <c r="H85" t="str">
        <f>IF(J85&lt;&gt;"multiple",Work!R85,"")</f>
        <v/>
      </c>
      <c r="I85" t="str">
        <f>IF(J85&lt;&gt;"multiple",Work!S85,"")</f>
        <v/>
      </c>
    </row>
    <row r="86" spans="1:10" x14ac:dyDescent="0.25">
      <c r="A86">
        <v>85</v>
      </c>
      <c r="B86" t="s">
        <v>28</v>
      </c>
      <c r="C86" t="s">
        <v>963</v>
      </c>
      <c r="D86" t="s">
        <v>27</v>
      </c>
      <c r="E86">
        <v>401</v>
      </c>
      <c r="F86" t="s">
        <v>1299</v>
      </c>
      <c r="G86" t="str">
        <f>IF(J86&lt;&gt;"multiple",Work!Q86,"")</f>
        <v/>
      </c>
      <c r="H86" t="str">
        <f>IF(J86&lt;&gt;"multiple",Work!R86,"")</f>
        <v/>
      </c>
      <c r="I86" t="str">
        <f>IF(J86&lt;&gt;"multiple",Work!S86,"")</f>
        <v/>
      </c>
    </row>
    <row r="87" spans="1:10" x14ac:dyDescent="0.25">
      <c r="A87">
        <v>86</v>
      </c>
      <c r="B87" t="s">
        <v>35</v>
      </c>
      <c r="C87" t="s">
        <v>603</v>
      </c>
      <c r="D87" t="s">
        <v>22</v>
      </c>
      <c r="E87">
        <v>23</v>
      </c>
      <c r="F87" t="s">
        <v>62</v>
      </c>
      <c r="G87" t="str">
        <f>IF(J87&lt;&gt;"multiple",Work!Q87,"")</f>
        <v/>
      </c>
      <c r="H87" t="str">
        <f>IF(J87&lt;&gt;"multiple",Work!R87,"")</f>
        <v/>
      </c>
      <c r="I87" t="str">
        <f>IF(J87&lt;&gt;"multiple",Work!S87,"")</f>
        <v/>
      </c>
    </row>
    <row r="88" spans="1:10" x14ac:dyDescent="0.25">
      <c r="A88">
        <v>87</v>
      </c>
      <c r="B88" t="s">
        <v>33</v>
      </c>
      <c r="C88" t="s">
        <v>1300</v>
      </c>
      <c r="D88" t="s">
        <v>27</v>
      </c>
      <c r="E88">
        <v>14</v>
      </c>
      <c r="F88" t="s">
        <v>1301</v>
      </c>
      <c r="G88" t="str">
        <f>IF(J88&lt;&gt;"multiple",Work!Q88,"")</f>
        <v/>
      </c>
      <c r="H88" t="str">
        <f>IF(J88&lt;&gt;"multiple",Work!R88,"")</f>
        <v/>
      </c>
      <c r="I88" t="str">
        <f>IF(J88&lt;&gt;"multiple",Work!S88,"")</f>
        <v/>
      </c>
      <c r="J88" t="s">
        <v>6</v>
      </c>
    </row>
    <row r="89" spans="1:10" x14ac:dyDescent="0.25">
      <c r="A89">
        <v>88</v>
      </c>
      <c r="B89" t="s">
        <v>43</v>
      </c>
      <c r="C89" t="s">
        <v>964</v>
      </c>
      <c r="D89" t="s">
        <v>27</v>
      </c>
      <c r="E89">
        <v>40</v>
      </c>
      <c r="F89" t="s">
        <v>1302</v>
      </c>
      <c r="G89" t="str">
        <f>IF(J89&lt;&gt;"multiple",Work!Q89,"")</f>
        <v/>
      </c>
      <c r="H89" t="str">
        <f>IF(J89&lt;&gt;"multiple",Work!R89,"")</f>
        <v/>
      </c>
      <c r="I89" t="str">
        <f>IF(J89&lt;&gt;"multiple",Work!S89,"")</f>
        <v/>
      </c>
      <c r="J89" t="s">
        <v>6</v>
      </c>
    </row>
    <row r="90" spans="1:10" x14ac:dyDescent="0.25">
      <c r="A90">
        <v>89</v>
      </c>
      <c r="B90" t="s">
        <v>23</v>
      </c>
      <c r="C90" t="s">
        <v>1303</v>
      </c>
      <c r="D90" t="s">
        <v>27</v>
      </c>
      <c r="E90">
        <v>114</v>
      </c>
      <c r="F90" t="s">
        <v>1304</v>
      </c>
      <c r="G90" t="str">
        <f>IF(J90&lt;&gt;"multiple",Work!Q90,"")</f>
        <v/>
      </c>
      <c r="H90" t="str">
        <f>IF(J90&lt;&gt;"multiple",Work!R90,"")</f>
        <v/>
      </c>
      <c r="I90" t="str">
        <f>IF(J90&lt;&gt;"multiple",Work!S90,"")</f>
        <v/>
      </c>
    </row>
    <row r="91" spans="1:10" x14ac:dyDescent="0.25">
      <c r="A91">
        <v>90</v>
      </c>
      <c r="B91" t="s">
        <v>29</v>
      </c>
      <c r="C91" t="s">
        <v>226</v>
      </c>
      <c r="D91" t="s">
        <v>22</v>
      </c>
      <c r="E91">
        <v>50</v>
      </c>
      <c r="F91" t="s">
        <v>440</v>
      </c>
      <c r="G91" t="str">
        <f>IF(J91&lt;&gt;"multiple",Work!Q91,"")</f>
        <v/>
      </c>
      <c r="H91" t="str">
        <f>IF(J91&lt;&gt;"multiple",Work!R91,"")</f>
        <v/>
      </c>
      <c r="I91" t="str">
        <f>IF(J91&lt;&gt;"multiple",Work!S91,"")</f>
        <v/>
      </c>
    </row>
    <row r="92" spans="1:10" x14ac:dyDescent="0.25">
      <c r="A92">
        <v>91</v>
      </c>
      <c r="B92" t="s">
        <v>38</v>
      </c>
      <c r="C92" t="s">
        <v>753</v>
      </c>
      <c r="D92" t="s">
        <v>22</v>
      </c>
      <c r="E92">
        <v>72</v>
      </c>
      <c r="F92" t="s">
        <v>74</v>
      </c>
      <c r="G92" t="str">
        <f>IF(J92&lt;&gt;"multiple",Work!Q92,"")</f>
        <v/>
      </c>
      <c r="H92" t="str">
        <f>IF(J92&lt;&gt;"multiple",Work!R92,"")</f>
        <v/>
      </c>
      <c r="I92" t="str">
        <f>IF(J92&lt;&gt;"multiple",Work!S92,"")</f>
        <v/>
      </c>
    </row>
    <row r="93" spans="1:10" x14ac:dyDescent="0.25">
      <c r="A93">
        <v>92</v>
      </c>
      <c r="B93" t="s">
        <v>23</v>
      </c>
      <c r="C93" t="s">
        <v>753</v>
      </c>
      <c r="D93" t="s">
        <v>22</v>
      </c>
      <c r="E93">
        <v>48</v>
      </c>
      <c r="F93" t="s">
        <v>70</v>
      </c>
      <c r="G93" t="str">
        <f>IF(J93&lt;&gt;"multiple",Work!Q93,"")</f>
        <v/>
      </c>
      <c r="H93" t="str">
        <f>IF(J93&lt;&gt;"multiple",Work!R93,"")</f>
        <v/>
      </c>
      <c r="I93" t="str">
        <f>IF(J93&lt;&gt;"multiple",Work!S93,"")</f>
        <v/>
      </c>
      <c r="J93" t="s">
        <v>7</v>
      </c>
    </row>
    <row r="94" spans="1:10" x14ac:dyDescent="0.25">
      <c r="A94">
        <v>93</v>
      </c>
      <c r="B94" t="s">
        <v>38</v>
      </c>
      <c r="C94" t="s">
        <v>753</v>
      </c>
      <c r="D94" t="s">
        <v>22</v>
      </c>
      <c r="E94">
        <v>24</v>
      </c>
      <c r="F94" t="s">
        <v>62</v>
      </c>
      <c r="G94" t="str">
        <f>IF(J94&lt;&gt;"multiple",Work!Q94,"")</f>
        <v/>
      </c>
      <c r="H94" t="str">
        <f>IF(J94&lt;&gt;"multiple",Work!R94,"")</f>
        <v/>
      </c>
      <c r="I94" t="str">
        <f>IF(J94&lt;&gt;"multiple",Work!S94,"")</f>
        <v/>
      </c>
      <c r="J94" t="s">
        <v>7</v>
      </c>
    </row>
    <row r="95" spans="1:10" x14ac:dyDescent="0.25">
      <c r="A95">
        <v>94</v>
      </c>
      <c r="B95" t="s">
        <v>35</v>
      </c>
      <c r="C95" t="s">
        <v>1305</v>
      </c>
      <c r="D95" t="s">
        <v>27</v>
      </c>
      <c r="E95">
        <v>1</v>
      </c>
      <c r="G95" t="str">
        <f>IF(J95&lt;&gt;"multiple",Work!Q95,"")</f>
        <v/>
      </c>
      <c r="H95" t="str">
        <f>IF(J95&lt;&gt;"multiple",Work!R95,"")</f>
        <v/>
      </c>
      <c r="I95" t="str">
        <f>IF(J95&lt;&gt;"multiple",Work!S95,"")</f>
        <v/>
      </c>
      <c r="J95" t="s">
        <v>6</v>
      </c>
    </row>
    <row r="96" spans="1:10" x14ac:dyDescent="0.25">
      <c r="A96">
        <v>95</v>
      </c>
      <c r="B96" t="s">
        <v>49</v>
      </c>
      <c r="C96" t="s">
        <v>1306</v>
      </c>
      <c r="D96" t="s">
        <v>27</v>
      </c>
      <c r="E96">
        <v>208</v>
      </c>
      <c r="F96" t="s">
        <v>1307</v>
      </c>
      <c r="G96" t="str">
        <f>IF(J96&lt;&gt;"multiple",Work!Q96,"")</f>
        <v/>
      </c>
      <c r="H96" t="str">
        <f>IF(J96&lt;&gt;"multiple",Work!R96,"")</f>
        <v/>
      </c>
      <c r="I96" t="str">
        <f>IF(J96&lt;&gt;"multiple",Work!S96,"")</f>
        <v/>
      </c>
    </row>
    <row r="97" spans="1:10" x14ac:dyDescent="0.25">
      <c r="A97">
        <v>96</v>
      </c>
      <c r="B97" t="s">
        <v>40</v>
      </c>
      <c r="C97" t="s">
        <v>337</v>
      </c>
      <c r="D97" t="s">
        <v>22</v>
      </c>
      <c r="E97">
        <v>55</v>
      </c>
      <c r="F97" t="s">
        <v>74</v>
      </c>
      <c r="G97" t="str">
        <f>IF(J97&lt;&gt;"multiple",Work!Q97,"")</f>
        <v/>
      </c>
      <c r="H97" t="str">
        <f>IF(J97&lt;&gt;"multiple",Work!R97,"")</f>
        <v/>
      </c>
      <c r="I97" t="str">
        <f>IF(J97&lt;&gt;"multiple",Work!S97,"")</f>
        <v/>
      </c>
    </row>
    <row r="98" spans="1:10" x14ac:dyDescent="0.25">
      <c r="A98">
        <v>97</v>
      </c>
      <c r="B98" t="s">
        <v>29</v>
      </c>
      <c r="C98" t="s">
        <v>185</v>
      </c>
      <c r="D98" t="s">
        <v>27</v>
      </c>
      <c r="E98">
        <v>140</v>
      </c>
      <c r="F98" t="s">
        <v>1308</v>
      </c>
      <c r="G98" t="str">
        <f>IF(J98&lt;&gt;"multiple",Work!Q98,"")</f>
        <v/>
      </c>
      <c r="H98" t="str">
        <f>IF(J98&lt;&gt;"multiple",Work!R98,"")</f>
        <v/>
      </c>
      <c r="I98" t="str">
        <f>IF(J98&lt;&gt;"multiple",Work!S98,"")</f>
        <v/>
      </c>
    </row>
    <row r="99" spans="1:10" x14ac:dyDescent="0.25">
      <c r="A99">
        <v>98</v>
      </c>
      <c r="B99" t="s">
        <v>33</v>
      </c>
      <c r="C99" t="s">
        <v>227</v>
      </c>
      <c r="D99" t="s">
        <v>22</v>
      </c>
      <c r="E99">
        <v>66</v>
      </c>
      <c r="F99" t="s">
        <v>62</v>
      </c>
      <c r="G99" t="str">
        <f>IF(J99&lt;&gt;"multiple",Work!Q99,"")</f>
        <v/>
      </c>
      <c r="H99" t="str">
        <f>IF(J99&lt;&gt;"multiple",Work!R99,"")</f>
        <v/>
      </c>
      <c r="I99" t="str">
        <f>IF(J99&lt;&gt;"multiple",Work!S99,"")</f>
        <v/>
      </c>
    </row>
    <row r="100" spans="1:10" x14ac:dyDescent="0.25">
      <c r="A100">
        <v>99</v>
      </c>
      <c r="B100" t="s">
        <v>33</v>
      </c>
      <c r="C100" t="s">
        <v>148</v>
      </c>
      <c r="D100" t="s">
        <v>22</v>
      </c>
      <c r="E100">
        <v>13</v>
      </c>
      <c r="F100" t="s">
        <v>62</v>
      </c>
      <c r="G100" t="str">
        <f>IF(J100&lt;&gt;"multiple",Work!Q100,"")</f>
        <v/>
      </c>
      <c r="H100" t="str">
        <f>IF(J100&lt;&gt;"multiple",Work!R100,"")</f>
        <v/>
      </c>
      <c r="I100" t="str">
        <f>IF(J100&lt;&gt;"multiple",Work!S100,"")</f>
        <v/>
      </c>
      <c r="J100" t="s">
        <v>6</v>
      </c>
    </row>
    <row r="101" spans="1:10" x14ac:dyDescent="0.25">
      <c r="A101">
        <v>100</v>
      </c>
      <c r="B101" t="s">
        <v>31</v>
      </c>
      <c r="C101" t="s">
        <v>966</v>
      </c>
      <c r="D101" t="s">
        <v>27</v>
      </c>
      <c r="E101">
        <v>81</v>
      </c>
      <c r="F101" t="s">
        <v>1309</v>
      </c>
      <c r="G101" t="str">
        <f>IF(J101&lt;&gt;"multiple",Work!Q101,"")</f>
        <v/>
      </c>
      <c r="H101" t="str">
        <f>IF(J101&lt;&gt;"multiple",Work!R101,"")</f>
        <v/>
      </c>
      <c r="I101" t="str">
        <f>IF(J101&lt;&gt;"multiple",Work!S101,"")</f>
        <v/>
      </c>
    </row>
    <row r="102" spans="1:10" x14ac:dyDescent="0.25">
      <c r="A102">
        <v>101</v>
      </c>
      <c r="B102" t="s">
        <v>31</v>
      </c>
      <c r="C102" t="s">
        <v>1310</v>
      </c>
      <c r="D102" t="s">
        <v>27</v>
      </c>
      <c r="E102">
        <v>17</v>
      </c>
      <c r="F102" t="s">
        <v>1311</v>
      </c>
      <c r="G102" t="str">
        <f>IF(J102&lt;&gt;"multiple",Work!Q102,"")</f>
        <v/>
      </c>
      <c r="H102" t="str">
        <f>IF(J102&lt;&gt;"multiple",Work!R102,"")</f>
        <v/>
      </c>
      <c r="I102" t="str">
        <f>IF(J102&lt;&gt;"multiple",Work!S102,"")</f>
        <v/>
      </c>
      <c r="J102" t="s">
        <v>6</v>
      </c>
    </row>
    <row r="103" spans="1:10" x14ac:dyDescent="0.25">
      <c r="A103">
        <v>102</v>
      </c>
      <c r="B103" t="s">
        <v>32</v>
      </c>
      <c r="C103" t="s">
        <v>511</v>
      </c>
      <c r="D103" t="s">
        <v>27</v>
      </c>
      <c r="E103">
        <v>253</v>
      </c>
      <c r="F103" t="s">
        <v>1312</v>
      </c>
      <c r="G103" t="str">
        <f>IF(J103&lt;&gt;"multiple",Work!Q103,"")</f>
        <v/>
      </c>
      <c r="H103" t="str">
        <f>IF(J103&lt;&gt;"multiple",Work!R103,"")</f>
        <v/>
      </c>
      <c r="I103" t="str">
        <f>IF(J103&lt;&gt;"multiple",Work!S103,"")</f>
        <v/>
      </c>
    </row>
    <row r="104" spans="1:10" x14ac:dyDescent="0.25">
      <c r="A104">
        <v>103</v>
      </c>
      <c r="B104" t="s">
        <v>49</v>
      </c>
      <c r="C104" t="s">
        <v>338</v>
      </c>
      <c r="D104" t="s">
        <v>22</v>
      </c>
      <c r="E104">
        <v>171</v>
      </c>
      <c r="F104" t="s">
        <v>69</v>
      </c>
      <c r="G104" t="str">
        <f>IF(J104&lt;&gt;"multiple",Work!Q104,"")</f>
        <v/>
      </c>
      <c r="H104" t="str">
        <f>IF(J104&lt;&gt;"multiple",Work!R104,"")</f>
        <v/>
      </c>
      <c r="I104" t="str">
        <f>IF(J104&lt;&gt;"multiple",Work!S104,"")</f>
        <v/>
      </c>
    </row>
    <row r="105" spans="1:10" x14ac:dyDescent="0.25">
      <c r="A105">
        <v>104</v>
      </c>
      <c r="B105" t="s">
        <v>45</v>
      </c>
      <c r="C105" t="s">
        <v>1313</v>
      </c>
      <c r="D105" t="s">
        <v>22</v>
      </c>
      <c r="E105">
        <v>22</v>
      </c>
      <c r="F105" t="s">
        <v>65</v>
      </c>
      <c r="G105" t="str">
        <f>IF(J105&lt;&gt;"multiple",Work!Q105,"")</f>
        <v/>
      </c>
      <c r="H105" t="str">
        <f>IF(J105&lt;&gt;"multiple",Work!R105,"")</f>
        <v/>
      </c>
      <c r="I105" t="str">
        <f>IF(J105&lt;&gt;"multiple",Work!S105,"")</f>
        <v/>
      </c>
    </row>
    <row r="106" spans="1:10" x14ac:dyDescent="0.25">
      <c r="A106">
        <v>105</v>
      </c>
      <c r="B106" t="s">
        <v>26</v>
      </c>
      <c r="C106" t="s">
        <v>754</v>
      </c>
      <c r="D106" t="s">
        <v>27</v>
      </c>
      <c r="E106">
        <v>3</v>
      </c>
      <c r="F106" t="s">
        <v>598</v>
      </c>
      <c r="G106" t="str">
        <f>IF(J106&lt;&gt;"multiple",Work!Q106,"")</f>
        <v/>
      </c>
      <c r="H106" t="str">
        <f>IF(J106&lt;&gt;"multiple",Work!R106,"")</f>
        <v/>
      </c>
      <c r="I106" t="str">
        <f>IF(J106&lt;&gt;"multiple",Work!S106,"")</f>
        <v/>
      </c>
      <c r="J106" t="s">
        <v>6</v>
      </c>
    </row>
    <row r="107" spans="1:10" x14ac:dyDescent="0.25">
      <c r="A107">
        <v>106</v>
      </c>
      <c r="B107" t="s">
        <v>25</v>
      </c>
      <c r="C107" t="s">
        <v>755</v>
      </c>
      <c r="D107" t="s">
        <v>27</v>
      </c>
      <c r="E107">
        <v>153</v>
      </c>
      <c r="F107" t="s">
        <v>1314</v>
      </c>
      <c r="G107" t="str">
        <f>IF(J107&lt;&gt;"multiple",Work!Q107,"")</f>
        <v/>
      </c>
      <c r="H107" t="str">
        <f>IF(J107&lt;&gt;"multiple",Work!R107,"")</f>
        <v/>
      </c>
      <c r="I107" t="str">
        <f>IF(J107&lt;&gt;"multiple",Work!S107,"")</f>
        <v/>
      </c>
    </row>
    <row r="108" spans="1:10" x14ac:dyDescent="0.25">
      <c r="A108">
        <v>107</v>
      </c>
      <c r="B108" t="s">
        <v>30</v>
      </c>
      <c r="C108" t="s">
        <v>967</v>
      </c>
      <c r="D108" t="s">
        <v>27</v>
      </c>
      <c r="E108">
        <v>302</v>
      </c>
      <c r="F108" t="s">
        <v>1315</v>
      </c>
      <c r="G108" t="str">
        <f>IF(J108&lt;&gt;"multiple",Work!Q108,"")</f>
        <v/>
      </c>
      <c r="H108" t="str">
        <f>IF(J108&lt;&gt;"multiple",Work!R108,"")</f>
        <v/>
      </c>
      <c r="I108" t="str">
        <f>IF(J108&lt;&gt;"multiple",Work!S108,"")</f>
        <v/>
      </c>
    </row>
    <row r="109" spans="1:10" x14ac:dyDescent="0.25">
      <c r="A109">
        <v>108</v>
      </c>
      <c r="B109" t="s">
        <v>102</v>
      </c>
      <c r="C109" t="s">
        <v>604</v>
      </c>
      <c r="D109" t="s">
        <v>22</v>
      </c>
      <c r="E109">
        <v>58</v>
      </c>
      <c r="F109" t="s">
        <v>62</v>
      </c>
      <c r="G109" t="str">
        <f>IF(J109&lt;&gt;"multiple",Work!Q109,"")</f>
        <v/>
      </c>
      <c r="H109" t="str">
        <f>IF(J109&lt;&gt;"multiple",Work!R109,"")</f>
        <v/>
      </c>
      <c r="I109" t="str">
        <f>IF(J109&lt;&gt;"multiple",Work!S109,"")</f>
        <v/>
      </c>
    </row>
    <row r="110" spans="1:10" x14ac:dyDescent="0.25">
      <c r="A110">
        <v>109</v>
      </c>
      <c r="B110" t="s">
        <v>51</v>
      </c>
      <c r="C110" t="s">
        <v>604</v>
      </c>
      <c r="D110" t="s">
        <v>22</v>
      </c>
      <c r="E110">
        <v>44</v>
      </c>
      <c r="F110" t="s">
        <v>62</v>
      </c>
      <c r="G110" t="str">
        <f>IF(J110&lt;&gt;"multiple",Work!Q110,"")</f>
        <v/>
      </c>
      <c r="H110" t="str">
        <f>IF(J110&lt;&gt;"multiple",Work!R110,"")</f>
        <v/>
      </c>
      <c r="I110" t="str">
        <f>IF(J110&lt;&gt;"multiple",Work!S110,"")</f>
        <v/>
      </c>
      <c r="J110" t="s">
        <v>7</v>
      </c>
    </row>
    <row r="111" spans="1:10" x14ac:dyDescent="0.25">
      <c r="A111">
        <v>110</v>
      </c>
      <c r="B111" t="s">
        <v>102</v>
      </c>
      <c r="C111" t="s">
        <v>604</v>
      </c>
      <c r="D111" t="s">
        <v>22</v>
      </c>
      <c r="E111">
        <v>14</v>
      </c>
      <c r="F111" t="s">
        <v>60</v>
      </c>
      <c r="G111" t="str">
        <f>IF(J111&lt;&gt;"multiple",Work!Q111,"")</f>
        <v/>
      </c>
      <c r="H111" t="str">
        <f>IF(J111&lt;&gt;"multiple",Work!R111,"")</f>
        <v/>
      </c>
      <c r="I111" t="str">
        <f>IF(J111&lt;&gt;"multiple",Work!S111,"")</f>
        <v/>
      </c>
      <c r="J111" t="s">
        <v>7</v>
      </c>
    </row>
    <row r="112" spans="1:10" x14ac:dyDescent="0.25">
      <c r="A112">
        <v>111</v>
      </c>
      <c r="B112" t="s">
        <v>47</v>
      </c>
      <c r="C112" t="s">
        <v>1316</v>
      </c>
      <c r="D112" t="s">
        <v>22</v>
      </c>
      <c r="E112">
        <v>79</v>
      </c>
      <c r="F112" t="s">
        <v>69</v>
      </c>
      <c r="G112" t="str">
        <f>IF(J112&lt;&gt;"multiple",Work!Q112,"")</f>
        <v/>
      </c>
      <c r="H112" t="str">
        <f>IF(J112&lt;&gt;"multiple",Work!R112,"")</f>
        <v/>
      </c>
      <c r="I112" t="str">
        <f>IF(J112&lt;&gt;"multiple",Work!S112,"")</f>
        <v/>
      </c>
    </row>
    <row r="113" spans="1:10" x14ac:dyDescent="0.25">
      <c r="A113">
        <v>112</v>
      </c>
      <c r="B113" t="s">
        <v>41</v>
      </c>
      <c r="C113" t="s">
        <v>605</v>
      </c>
      <c r="D113" t="s">
        <v>22</v>
      </c>
      <c r="E113">
        <v>28</v>
      </c>
      <c r="F113" t="s">
        <v>60</v>
      </c>
      <c r="G113" t="str">
        <f>IF(J113&lt;&gt;"multiple",Work!Q113,"")</f>
        <v/>
      </c>
      <c r="H113" t="str">
        <f>IF(J113&lt;&gt;"multiple",Work!R113,"")</f>
        <v/>
      </c>
      <c r="I113" t="str">
        <f>IF(J113&lt;&gt;"multiple",Work!S113,"")</f>
        <v/>
      </c>
    </row>
    <row r="114" spans="1:10" x14ac:dyDescent="0.25">
      <c r="A114">
        <v>113</v>
      </c>
      <c r="B114" t="s">
        <v>46</v>
      </c>
      <c r="C114" t="s">
        <v>1317</v>
      </c>
      <c r="D114" t="s">
        <v>27</v>
      </c>
      <c r="E114">
        <v>170</v>
      </c>
      <c r="F114" t="s">
        <v>1318</v>
      </c>
      <c r="G114" t="str">
        <f>IF(J114&lt;&gt;"multiple",Work!Q114,"")</f>
        <v/>
      </c>
      <c r="H114" t="str">
        <f>IF(J114&lt;&gt;"multiple",Work!R114,"")</f>
        <v/>
      </c>
      <c r="I114" t="str">
        <f>IF(J114&lt;&gt;"multiple",Work!S114,"")</f>
        <v/>
      </c>
    </row>
    <row r="115" spans="1:10" x14ac:dyDescent="0.25">
      <c r="A115">
        <v>114</v>
      </c>
      <c r="B115" t="s">
        <v>28</v>
      </c>
      <c r="C115" t="s">
        <v>968</v>
      </c>
      <c r="D115" t="s">
        <v>22</v>
      </c>
      <c r="E115">
        <v>16</v>
      </c>
      <c r="F115" t="s">
        <v>333</v>
      </c>
      <c r="G115" t="str">
        <f>IF(J115&lt;&gt;"multiple",Work!Q115,"")</f>
        <v/>
      </c>
      <c r="H115" t="str">
        <f>IF(J115&lt;&gt;"multiple",Work!R115,"")</f>
        <v/>
      </c>
      <c r="I115" t="str">
        <f>IF(J115&lt;&gt;"multiple",Work!S115,"")</f>
        <v/>
      </c>
      <c r="J115" t="s">
        <v>6</v>
      </c>
    </row>
    <row r="116" spans="1:10" x14ac:dyDescent="0.25">
      <c r="A116">
        <v>115</v>
      </c>
      <c r="B116" t="s">
        <v>32</v>
      </c>
      <c r="C116" t="s">
        <v>417</v>
      </c>
      <c r="D116" t="s">
        <v>22</v>
      </c>
      <c r="E116">
        <v>58</v>
      </c>
      <c r="F116" t="s">
        <v>78</v>
      </c>
      <c r="G116" t="str">
        <f>IF(J116&lt;&gt;"multiple",Work!Q116,"")</f>
        <v/>
      </c>
      <c r="H116" t="str">
        <f>IF(J116&lt;&gt;"multiple",Work!R116,"")</f>
        <v/>
      </c>
      <c r="I116" t="str">
        <f>IF(J116&lt;&gt;"multiple",Work!S116,"")</f>
        <v/>
      </c>
    </row>
    <row r="117" spans="1:10" x14ac:dyDescent="0.25">
      <c r="A117">
        <v>116</v>
      </c>
      <c r="B117" t="s">
        <v>40</v>
      </c>
      <c r="C117" t="s">
        <v>1319</v>
      </c>
      <c r="D117" t="s">
        <v>22</v>
      </c>
      <c r="E117">
        <v>14</v>
      </c>
      <c r="F117" t="s">
        <v>62</v>
      </c>
      <c r="G117" t="str">
        <f>IF(J117&lt;&gt;"multiple",Work!Q117,"")</f>
        <v/>
      </c>
      <c r="H117" t="str">
        <f>IF(J117&lt;&gt;"multiple",Work!R117,"")</f>
        <v/>
      </c>
      <c r="I117" t="str">
        <f>IF(J117&lt;&gt;"multiple",Work!S117,"")</f>
        <v/>
      </c>
      <c r="J117" t="s">
        <v>6</v>
      </c>
    </row>
    <row r="118" spans="1:10" x14ac:dyDescent="0.25">
      <c r="A118">
        <v>117</v>
      </c>
      <c r="B118" t="s">
        <v>32</v>
      </c>
      <c r="C118" t="s">
        <v>756</v>
      </c>
      <c r="D118" t="s">
        <v>22</v>
      </c>
      <c r="E118">
        <v>70</v>
      </c>
      <c r="F118" t="s">
        <v>68</v>
      </c>
      <c r="G118" t="str">
        <f>IF(J118&lt;&gt;"multiple",Work!Q118,"")</f>
        <v/>
      </c>
      <c r="H118" t="str">
        <f>IF(J118&lt;&gt;"multiple",Work!R118,"")</f>
        <v/>
      </c>
      <c r="I118" t="str">
        <f>IF(J118&lt;&gt;"multiple",Work!S118,"")</f>
        <v/>
      </c>
    </row>
    <row r="119" spans="1:10" x14ac:dyDescent="0.25">
      <c r="A119">
        <v>118</v>
      </c>
      <c r="B119" t="s">
        <v>44</v>
      </c>
      <c r="C119" t="s">
        <v>1320</v>
      </c>
      <c r="D119" t="s">
        <v>22</v>
      </c>
      <c r="E119">
        <v>4</v>
      </c>
      <c r="F119" t="s">
        <v>62</v>
      </c>
      <c r="G119" t="str">
        <f>IF(J119&lt;&gt;"multiple",Work!Q119,"")</f>
        <v/>
      </c>
      <c r="H119" t="str">
        <f>IF(J119&lt;&gt;"multiple",Work!R119,"")</f>
        <v/>
      </c>
      <c r="I119" t="str">
        <f>IF(J119&lt;&gt;"multiple",Work!S119,"")</f>
        <v/>
      </c>
      <c r="J119" t="s">
        <v>6</v>
      </c>
    </row>
    <row r="120" spans="1:10" x14ac:dyDescent="0.25">
      <c r="A120">
        <v>119</v>
      </c>
      <c r="B120" t="s">
        <v>31</v>
      </c>
      <c r="C120" t="s">
        <v>228</v>
      </c>
      <c r="D120" t="s">
        <v>27</v>
      </c>
      <c r="E120">
        <v>538</v>
      </c>
      <c r="F120" t="s">
        <v>965</v>
      </c>
      <c r="G120" t="str">
        <f>IF(J120&lt;&gt;"multiple",Work!Q120,"")</f>
        <v/>
      </c>
      <c r="H120" t="str">
        <f>IF(J120&lt;&gt;"multiple",Work!R120,"")</f>
        <v/>
      </c>
      <c r="I120" t="str">
        <f>IF(J120&lt;&gt;"multiple",Work!S120,"")</f>
        <v/>
      </c>
    </row>
    <row r="121" spans="1:10" x14ac:dyDescent="0.25">
      <c r="A121">
        <v>120</v>
      </c>
      <c r="B121" t="s">
        <v>24</v>
      </c>
      <c r="C121" t="s">
        <v>229</v>
      </c>
      <c r="D121" t="s">
        <v>27</v>
      </c>
      <c r="E121">
        <v>516</v>
      </c>
      <c r="F121" t="s">
        <v>1321</v>
      </c>
      <c r="G121" t="str">
        <f>IF(J121&lt;&gt;"multiple",Work!Q121,"")</f>
        <v/>
      </c>
      <c r="H121" t="str">
        <f>IF(J121&lt;&gt;"multiple",Work!R121,"")</f>
        <v/>
      </c>
      <c r="I121" t="str">
        <f>IF(J121&lt;&gt;"multiple",Work!S121,"")</f>
        <v/>
      </c>
    </row>
    <row r="122" spans="1:10" x14ac:dyDescent="0.25">
      <c r="A122">
        <v>121</v>
      </c>
      <c r="B122" t="s">
        <v>50</v>
      </c>
      <c r="C122" t="s">
        <v>757</v>
      </c>
      <c r="D122" t="s">
        <v>22</v>
      </c>
      <c r="E122">
        <v>162</v>
      </c>
      <c r="F122" t="s">
        <v>69</v>
      </c>
      <c r="G122" t="str">
        <f>IF(J122&lt;&gt;"multiple",Work!Q122,"")</f>
        <v/>
      </c>
      <c r="H122" t="str">
        <f>IF(J122&lt;&gt;"multiple",Work!R122,"")</f>
        <v/>
      </c>
      <c r="I122" t="str">
        <f>IF(J122&lt;&gt;"multiple",Work!S122,"")</f>
        <v/>
      </c>
    </row>
    <row r="123" spans="1:10" x14ac:dyDescent="0.25">
      <c r="A123">
        <v>122</v>
      </c>
      <c r="B123" t="s">
        <v>102</v>
      </c>
      <c r="C123" t="s">
        <v>1322</v>
      </c>
      <c r="D123" t="s">
        <v>22</v>
      </c>
      <c r="E123">
        <v>69</v>
      </c>
      <c r="F123" t="s">
        <v>69</v>
      </c>
      <c r="G123" t="str">
        <f>IF(J123&lt;&gt;"multiple",Work!Q123,"")</f>
        <v/>
      </c>
      <c r="H123" t="str">
        <f>IF(J123&lt;&gt;"multiple",Work!R123,"")</f>
        <v/>
      </c>
      <c r="I123" t="str">
        <f>IF(J123&lt;&gt;"multiple",Work!S123,"")</f>
        <v/>
      </c>
    </row>
    <row r="124" spans="1:10" x14ac:dyDescent="0.25">
      <c r="A124">
        <v>123</v>
      </c>
      <c r="B124" t="s">
        <v>102</v>
      </c>
      <c r="C124" t="s">
        <v>1323</v>
      </c>
      <c r="D124" t="s">
        <v>22</v>
      </c>
      <c r="E124">
        <v>53</v>
      </c>
      <c r="F124" t="s">
        <v>66</v>
      </c>
      <c r="G124" t="str">
        <f>IF(J124&lt;&gt;"multiple",Work!Q124,"")</f>
        <v/>
      </c>
      <c r="H124" t="str">
        <f>IF(J124&lt;&gt;"multiple",Work!R124,"")</f>
        <v/>
      </c>
      <c r="I124" t="str">
        <f>IF(J124&lt;&gt;"multiple",Work!S124,"")</f>
        <v/>
      </c>
    </row>
    <row r="125" spans="1:10" x14ac:dyDescent="0.25">
      <c r="A125">
        <v>124</v>
      </c>
      <c r="B125" t="s">
        <v>23</v>
      </c>
      <c r="C125" t="s">
        <v>230</v>
      </c>
      <c r="D125" t="s">
        <v>27</v>
      </c>
      <c r="E125">
        <v>477</v>
      </c>
      <c r="F125" t="s">
        <v>1324</v>
      </c>
      <c r="G125" t="str">
        <f>IF(J125&lt;&gt;"multiple",Work!Q125,"")</f>
        <v/>
      </c>
      <c r="H125" t="str">
        <f>IF(J125&lt;&gt;"multiple",Work!R125,"")</f>
        <v/>
      </c>
      <c r="I125" t="str">
        <f>IF(J125&lt;&gt;"multiple",Work!S125,"")</f>
        <v/>
      </c>
    </row>
    <row r="126" spans="1:10" x14ac:dyDescent="0.25">
      <c r="A126">
        <v>125</v>
      </c>
      <c r="B126" t="s">
        <v>34</v>
      </c>
      <c r="C126" t="s">
        <v>758</v>
      </c>
      <c r="D126" t="s">
        <v>27</v>
      </c>
      <c r="E126">
        <v>343</v>
      </c>
      <c r="F126" t="s">
        <v>1325</v>
      </c>
      <c r="G126" t="str">
        <f>IF(J126&lt;&gt;"multiple",Work!Q126,"")</f>
        <v/>
      </c>
      <c r="H126" t="str">
        <f>IF(J126&lt;&gt;"multiple",Work!R126,"")</f>
        <v/>
      </c>
      <c r="I126" t="str">
        <f>IF(J126&lt;&gt;"multiple",Work!S126,"")</f>
        <v/>
      </c>
    </row>
    <row r="127" spans="1:10" x14ac:dyDescent="0.25">
      <c r="A127">
        <v>126</v>
      </c>
      <c r="B127" t="s">
        <v>102</v>
      </c>
      <c r="C127" t="s">
        <v>1326</v>
      </c>
      <c r="D127" t="s">
        <v>22</v>
      </c>
      <c r="E127">
        <v>7</v>
      </c>
      <c r="F127" t="s">
        <v>333</v>
      </c>
      <c r="G127" t="str">
        <f>IF(J127&lt;&gt;"multiple",Work!Q127,"")</f>
        <v/>
      </c>
      <c r="H127" t="str">
        <f>IF(J127&lt;&gt;"multiple",Work!R127,"")</f>
        <v/>
      </c>
      <c r="I127" t="str">
        <f>IF(J127&lt;&gt;"multiple",Work!S127,"")</f>
        <v/>
      </c>
      <c r="J127" t="s">
        <v>6</v>
      </c>
    </row>
    <row r="128" spans="1:10" x14ac:dyDescent="0.25">
      <c r="A128">
        <v>127</v>
      </c>
      <c r="B128" t="s">
        <v>50</v>
      </c>
      <c r="C128" t="s">
        <v>759</v>
      </c>
      <c r="D128" t="s">
        <v>22</v>
      </c>
      <c r="E128">
        <v>51</v>
      </c>
      <c r="F128" t="s">
        <v>346</v>
      </c>
      <c r="G128" t="str">
        <f>IF(J128&lt;&gt;"multiple",Work!Q128,"")</f>
        <v/>
      </c>
      <c r="H128" t="str">
        <f>IF(J128&lt;&gt;"multiple",Work!R128,"")</f>
        <v/>
      </c>
      <c r="I128" t="str">
        <f>IF(J128&lt;&gt;"multiple",Work!S128,"")</f>
        <v/>
      </c>
    </row>
    <row r="129" spans="1:10" x14ac:dyDescent="0.25">
      <c r="A129">
        <v>128</v>
      </c>
      <c r="B129" t="s">
        <v>49</v>
      </c>
      <c r="C129" t="s">
        <v>231</v>
      </c>
      <c r="D129" t="s">
        <v>22</v>
      </c>
      <c r="E129">
        <v>192</v>
      </c>
      <c r="F129" t="s">
        <v>67</v>
      </c>
      <c r="G129" t="str">
        <f>IF(J129&lt;&gt;"multiple",Work!Q129,"")</f>
        <v/>
      </c>
      <c r="H129" t="str">
        <f>IF(J129&lt;&gt;"multiple",Work!R129,"")</f>
        <v/>
      </c>
      <c r="I129" t="str">
        <f>IF(J129&lt;&gt;"multiple",Work!S129,"")</f>
        <v/>
      </c>
    </row>
    <row r="130" spans="1:10" x14ac:dyDescent="0.25">
      <c r="A130">
        <v>129</v>
      </c>
      <c r="B130" t="s">
        <v>23</v>
      </c>
      <c r="C130" t="s">
        <v>969</v>
      </c>
      <c r="D130" t="s">
        <v>22</v>
      </c>
      <c r="E130">
        <v>19</v>
      </c>
      <c r="F130" t="s">
        <v>62</v>
      </c>
      <c r="G130" t="str">
        <f>IF(J130&lt;&gt;"multiple",Work!Q130,"")</f>
        <v/>
      </c>
      <c r="H130" t="str">
        <f>IF(J130&lt;&gt;"multiple",Work!R130,"")</f>
        <v/>
      </c>
      <c r="I130" t="str">
        <f>IF(J130&lt;&gt;"multiple",Work!S130,"")</f>
        <v/>
      </c>
    </row>
    <row r="131" spans="1:10" x14ac:dyDescent="0.25">
      <c r="A131">
        <v>130</v>
      </c>
      <c r="B131" t="s">
        <v>49</v>
      </c>
      <c r="C131" t="s">
        <v>1327</v>
      </c>
      <c r="D131" t="s">
        <v>27</v>
      </c>
      <c r="E131">
        <v>37</v>
      </c>
      <c r="F131" t="s">
        <v>1328</v>
      </c>
      <c r="G131" t="str">
        <f>IF(J131&lt;&gt;"multiple",Work!Q131,"")</f>
        <v/>
      </c>
      <c r="H131" t="str">
        <f>IF(J131&lt;&gt;"multiple",Work!R131,"")</f>
        <v/>
      </c>
      <c r="I131" t="str">
        <f>IF(J131&lt;&gt;"multiple",Work!S131,"")</f>
        <v/>
      </c>
      <c r="J131" t="s">
        <v>6</v>
      </c>
    </row>
    <row r="132" spans="1:10" x14ac:dyDescent="0.25">
      <c r="A132">
        <v>131</v>
      </c>
      <c r="B132" t="s">
        <v>44</v>
      </c>
      <c r="C132" t="s">
        <v>340</v>
      </c>
      <c r="D132" t="s">
        <v>27</v>
      </c>
      <c r="E132">
        <v>66</v>
      </c>
      <c r="F132" t="s">
        <v>1329</v>
      </c>
      <c r="G132" t="str">
        <f>IF(J132&lt;&gt;"multiple",Work!Q132,"")</f>
        <v/>
      </c>
      <c r="H132" t="str">
        <f>IF(J132&lt;&gt;"multiple",Work!R132,"")</f>
        <v/>
      </c>
      <c r="I132" t="str">
        <f>IF(J132&lt;&gt;"multiple",Work!S132,"")</f>
        <v/>
      </c>
    </row>
    <row r="133" spans="1:10" x14ac:dyDescent="0.25">
      <c r="A133">
        <v>132</v>
      </c>
      <c r="B133" t="s">
        <v>24</v>
      </c>
      <c r="C133" t="s">
        <v>760</v>
      </c>
      <c r="D133" t="s">
        <v>27</v>
      </c>
      <c r="E133">
        <v>139</v>
      </c>
      <c r="F133" t="s">
        <v>1330</v>
      </c>
      <c r="G133" t="str">
        <f>IF(J133&lt;&gt;"multiple",Work!Q133,"")</f>
        <v/>
      </c>
      <c r="H133" t="str">
        <f>IF(J133&lt;&gt;"multiple",Work!R133,"")</f>
        <v/>
      </c>
      <c r="I133" t="str">
        <f>IF(J133&lt;&gt;"multiple",Work!S133,"")</f>
        <v/>
      </c>
    </row>
    <row r="134" spans="1:10" x14ac:dyDescent="0.25">
      <c r="A134">
        <v>133</v>
      </c>
      <c r="B134" t="s">
        <v>29</v>
      </c>
      <c r="C134" t="s">
        <v>149</v>
      </c>
      <c r="D134" t="s">
        <v>27</v>
      </c>
      <c r="E134">
        <v>450</v>
      </c>
      <c r="F134" t="s">
        <v>1331</v>
      </c>
      <c r="G134" t="str">
        <f>IF(J134&lt;&gt;"multiple",Work!Q134,"")</f>
        <v/>
      </c>
      <c r="H134" t="str">
        <f>IF(J134&lt;&gt;"multiple",Work!R134,"")</f>
        <v/>
      </c>
      <c r="I134" t="str">
        <f>IF(J134&lt;&gt;"multiple",Work!S134,"")</f>
        <v/>
      </c>
    </row>
    <row r="135" spans="1:10" x14ac:dyDescent="0.25">
      <c r="A135">
        <v>134</v>
      </c>
      <c r="B135" t="s">
        <v>40</v>
      </c>
      <c r="C135" t="s">
        <v>970</v>
      </c>
      <c r="D135" t="s">
        <v>22</v>
      </c>
      <c r="E135">
        <v>174</v>
      </c>
      <c r="F135" t="s">
        <v>69</v>
      </c>
      <c r="G135" t="str">
        <f>IF(J135&lt;&gt;"multiple",Work!Q135,"")</f>
        <v/>
      </c>
      <c r="H135" t="str">
        <f>IF(J135&lt;&gt;"multiple",Work!R135,"")</f>
        <v/>
      </c>
      <c r="I135" t="str">
        <f>IF(J135&lt;&gt;"multiple",Work!S135,"")</f>
        <v/>
      </c>
    </row>
    <row r="136" spans="1:10" x14ac:dyDescent="0.25">
      <c r="A136">
        <v>135</v>
      </c>
      <c r="B136" t="s">
        <v>49</v>
      </c>
      <c r="C136" t="s">
        <v>419</v>
      </c>
      <c r="D136" t="s">
        <v>27</v>
      </c>
      <c r="E136">
        <v>311</v>
      </c>
      <c r="F136" t="s">
        <v>1225</v>
      </c>
      <c r="G136" t="str">
        <f>IF(J136&lt;&gt;"multiple",Work!Q136,"")</f>
        <v/>
      </c>
      <c r="H136" t="str">
        <f>IF(J136&lt;&gt;"multiple",Work!R136,"")</f>
        <v/>
      </c>
      <c r="I136" t="str">
        <f>IF(J136&lt;&gt;"multiple",Work!S136,"")</f>
        <v/>
      </c>
    </row>
    <row r="137" spans="1:10" x14ac:dyDescent="0.25">
      <c r="A137">
        <v>136</v>
      </c>
      <c r="B137" t="s">
        <v>44</v>
      </c>
      <c r="C137" t="s">
        <v>512</v>
      </c>
      <c r="D137" t="s">
        <v>22</v>
      </c>
      <c r="E137">
        <v>8</v>
      </c>
      <c r="F137" t="s">
        <v>62</v>
      </c>
      <c r="G137" t="str">
        <f>IF(J137&lt;&gt;"multiple",Work!Q137,"")</f>
        <v/>
      </c>
      <c r="H137" t="str">
        <f>IF(J137&lt;&gt;"multiple",Work!R137,"")</f>
        <v/>
      </c>
      <c r="I137" t="str">
        <f>IF(J137&lt;&gt;"multiple",Work!S137,"")</f>
        <v/>
      </c>
      <c r="J137" t="s">
        <v>6</v>
      </c>
    </row>
    <row r="138" spans="1:10" x14ac:dyDescent="0.25">
      <c r="A138">
        <v>137</v>
      </c>
      <c r="B138" t="s">
        <v>45</v>
      </c>
      <c r="C138" t="s">
        <v>972</v>
      </c>
      <c r="D138" t="s">
        <v>22</v>
      </c>
      <c r="E138">
        <v>63</v>
      </c>
      <c r="F138" t="s">
        <v>75</v>
      </c>
      <c r="G138" t="str">
        <f>IF(J138&lt;&gt;"multiple",Work!Q138,"")</f>
        <v/>
      </c>
      <c r="H138" t="str">
        <f>IF(J138&lt;&gt;"multiple",Work!R138,"")</f>
        <v/>
      </c>
      <c r="I138" t="str">
        <f>IF(J138&lt;&gt;"multiple",Work!S138,"")</f>
        <v/>
      </c>
    </row>
    <row r="139" spans="1:10" x14ac:dyDescent="0.25">
      <c r="A139">
        <v>138</v>
      </c>
      <c r="B139" t="s">
        <v>40</v>
      </c>
      <c r="C139" t="s">
        <v>341</v>
      </c>
      <c r="D139" t="s">
        <v>22</v>
      </c>
      <c r="E139">
        <v>12</v>
      </c>
      <c r="F139" t="s">
        <v>69</v>
      </c>
      <c r="G139" t="str">
        <f>IF(J139&lt;&gt;"multiple",Work!Q139,"")</f>
        <v/>
      </c>
      <c r="H139" t="str">
        <f>IF(J139&lt;&gt;"multiple",Work!R139,"")</f>
        <v/>
      </c>
      <c r="I139" t="str">
        <f>IF(J139&lt;&gt;"multiple",Work!S139,"")</f>
        <v/>
      </c>
      <c r="J139" t="s">
        <v>6</v>
      </c>
    </row>
    <row r="140" spans="1:10" x14ac:dyDescent="0.25">
      <c r="A140">
        <v>139</v>
      </c>
      <c r="B140" t="s">
        <v>45</v>
      </c>
      <c r="C140" t="s">
        <v>513</v>
      </c>
      <c r="D140" t="s">
        <v>22</v>
      </c>
      <c r="E140">
        <v>30</v>
      </c>
      <c r="F140" t="s">
        <v>71</v>
      </c>
      <c r="G140" t="str">
        <f>IF(J140&lt;&gt;"multiple",Work!Q140,"")</f>
        <v/>
      </c>
      <c r="H140" t="str">
        <f>IF(J140&lt;&gt;"multiple",Work!R140,"")</f>
        <v/>
      </c>
      <c r="I140" t="str">
        <f>IF(J140&lt;&gt;"multiple",Work!S140,"")</f>
        <v/>
      </c>
    </row>
    <row r="141" spans="1:10" x14ac:dyDescent="0.25">
      <c r="A141">
        <v>140</v>
      </c>
      <c r="B141" t="s">
        <v>47</v>
      </c>
      <c r="C141" t="s">
        <v>1332</v>
      </c>
      <c r="D141" t="s">
        <v>22</v>
      </c>
      <c r="E141">
        <v>17</v>
      </c>
      <c r="F141" t="s">
        <v>66</v>
      </c>
      <c r="G141" t="str">
        <f>IF(J141&lt;&gt;"multiple",Work!Q141,"")</f>
        <v/>
      </c>
      <c r="H141" t="str">
        <f>IF(J141&lt;&gt;"multiple",Work!R141,"")</f>
        <v/>
      </c>
      <c r="I141" t="str">
        <f>IF(J141&lt;&gt;"multiple",Work!S141,"")</f>
        <v/>
      </c>
      <c r="J141" t="s">
        <v>6</v>
      </c>
    </row>
    <row r="142" spans="1:10" x14ac:dyDescent="0.25">
      <c r="A142">
        <v>141</v>
      </c>
      <c r="B142" t="s">
        <v>47</v>
      </c>
      <c r="C142" t="s">
        <v>1332</v>
      </c>
      <c r="D142" t="s">
        <v>22</v>
      </c>
      <c r="E142">
        <v>14</v>
      </c>
      <c r="F142" t="s">
        <v>66</v>
      </c>
      <c r="G142" t="str">
        <f>IF(J142&lt;&gt;"multiple",Work!Q142,"")</f>
        <v/>
      </c>
      <c r="H142" t="str">
        <f>IF(J142&lt;&gt;"multiple",Work!R142,"")</f>
        <v/>
      </c>
      <c r="I142" t="str">
        <f>IF(J142&lt;&gt;"multiple",Work!S142,"")</f>
        <v/>
      </c>
      <c r="J142" t="s">
        <v>7</v>
      </c>
    </row>
    <row r="143" spans="1:10" x14ac:dyDescent="0.25">
      <c r="A143">
        <v>142</v>
      </c>
      <c r="B143" t="s">
        <v>24</v>
      </c>
      <c r="C143" t="s">
        <v>1332</v>
      </c>
      <c r="D143" t="s">
        <v>22</v>
      </c>
      <c r="E143">
        <v>3</v>
      </c>
      <c r="F143" t="s">
        <v>62</v>
      </c>
      <c r="G143" t="str">
        <f>IF(J143&lt;&gt;"multiple",Work!Q143,"")</f>
        <v/>
      </c>
      <c r="H143" t="str">
        <f>IF(J143&lt;&gt;"multiple",Work!R143,"")</f>
        <v/>
      </c>
      <c r="I143" t="str">
        <f>IF(J143&lt;&gt;"multiple",Work!S143,"")</f>
        <v/>
      </c>
      <c r="J143" t="s">
        <v>7</v>
      </c>
    </row>
    <row r="144" spans="1:10" x14ac:dyDescent="0.25">
      <c r="A144">
        <v>143</v>
      </c>
      <c r="B144" t="s">
        <v>36</v>
      </c>
      <c r="C144" t="s">
        <v>420</v>
      </c>
      <c r="D144" t="s">
        <v>27</v>
      </c>
      <c r="E144">
        <v>188</v>
      </c>
      <c r="F144" t="s">
        <v>1333</v>
      </c>
      <c r="G144" t="str">
        <f>IF(J144&lt;&gt;"multiple",Work!Q144,"")</f>
        <v/>
      </c>
      <c r="H144" t="str">
        <f>IF(J144&lt;&gt;"multiple",Work!R144,"")</f>
        <v/>
      </c>
      <c r="I144" t="str">
        <f>IF(J144&lt;&gt;"multiple",Work!S144,"")</f>
        <v/>
      </c>
    </row>
    <row r="145" spans="1:10" x14ac:dyDescent="0.25">
      <c r="A145">
        <v>144</v>
      </c>
      <c r="B145" t="s">
        <v>49</v>
      </c>
      <c r="C145" t="s">
        <v>420</v>
      </c>
      <c r="D145" t="s">
        <v>27</v>
      </c>
      <c r="E145">
        <v>110</v>
      </c>
      <c r="F145" t="s">
        <v>1334</v>
      </c>
      <c r="G145" t="str">
        <f>IF(J145&lt;&gt;"multiple",Work!Q145,"")</f>
        <v/>
      </c>
      <c r="H145" t="str">
        <f>IF(J145&lt;&gt;"multiple",Work!R145,"")</f>
        <v/>
      </c>
      <c r="I145" t="str">
        <f>IF(J145&lt;&gt;"multiple",Work!S145,"")</f>
        <v/>
      </c>
      <c r="J145" t="s">
        <v>7</v>
      </c>
    </row>
    <row r="146" spans="1:10" x14ac:dyDescent="0.25">
      <c r="A146">
        <v>145</v>
      </c>
      <c r="B146" t="s">
        <v>36</v>
      </c>
      <c r="C146" t="s">
        <v>420</v>
      </c>
      <c r="D146" t="s">
        <v>27</v>
      </c>
      <c r="E146">
        <v>78</v>
      </c>
      <c r="F146" t="s">
        <v>1335</v>
      </c>
      <c r="G146" t="str">
        <f>IF(J146&lt;&gt;"multiple",Work!Q146,"")</f>
        <v/>
      </c>
      <c r="H146" t="str">
        <f>IF(J146&lt;&gt;"multiple",Work!R146,"")</f>
        <v/>
      </c>
      <c r="I146" t="str">
        <f>IF(J146&lt;&gt;"multiple",Work!S146,"")</f>
        <v/>
      </c>
      <c r="J146" t="s">
        <v>7</v>
      </c>
    </row>
    <row r="147" spans="1:10" x14ac:dyDescent="0.25">
      <c r="A147">
        <v>146</v>
      </c>
      <c r="B147" t="s">
        <v>46</v>
      </c>
      <c r="C147" t="s">
        <v>761</v>
      </c>
      <c r="D147" t="s">
        <v>22</v>
      </c>
      <c r="E147">
        <v>40</v>
      </c>
      <c r="F147" t="s">
        <v>72</v>
      </c>
      <c r="G147" t="str">
        <f>IF(J147&lt;&gt;"multiple",Work!Q147,"")</f>
        <v/>
      </c>
      <c r="H147" t="str">
        <f>IF(J147&lt;&gt;"multiple",Work!R147,"")</f>
        <v/>
      </c>
      <c r="I147" t="str">
        <f>IF(J147&lt;&gt;"multiple",Work!S147,"")</f>
        <v/>
      </c>
    </row>
    <row r="148" spans="1:10" x14ac:dyDescent="0.25">
      <c r="A148">
        <v>147</v>
      </c>
      <c r="B148" t="s">
        <v>28</v>
      </c>
      <c r="C148" t="s">
        <v>1336</v>
      </c>
      <c r="D148" t="s">
        <v>22</v>
      </c>
      <c r="E148">
        <v>72</v>
      </c>
      <c r="F148" t="s">
        <v>69</v>
      </c>
      <c r="G148" t="str">
        <f>IF(J148&lt;&gt;"multiple",Work!Q148,"")</f>
        <v/>
      </c>
      <c r="H148" t="str">
        <f>IF(J148&lt;&gt;"multiple",Work!R148,"")</f>
        <v/>
      </c>
      <c r="I148" t="str">
        <f>IF(J148&lt;&gt;"multiple",Work!S148,"")</f>
        <v/>
      </c>
    </row>
    <row r="149" spans="1:10" x14ac:dyDescent="0.25">
      <c r="A149">
        <v>148</v>
      </c>
      <c r="B149" t="s">
        <v>28</v>
      </c>
      <c r="C149" t="s">
        <v>1337</v>
      </c>
      <c r="D149" t="s">
        <v>22</v>
      </c>
      <c r="E149">
        <v>49</v>
      </c>
      <c r="F149" t="s">
        <v>354</v>
      </c>
      <c r="G149" t="str">
        <f>IF(J149&lt;&gt;"multiple",Work!Q149,"")</f>
        <v/>
      </c>
      <c r="H149" t="str">
        <f>IF(J149&lt;&gt;"multiple",Work!R149,"")</f>
        <v/>
      </c>
      <c r="I149" t="str">
        <f>IF(J149&lt;&gt;"multiple",Work!S149,"")</f>
        <v/>
      </c>
    </row>
    <row r="150" spans="1:10" x14ac:dyDescent="0.25">
      <c r="A150">
        <v>149</v>
      </c>
      <c r="B150" t="s">
        <v>46</v>
      </c>
      <c r="C150" t="s">
        <v>762</v>
      </c>
      <c r="D150" t="s">
        <v>22</v>
      </c>
      <c r="E150">
        <v>71</v>
      </c>
      <c r="F150" t="s">
        <v>65</v>
      </c>
      <c r="G150" t="str">
        <f>IF(J150&lt;&gt;"multiple",Work!Q150,"")</f>
        <v/>
      </c>
      <c r="H150" t="str">
        <f>IF(J150&lt;&gt;"multiple",Work!R150,"")</f>
        <v/>
      </c>
      <c r="I150" t="str">
        <f>IF(J150&lt;&gt;"multiple",Work!S150,"")</f>
        <v/>
      </c>
    </row>
    <row r="151" spans="1:10" x14ac:dyDescent="0.25">
      <c r="A151">
        <v>150</v>
      </c>
      <c r="B151" t="s">
        <v>28</v>
      </c>
      <c r="C151" t="s">
        <v>1338</v>
      </c>
      <c r="D151" t="s">
        <v>22</v>
      </c>
      <c r="E151">
        <v>36</v>
      </c>
      <c r="F151" t="s">
        <v>333</v>
      </c>
      <c r="G151" t="str">
        <f>IF(J151&lt;&gt;"multiple",Work!Q151,"")</f>
        <v/>
      </c>
      <c r="H151" t="str">
        <f>IF(J151&lt;&gt;"multiple",Work!R151,"")</f>
        <v/>
      </c>
      <c r="I151" t="str">
        <f>IF(J151&lt;&gt;"multiple",Work!S151,"")</f>
        <v/>
      </c>
    </row>
    <row r="152" spans="1:10" x14ac:dyDescent="0.25">
      <c r="A152">
        <v>151</v>
      </c>
      <c r="B152" t="s">
        <v>30</v>
      </c>
      <c r="C152" t="s">
        <v>1339</v>
      </c>
      <c r="D152" t="s">
        <v>27</v>
      </c>
      <c r="E152">
        <v>49</v>
      </c>
      <c r="F152" t="s">
        <v>1340</v>
      </c>
      <c r="G152" t="str">
        <f>IF(J152&lt;&gt;"multiple",Work!Q152,"")</f>
        <v/>
      </c>
      <c r="H152" t="str">
        <f>IF(J152&lt;&gt;"multiple",Work!R152,"")</f>
        <v/>
      </c>
      <c r="I152" t="str">
        <f>IF(J152&lt;&gt;"multiple",Work!S152,"")</f>
        <v/>
      </c>
    </row>
    <row r="153" spans="1:10" x14ac:dyDescent="0.25">
      <c r="A153">
        <v>152</v>
      </c>
      <c r="B153" t="s">
        <v>25</v>
      </c>
      <c r="C153" t="s">
        <v>232</v>
      </c>
      <c r="D153" t="s">
        <v>22</v>
      </c>
      <c r="E153">
        <v>75</v>
      </c>
      <c r="F153" t="s">
        <v>67</v>
      </c>
      <c r="G153" t="str">
        <f>IF(J153&lt;&gt;"multiple",Work!Q153,"")</f>
        <v/>
      </c>
      <c r="H153" t="str">
        <f>IF(J153&lt;&gt;"multiple",Work!R153,"")</f>
        <v/>
      </c>
      <c r="I153" t="str">
        <f>IF(J153&lt;&gt;"multiple",Work!S153,"")</f>
        <v/>
      </c>
    </row>
    <row r="154" spans="1:10" x14ac:dyDescent="0.25">
      <c r="A154">
        <v>153</v>
      </c>
      <c r="B154" t="s">
        <v>45</v>
      </c>
      <c r="C154" t="s">
        <v>232</v>
      </c>
      <c r="D154" t="s">
        <v>22</v>
      </c>
      <c r="E154">
        <v>51</v>
      </c>
      <c r="F154" t="s">
        <v>67</v>
      </c>
      <c r="G154" t="str">
        <f>IF(J154&lt;&gt;"multiple",Work!Q154,"")</f>
        <v/>
      </c>
      <c r="H154" t="str">
        <f>IF(J154&lt;&gt;"multiple",Work!R154,"")</f>
        <v/>
      </c>
      <c r="I154" t="str">
        <f>IF(J154&lt;&gt;"multiple",Work!S154,"")</f>
        <v/>
      </c>
      <c r="J154" t="s">
        <v>7</v>
      </c>
    </row>
    <row r="155" spans="1:10" x14ac:dyDescent="0.25">
      <c r="A155">
        <v>154</v>
      </c>
      <c r="B155" t="s">
        <v>25</v>
      </c>
      <c r="C155" t="s">
        <v>232</v>
      </c>
      <c r="D155" t="s">
        <v>22</v>
      </c>
      <c r="E155">
        <v>24</v>
      </c>
      <c r="F155" t="s">
        <v>339</v>
      </c>
      <c r="G155" t="str">
        <f>IF(J155&lt;&gt;"multiple",Work!Q155,"")</f>
        <v/>
      </c>
      <c r="H155" t="str">
        <f>IF(J155&lt;&gt;"multiple",Work!R155,"")</f>
        <v/>
      </c>
      <c r="I155" t="str">
        <f>IF(J155&lt;&gt;"multiple",Work!S155,"")</f>
        <v/>
      </c>
      <c r="J155" t="s">
        <v>7</v>
      </c>
    </row>
    <row r="156" spans="1:10" x14ac:dyDescent="0.25">
      <c r="A156">
        <v>155</v>
      </c>
      <c r="B156" t="s">
        <v>46</v>
      </c>
      <c r="C156" t="s">
        <v>89</v>
      </c>
      <c r="D156" t="s">
        <v>27</v>
      </c>
      <c r="E156">
        <v>449</v>
      </c>
      <c r="F156" t="s">
        <v>1341</v>
      </c>
      <c r="G156" t="str">
        <f>IF(J156&lt;&gt;"multiple",Work!Q156,"")</f>
        <v/>
      </c>
      <c r="H156" t="str">
        <f>IF(J156&lt;&gt;"multiple",Work!R156,"")</f>
        <v/>
      </c>
      <c r="I156" t="str">
        <f>IF(J156&lt;&gt;"multiple",Work!S156,"")</f>
        <v/>
      </c>
    </row>
    <row r="157" spans="1:10" x14ac:dyDescent="0.25">
      <c r="A157">
        <v>156</v>
      </c>
      <c r="B157" t="s">
        <v>46</v>
      </c>
      <c r="C157" t="s">
        <v>1342</v>
      </c>
      <c r="D157" t="s">
        <v>22</v>
      </c>
      <c r="E157">
        <v>31</v>
      </c>
      <c r="F157" t="s">
        <v>65</v>
      </c>
      <c r="G157" t="str">
        <f>IF(J157&lt;&gt;"multiple",Work!Q157,"")</f>
        <v/>
      </c>
      <c r="H157" t="str">
        <f>IF(J157&lt;&gt;"multiple",Work!R157,"")</f>
        <v/>
      </c>
      <c r="I157" t="str">
        <f>IF(J157&lt;&gt;"multiple",Work!S157,"")</f>
        <v/>
      </c>
    </row>
    <row r="158" spans="1:10" x14ac:dyDescent="0.25">
      <c r="A158">
        <v>157</v>
      </c>
      <c r="B158" t="s">
        <v>37</v>
      </c>
      <c r="C158" t="s">
        <v>763</v>
      </c>
      <c r="D158" t="s">
        <v>27</v>
      </c>
      <c r="E158">
        <v>120</v>
      </c>
      <c r="F158" t="s">
        <v>1343</v>
      </c>
      <c r="G158" t="str">
        <f>IF(J158&lt;&gt;"multiple",Work!Q158,"")</f>
        <v/>
      </c>
      <c r="H158" t="str">
        <f>IF(J158&lt;&gt;"multiple",Work!R158,"")</f>
        <v/>
      </c>
      <c r="I158" t="str">
        <f>IF(J158&lt;&gt;"multiple",Work!S158,"")</f>
        <v/>
      </c>
    </row>
    <row r="159" spans="1:10" x14ac:dyDescent="0.25">
      <c r="A159">
        <v>158</v>
      </c>
      <c r="B159" t="s">
        <v>118</v>
      </c>
      <c r="C159" t="s">
        <v>764</v>
      </c>
      <c r="D159" t="s">
        <v>22</v>
      </c>
      <c r="E159">
        <v>167</v>
      </c>
      <c r="F159" t="s">
        <v>67</v>
      </c>
      <c r="G159" t="str">
        <f>IF(J159&lt;&gt;"multiple",Work!Q159,"")</f>
        <v/>
      </c>
      <c r="H159" t="str">
        <f>IF(J159&lt;&gt;"multiple",Work!R159,"")</f>
        <v/>
      </c>
      <c r="I159" t="str">
        <f>IF(J159&lt;&gt;"multiple",Work!S159,"")</f>
        <v/>
      </c>
    </row>
    <row r="160" spans="1:10" x14ac:dyDescent="0.25">
      <c r="A160">
        <v>159</v>
      </c>
      <c r="B160" t="s">
        <v>33</v>
      </c>
      <c r="C160" t="s">
        <v>514</v>
      </c>
      <c r="D160" t="s">
        <v>27</v>
      </c>
      <c r="E160">
        <v>31</v>
      </c>
      <c r="F160" t="s">
        <v>1344</v>
      </c>
      <c r="G160" t="str">
        <f>IF(J160&lt;&gt;"multiple",Work!Q160,"")</f>
        <v/>
      </c>
      <c r="H160" t="str">
        <f>IF(J160&lt;&gt;"multiple",Work!R160,"")</f>
        <v/>
      </c>
      <c r="I160" t="str">
        <f>IF(J160&lt;&gt;"multiple",Work!S160,"")</f>
        <v/>
      </c>
      <c r="J160" t="s">
        <v>6</v>
      </c>
    </row>
    <row r="161" spans="1:10" x14ac:dyDescent="0.25">
      <c r="A161">
        <v>160</v>
      </c>
      <c r="B161" t="s">
        <v>45</v>
      </c>
      <c r="C161" t="s">
        <v>765</v>
      </c>
      <c r="D161" t="s">
        <v>27</v>
      </c>
      <c r="E161">
        <v>572</v>
      </c>
      <c r="F161" t="s">
        <v>1345</v>
      </c>
      <c r="G161" t="str">
        <f>IF(J161&lt;&gt;"multiple",Work!Q161,"")</f>
        <v/>
      </c>
      <c r="H161" t="str">
        <f>IF(J161&lt;&gt;"multiple",Work!R161,"")</f>
        <v/>
      </c>
      <c r="I161" t="str">
        <f>IF(J161&lt;&gt;"multiple",Work!S161,"")</f>
        <v/>
      </c>
    </row>
    <row r="162" spans="1:10" x14ac:dyDescent="0.25">
      <c r="A162">
        <v>161</v>
      </c>
      <c r="B162" t="s">
        <v>42</v>
      </c>
      <c r="C162" t="s">
        <v>1346</v>
      </c>
      <c r="D162" t="s">
        <v>22</v>
      </c>
      <c r="E162">
        <v>20</v>
      </c>
      <c r="F162" t="s">
        <v>71</v>
      </c>
      <c r="G162" t="str">
        <f>IF(J162&lt;&gt;"multiple",Work!Q162,"")</f>
        <v/>
      </c>
      <c r="H162" t="str">
        <f>IF(J162&lt;&gt;"multiple",Work!R162,"")</f>
        <v/>
      </c>
      <c r="I162" t="str">
        <f>IF(J162&lt;&gt;"multiple",Work!S162,"")</f>
        <v/>
      </c>
    </row>
    <row r="163" spans="1:10" x14ac:dyDescent="0.25">
      <c r="A163">
        <v>162</v>
      </c>
      <c r="B163" t="s">
        <v>41</v>
      </c>
      <c r="C163" t="s">
        <v>1347</v>
      </c>
      <c r="D163" t="s">
        <v>27</v>
      </c>
      <c r="E163">
        <v>63</v>
      </c>
      <c r="F163" t="s">
        <v>955</v>
      </c>
      <c r="G163" t="str">
        <f>IF(J163&lt;&gt;"multiple",Work!Q163,"")</f>
        <v/>
      </c>
      <c r="H163" t="str">
        <f>IF(J163&lt;&gt;"multiple",Work!R163,"")</f>
        <v/>
      </c>
      <c r="I163" t="str">
        <f>IF(J163&lt;&gt;"multiple",Work!S163,"")</f>
        <v/>
      </c>
    </row>
    <row r="164" spans="1:10" x14ac:dyDescent="0.25">
      <c r="A164">
        <v>163</v>
      </c>
      <c r="B164" t="s">
        <v>118</v>
      </c>
      <c r="C164" t="s">
        <v>1348</v>
      </c>
      <c r="D164" t="s">
        <v>22</v>
      </c>
      <c r="E164">
        <v>12</v>
      </c>
      <c r="F164" t="s">
        <v>339</v>
      </c>
      <c r="G164" t="str">
        <f>IF(J164&lt;&gt;"multiple",Work!Q164,"")</f>
        <v/>
      </c>
      <c r="H164" t="str">
        <f>IF(J164&lt;&gt;"multiple",Work!R164,"")</f>
        <v/>
      </c>
      <c r="I164" t="str">
        <f>IF(J164&lt;&gt;"multiple",Work!S164,"")</f>
        <v/>
      </c>
      <c r="J164" t="s">
        <v>6</v>
      </c>
    </row>
    <row r="165" spans="1:10" x14ac:dyDescent="0.25">
      <c r="A165">
        <v>164</v>
      </c>
      <c r="B165" t="s">
        <v>26</v>
      </c>
      <c r="C165" t="s">
        <v>120</v>
      </c>
      <c r="D165" t="s">
        <v>27</v>
      </c>
      <c r="E165">
        <v>428</v>
      </c>
      <c r="F165" t="s">
        <v>1349</v>
      </c>
      <c r="G165" t="str">
        <f>IF(J165&lt;&gt;"multiple",Work!Q165,"")</f>
        <v/>
      </c>
      <c r="H165" t="str">
        <f>IF(J165&lt;&gt;"multiple",Work!R165,"")</f>
        <v/>
      </c>
      <c r="I165" t="str">
        <f>IF(J165&lt;&gt;"multiple",Work!S165,"")</f>
        <v/>
      </c>
    </row>
    <row r="166" spans="1:10" x14ac:dyDescent="0.25">
      <c r="A166">
        <v>165</v>
      </c>
      <c r="B166" t="s">
        <v>38</v>
      </c>
      <c r="C166" t="s">
        <v>515</v>
      </c>
      <c r="D166" t="s">
        <v>27</v>
      </c>
      <c r="E166">
        <v>554</v>
      </c>
      <c r="F166" t="s">
        <v>1350</v>
      </c>
      <c r="G166" t="str">
        <f>IF(J166&lt;&gt;"multiple",Work!Q166,"")</f>
        <v/>
      </c>
      <c r="H166" t="str">
        <f>IF(J166&lt;&gt;"multiple",Work!R166,"")</f>
        <v/>
      </c>
      <c r="I166" t="str">
        <f>IF(J166&lt;&gt;"multiple",Work!S166,"")</f>
        <v/>
      </c>
    </row>
    <row r="167" spans="1:10" x14ac:dyDescent="0.25">
      <c r="A167">
        <v>166</v>
      </c>
      <c r="B167" t="s">
        <v>41</v>
      </c>
      <c r="C167" t="s">
        <v>974</v>
      </c>
      <c r="D167" t="s">
        <v>22</v>
      </c>
      <c r="E167">
        <v>19</v>
      </c>
      <c r="F167" t="s">
        <v>62</v>
      </c>
      <c r="G167" t="str">
        <f>IF(J167&lt;&gt;"multiple",Work!Q167,"")</f>
        <v/>
      </c>
      <c r="H167" t="str">
        <f>IF(J167&lt;&gt;"multiple",Work!R167,"")</f>
        <v/>
      </c>
      <c r="I167" t="str">
        <f>IF(J167&lt;&gt;"multiple",Work!S167,"")</f>
        <v/>
      </c>
    </row>
    <row r="168" spans="1:10" x14ac:dyDescent="0.25">
      <c r="A168">
        <v>167</v>
      </c>
      <c r="B168" t="s">
        <v>50</v>
      </c>
      <c r="C168" t="s">
        <v>1351</v>
      </c>
      <c r="D168" t="s">
        <v>22</v>
      </c>
      <c r="E168">
        <v>43</v>
      </c>
      <c r="F168" t="s">
        <v>66</v>
      </c>
      <c r="G168" t="str">
        <f>IF(J168&lt;&gt;"multiple",Work!Q168,"")</f>
        <v/>
      </c>
      <c r="H168" t="str">
        <f>IF(J168&lt;&gt;"multiple",Work!R168,"")</f>
        <v/>
      </c>
      <c r="I168" t="str">
        <f>IF(J168&lt;&gt;"multiple",Work!S168,"")</f>
        <v/>
      </c>
    </row>
    <row r="169" spans="1:10" x14ac:dyDescent="0.25">
      <c r="A169">
        <v>168</v>
      </c>
      <c r="B169" t="s">
        <v>32</v>
      </c>
      <c r="C169" t="s">
        <v>342</v>
      </c>
      <c r="D169" t="s">
        <v>22</v>
      </c>
      <c r="E169">
        <v>11</v>
      </c>
      <c r="F169" t="s">
        <v>62</v>
      </c>
      <c r="G169" t="str">
        <f>IF(J169&lt;&gt;"multiple",Work!Q169,"")</f>
        <v/>
      </c>
      <c r="H169" t="str">
        <f>IF(J169&lt;&gt;"multiple",Work!R169,"")</f>
        <v/>
      </c>
      <c r="I169" t="str">
        <f>IF(J169&lt;&gt;"multiple",Work!S169,"")</f>
        <v/>
      </c>
      <c r="J169" t="s">
        <v>6</v>
      </c>
    </row>
    <row r="170" spans="1:10" x14ac:dyDescent="0.25">
      <c r="A170">
        <v>169</v>
      </c>
      <c r="B170" t="s">
        <v>24</v>
      </c>
      <c r="C170" t="s">
        <v>1352</v>
      </c>
      <c r="D170" t="s">
        <v>27</v>
      </c>
      <c r="E170">
        <v>46</v>
      </c>
      <c r="F170" t="s">
        <v>1353</v>
      </c>
      <c r="G170" t="str">
        <f>IF(J170&lt;&gt;"multiple",Work!Q170,"")</f>
        <v/>
      </c>
      <c r="H170" t="str">
        <f>IF(J170&lt;&gt;"multiple",Work!R170,"")</f>
        <v/>
      </c>
      <c r="I170" t="str">
        <f>IF(J170&lt;&gt;"multiple",Work!S170,"")</f>
        <v/>
      </c>
    </row>
    <row r="171" spans="1:10" x14ac:dyDescent="0.25">
      <c r="A171">
        <v>170</v>
      </c>
      <c r="B171" t="s">
        <v>46</v>
      </c>
      <c r="C171" t="s">
        <v>766</v>
      </c>
      <c r="D171" t="s">
        <v>27</v>
      </c>
      <c r="E171">
        <v>91</v>
      </c>
      <c r="F171" t="s">
        <v>1354</v>
      </c>
      <c r="G171" t="str">
        <f>IF(J171&lt;&gt;"multiple",Work!Q171,"")</f>
        <v/>
      </c>
      <c r="H171" t="str">
        <f>IF(J171&lt;&gt;"multiple",Work!R171,"")</f>
        <v/>
      </c>
      <c r="I171" t="str">
        <f>IF(J171&lt;&gt;"multiple",Work!S171,"")</f>
        <v/>
      </c>
    </row>
    <row r="172" spans="1:10" x14ac:dyDescent="0.25">
      <c r="A172">
        <v>171</v>
      </c>
      <c r="B172" t="s">
        <v>42</v>
      </c>
      <c r="C172" t="s">
        <v>975</v>
      </c>
      <c r="D172" t="s">
        <v>22</v>
      </c>
      <c r="E172">
        <v>4</v>
      </c>
      <c r="F172" t="s">
        <v>62</v>
      </c>
      <c r="G172" t="str">
        <f>IF(J172&lt;&gt;"multiple",Work!Q172,"")</f>
        <v/>
      </c>
      <c r="H172" t="str">
        <f>IF(J172&lt;&gt;"multiple",Work!R172,"")</f>
        <v/>
      </c>
      <c r="I172" t="str">
        <f>IF(J172&lt;&gt;"multiple",Work!S172,"")</f>
        <v/>
      </c>
      <c r="J172" t="s">
        <v>6</v>
      </c>
    </row>
    <row r="173" spans="1:10" x14ac:dyDescent="0.25">
      <c r="A173">
        <v>172</v>
      </c>
      <c r="B173" t="s">
        <v>37</v>
      </c>
      <c r="C173" t="s">
        <v>976</v>
      </c>
      <c r="D173" t="s">
        <v>22</v>
      </c>
      <c r="E173">
        <v>3</v>
      </c>
      <c r="F173" t="s">
        <v>339</v>
      </c>
      <c r="G173" t="str">
        <f>IF(J173&lt;&gt;"multiple",Work!Q173,"")</f>
        <v/>
      </c>
      <c r="H173" t="str">
        <f>IF(J173&lt;&gt;"multiple",Work!R173,"")</f>
        <v/>
      </c>
      <c r="I173" t="str">
        <f>IF(J173&lt;&gt;"multiple",Work!S173,"")</f>
        <v/>
      </c>
      <c r="J173" t="s">
        <v>6</v>
      </c>
    </row>
    <row r="174" spans="1:10" x14ac:dyDescent="0.25">
      <c r="A174">
        <v>173</v>
      </c>
      <c r="B174" t="s">
        <v>35</v>
      </c>
      <c r="C174" t="s">
        <v>977</v>
      </c>
      <c r="D174" t="s">
        <v>22</v>
      </c>
      <c r="E174">
        <v>31</v>
      </c>
      <c r="F174" t="s">
        <v>60</v>
      </c>
      <c r="G174" t="str">
        <f>IF(J174&lt;&gt;"multiple",Work!Q174,"")</f>
        <v/>
      </c>
      <c r="H174" t="str">
        <f>IF(J174&lt;&gt;"multiple",Work!R174,"")</f>
        <v/>
      </c>
      <c r="I174" t="str">
        <f>IF(J174&lt;&gt;"multiple",Work!S174,"")</f>
        <v/>
      </c>
    </row>
    <row r="175" spans="1:10" x14ac:dyDescent="0.25">
      <c r="A175">
        <v>174</v>
      </c>
      <c r="B175" t="s">
        <v>35</v>
      </c>
      <c r="C175" t="s">
        <v>977</v>
      </c>
      <c r="D175" t="s">
        <v>22</v>
      </c>
      <c r="E175">
        <v>24</v>
      </c>
      <c r="F175" t="s">
        <v>62</v>
      </c>
      <c r="G175" t="str">
        <f>IF(J175&lt;&gt;"multiple",Work!Q175,"")</f>
        <v/>
      </c>
      <c r="H175" t="str">
        <f>IF(J175&lt;&gt;"multiple",Work!R175,"")</f>
        <v/>
      </c>
      <c r="I175" t="str">
        <f>IF(J175&lt;&gt;"multiple",Work!S175,"")</f>
        <v/>
      </c>
      <c r="J175" t="s">
        <v>7</v>
      </c>
    </row>
    <row r="176" spans="1:10" x14ac:dyDescent="0.25">
      <c r="A176">
        <v>175</v>
      </c>
      <c r="B176" t="s">
        <v>31</v>
      </c>
      <c r="C176" t="s">
        <v>977</v>
      </c>
      <c r="D176" t="s">
        <v>22</v>
      </c>
      <c r="E176">
        <v>7</v>
      </c>
      <c r="F176" t="s">
        <v>60</v>
      </c>
      <c r="G176" t="str">
        <f>IF(J176&lt;&gt;"multiple",Work!Q176,"")</f>
        <v/>
      </c>
      <c r="H176" t="str">
        <f>IF(J176&lt;&gt;"multiple",Work!R176,"")</f>
        <v/>
      </c>
      <c r="I176" t="str">
        <f>IF(J176&lt;&gt;"multiple",Work!S176,"")</f>
        <v/>
      </c>
      <c r="J176" t="s">
        <v>7</v>
      </c>
    </row>
    <row r="177" spans="1:10" x14ac:dyDescent="0.25">
      <c r="A177">
        <v>176</v>
      </c>
      <c r="B177" t="s">
        <v>40</v>
      </c>
      <c r="C177" t="s">
        <v>186</v>
      </c>
      <c r="D177" t="s">
        <v>22</v>
      </c>
      <c r="E177">
        <v>40</v>
      </c>
      <c r="F177" t="s">
        <v>69</v>
      </c>
      <c r="G177" t="str">
        <f>IF(J177&lt;&gt;"multiple",Work!Q177,"")</f>
        <v/>
      </c>
      <c r="H177" t="str">
        <f>IF(J177&lt;&gt;"multiple",Work!R177,"")</f>
        <v/>
      </c>
      <c r="I177" t="str">
        <f>IF(J177&lt;&gt;"multiple",Work!S177,"")</f>
        <v/>
      </c>
    </row>
    <row r="178" spans="1:10" x14ac:dyDescent="0.25">
      <c r="A178">
        <v>177</v>
      </c>
      <c r="B178" t="s">
        <v>45</v>
      </c>
      <c r="C178" t="s">
        <v>978</v>
      </c>
      <c r="D178" t="s">
        <v>22</v>
      </c>
      <c r="E178">
        <v>48</v>
      </c>
      <c r="F178" t="s">
        <v>65</v>
      </c>
      <c r="G178" t="str">
        <f>IF(J178&lt;&gt;"multiple",Work!Q178,"")</f>
        <v/>
      </c>
      <c r="H178" t="str">
        <f>IF(J178&lt;&gt;"multiple",Work!R178,"")</f>
        <v/>
      </c>
      <c r="I178" t="str">
        <f>IF(J178&lt;&gt;"multiple",Work!S178,"")</f>
        <v/>
      </c>
    </row>
    <row r="179" spans="1:10" x14ac:dyDescent="0.25">
      <c r="A179">
        <v>178</v>
      </c>
      <c r="B179" t="s">
        <v>39</v>
      </c>
      <c r="C179" t="s">
        <v>979</v>
      </c>
      <c r="D179" t="s">
        <v>22</v>
      </c>
      <c r="E179">
        <v>76</v>
      </c>
      <c r="F179" t="s">
        <v>67</v>
      </c>
      <c r="G179" t="str">
        <f>IF(J179&lt;&gt;"multiple",Work!Q179,"")</f>
        <v/>
      </c>
      <c r="H179" t="str">
        <f>IF(J179&lt;&gt;"multiple",Work!R179,"")</f>
        <v/>
      </c>
      <c r="I179" t="str">
        <f>IF(J179&lt;&gt;"multiple",Work!S179,"")</f>
        <v/>
      </c>
    </row>
    <row r="180" spans="1:10" x14ac:dyDescent="0.25">
      <c r="A180">
        <v>179</v>
      </c>
      <c r="B180" t="s">
        <v>35</v>
      </c>
      <c r="C180" t="s">
        <v>767</v>
      </c>
      <c r="D180" t="s">
        <v>22</v>
      </c>
      <c r="E180">
        <v>39</v>
      </c>
      <c r="F180" t="s">
        <v>69</v>
      </c>
      <c r="G180" t="str">
        <f>IF(J180&lt;&gt;"multiple",Work!Q180,"")</f>
        <v/>
      </c>
      <c r="H180" t="str">
        <f>IF(J180&lt;&gt;"multiple",Work!R180,"")</f>
        <v/>
      </c>
      <c r="I180" t="str">
        <f>IF(J180&lt;&gt;"multiple",Work!S180,"")</f>
        <v/>
      </c>
    </row>
    <row r="181" spans="1:10" x14ac:dyDescent="0.25">
      <c r="A181">
        <v>180</v>
      </c>
      <c r="B181" t="s">
        <v>47</v>
      </c>
      <c r="C181" t="s">
        <v>980</v>
      </c>
      <c r="D181" t="s">
        <v>22</v>
      </c>
      <c r="E181">
        <v>138</v>
      </c>
      <c r="F181" t="s">
        <v>67</v>
      </c>
      <c r="G181" t="str">
        <f>IF(J181&lt;&gt;"multiple",Work!Q181,"")</f>
        <v/>
      </c>
      <c r="H181" t="str">
        <f>IF(J181&lt;&gt;"multiple",Work!R181,"")</f>
        <v/>
      </c>
      <c r="I181" t="str">
        <f>IF(J181&lt;&gt;"multiple",Work!S181,"")</f>
        <v/>
      </c>
    </row>
    <row r="182" spans="1:10" x14ac:dyDescent="0.25">
      <c r="A182">
        <v>181</v>
      </c>
      <c r="B182" t="s">
        <v>47</v>
      </c>
      <c r="C182" t="s">
        <v>1355</v>
      </c>
      <c r="D182" t="s">
        <v>27</v>
      </c>
      <c r="E182">
        <v>9</v>
      </c>
      <c r="F182" t="s">
        <v>1356</v>
      </c>
      <c r="G182" t="str">
        <f>IF(J182&lt;&gt;"multiple",Work!Q182,"")</f>
        <v/>
      </c>
      <c r="H182" t="str">
        <f>IF(J182&lt;&gt;"multiple",Work!R182,"")</f>
        <v/>
      </c>
      <c r="I182" t="str">
        <f>IF(J182&lt;&gt;"multiple",Work!S182,"")</f>
        <v/>
      </c>
      <c r="J182" t="s">
        <v>6</v>
      </c>
    </row>
    <row r="183" spans="1:10" x14ac:dyDescent="0.25">
      <c r="A183">
        <v>182</v>
      </c>
      <c r="B183" t="s">
        <v>29</v>
      </c>
      <c r="C183" t="s">
        <v>343</v>
      </c>
      <c r="D183" t="s">
        <v>22</v>
      </c>
      <c r="E183">
        <v>28</v>
      </c>
      <c r="F183" t="s">
        <v>346</v>
      </c>
      <c r="G183" t="str">
        <f>IF(J183&lt;&gt;"multiple",Work!Q183,"")</f>
        <v/>
      </c>
      <c r="H183" t="str">
        <f>IF(J183&lt;&gt;"multiple",Work!R183,"")</f>
        <v/>
      </c>
      <c r="I183" t="str">
        <f>IF(J183&lt;&gt;"multiple",Work!S183,"")</f>
        <v/>
      </c>
    </row>
    <row r="184" spans="1:10" x14ac:dyDescent="0.25">
      <c r="A184">
        <v>183</v>
      </c>
      <c r="B184" t="s">
        <v>25</v>
      </c>
      <c r="C184" t="s">
        <v>768</v>
      </c>
      <c r="D184" t="s">
        <v>22</v>
      </c>
      <c r="E184">
        <v>52</v>
      </c>
      <c r="F184" t="s">
        <v>60</v>
      </c>
      <c r="G184" t="str">
        <f>IF(J184&lt;&gt;"multiple",Work!Q184,"")</f>
        <v/>
      </c>
      <c r="H184" t="str">
        <f>IF(J184&lt;&gt;"multiple",Work!R184,"")</f>
        <v/>
      </c>
      <c r="I184" t="str">
        <f>IF(J184&lt;&gt;"multiple",Work!S184,"")</f>
        <v/>
      </c>
    </row>
    <row r="185" spans="1:10" x14ac:dyDescent="0.25">
      <c r="A185">
        <v>184</v>
      </c>
      <c r="B185" t="s">
        <v>36</v>
      </c>
      <c r="C185" t="s">
        <v>606</v>
      </c>
      <c r="D185" t="s">
        <v>22</v>
      </c>
      <c r="E185">
        <v>55</v>
      </c>
      <c r="F185" t="s">
        <v>74</v>
      </c>
      <c r="G185" t="str">
        <f>IF(J185&lt;&gt;"multiple",Work!Q185,"")</f>
        <v/>
      </c>
      <c r="H185" t="str">
        <f>IF(J185&lt;&gt;"multiple",Work!R185,"")</f>
        <v/>
      </c>
      <c r="I185" t="str">
        <f>IF(J185&lt;&gt;"multiple",Work!S185,"")</f>
        <v/>
      </c>
    </row>
    <row r="186" spans="1:10" x14ac:dyDescent="0.25">
      <c r="A186">
        <v>185</v>
      </c>
      <c r="B186" t="s">
        <v>23</v>
      </c>
      <c r="C186" t="s">
        <v>606</v>
      </c>
      <c r="D186" t="s">
        <v>22</v>
      </c>
      <c r="E186">
        <v>49</v>
      </c>
      <c r="F186" t="s">
        <v>74</v>
      </c>
      <c r="G186" t="str">
        <f>IF(J186&lt;&gt;"multiple",Work!Q186,"")</f>
        <v/>
      </c>
      <c r="H186" t="str">
        <f>IF(J186&lt;&gt;"multiple",Work!R186,"")</f>
        <v/>
      </c>
      <c r="I186" t="str">
        <f>IF(J186&lt;&gt;"multiple",Work!S186,"")</f>
        <v/>
      </c>
      <c r="J186" t="s">
        <v>7</v>
      </c>
    </row>
    <row r="187" spans="1:10" x14ac:dyDescent="0.25">
      <c r="A187">
        <v>186</v>
      </c>
      <c r="B187" t="s">
        <v>36</v>
      </c>
      <c r="C187" t="s">
        <v>606</v>
      </c>
      <c r="D187" t="s">
        <v>22</v>
      </c>
      <c r="E187">
        <v>7</v>
      </c>
      <c r="F187" t="s">
        <v>62</v>
      </c>
      <c r="G187" t="str">
        <f>IF(J187&lt;&gt;"multiple",Work!Q187,"")</f>
        <v/>
      </c>
      <c r="H187" t="str">
        <f>IF(J187&lt;&gt;"multiple",Work!R187,"")</f>
        <v/>
      </c>
      <c r="I187" t="str">
        <f>IF(J187&lt;&gt;"multiple",Work!S187,"")</f>
        <v/>
      </c>
      <c r="J187" t="s">
        <v>7</v>
      </c>
    </row>
    <row r="188" spans="1:10" x14ac:dyDescent="0.25">
      <c r="A188">
        <v>187</v>
      </c>
      <c r="B188" t="s">
        <v>118</v>
      </c>
      <c r="C188" t="s">
        <v>233</v>
      </c>
      <c r="D188" t="s">
        <v>27</v>
      </c>
      <c r="E188">
        <v>581</v>
      </c>
      <c r="F188" t="s">
        <v>1357</v>
      </c>
      <c r="G188" t="str">
        <f>IF(J188&lt;&gt;"multiple",Work!Q188,"")</f>
        <v/>
      </c>
      <c r="H188" t="str">
        <f>IF(J188&lt;&gt;"multiple",Work!R188,"")</f>
        <v/>
      </c>
      <c r="I188" t="str">
        <f>IF(J188&lt;&gt;"multiple",Work!S188,"")</f>
        <v/>
      </c>
    </row>
    <row r="189" spans="1:10" x14ac:dyDescent="0.25">
      <c r="A189">
        <v>188</v>
      </c>
      <c r="B189" t="s">
        <v>40</v>
      </c>
      <c r="C189" t="s">
        <v>769</v>
      </c>
      <c r="D189" t="s">
        <v>27</v>
      </c>
      <c r="E189">
        <v>330</v>
      </c>
      <c r="F189" t="s">
        <v>1358</v>
      </c>
      <c r="G189" t="str">
        <f>IF(J189&lt;&gt;"multiple",Work!Q189,"")</f>
        <v/>
      </c>
      <c r="H189" t="str">
        <f>IF(J189&lt;&gt;"multiple",Work!R189,"")</f>
        <v/>
      </c>
      <c r="I189" t="str">
        <f>IF(J189&lt;&gt;"multiple",Work!S189,"")</f>
        <v/>
      </c>
    </row>
    <row r="190" spans="1:10" x14ac:dyDescent="0.25">
      <c r="A190">
        <v>189</v>
      </c>
      <c r="B190" t="s">
        <v>24</v>
      </c>
      <c r="C190" t="s">
        <v>981</v>
      </c>
      <c r="D190" t="s">
        <v>22</v>
      </c>
      <c r="E190">
        <v>21</v>
      </c>
      <c r="F190" t="s">
        <v>72</v>
      </c>
      <c r="G190" t="str">
        <f>IF(J190&lt;&gt;"multiple",Work!Q190,"")</f>
        <v/>
      </c>
      <c r="H190" t="str">
        <f>IF(J190&lt;&gt;"multiple",Work!R190,"")</f>
        <v/>
      </c>
      <c r="I190" t="str">
        <f>IF(J190&lt;&gt;"multiple",Work!S190,"")</f>
        <v/>
      </c>
    </row>
    <row r="191" spans="1:10" x14ac:dyDescent="0.25">
      <c r="A191">
        <v>190</v>
      </c>
      <c r="B191" t="s">
        <v>102</v>
      </c>
      <c r="C191" t="s">
        <v>770</v>
      </c>
      <c r="D191" t="s">
        <v>27</v>
      </c>
      <c r="E191">
        <v>232</v>
      </c>
      <c r="F191" t="s">
        <v>1359</v>
      </c>
      <c r="G191" t="str">
        <f>IF(J191&lt;&gt;"multiple",Work!Q191,"")</f>
        <v/>
      </c>
      <c r="H191" t="str">
        <f>IF(J191&lt;&gt;"multiple",Work!R191,"")</f>
        <v/>
      </c>
      <c r="I191" t="str">
        <f>IF(J191&lt;&gt;"multiple",Work!S191,"")</f>
        <v/>
      </c>
    </row>
    <row r="192" spans="1:10" x14ac:dyDescent="0.25">
      <c r="A192">
        <v>191</v>
      </c>
      <c r="B192" t="s">
        <v>48</v>
      </c>
      <c r="C192" t="s">
        <v>771</v>
      </c>
      <c r="D192" t="s">
        <v>22</v>
      </c>
      <c r="E192">
        <v>68</v>
      </c>
      <c r="F192" t="s">
        <v>418</v>
      </c>
      <c r="G192" t="str">
        <f>IF(J192&lt;&gt;"multiple",Work!Q192,"")</f>
        <v/>
      </c>
      <c r="H192" t="str">
        <f>IF(J192&lt;&gt;"multiple",Work!R192,"")</f>
        <v/>
      </c>
      <c r="I192" t="str">
        <f>IF(J192&lt;&gt;"multiple",Work!S192,"")</f>
        <v/>
      </c>
    </row>
    <row r="193" spans="1:10" x14ac:dyDescent="0.25">
      <c r="A193">
        <v>192</v>
      </c>
      <c r="B193" t="s">
        <v>26</v>
      </c>
      <c r="C193" t="s">
        <v>982</v>
      </c>
      <c r="D193" t="s">
        <v>22</v>
      </c>
      <c r="E193">
        <v>44</v>
      </c>
      <c r="F193" t="s">
        <v>60</v>
      </c>
      <c r="G193" t="str">
        <f>IF(J193&lt;&gt;"multiple",Work!Q193,"")</f>
        <v/>
      </c>
      <c r="H193" t="str">
        <f>IF(J193&lt;&gt;"multiple",Work!R193,"")</f>
        <v/>
      </c>
      <c r="I193" t="str">
        <f>IF(J193&lt;&gt;"multiple",Work!S193,"")</f>
        <v/>
      </c>
    </row>
    <row r="194" spans="1:10" x14ac:dyDescent="0.25">
      <c r="A194">
        <v>193</v>
      </c>
      <c r="B194" t="s">
        <v>29</v>
      </c>
      <c r="C194" t="s">
        <v>516</v>
      </c>
      <c r="D194" t="s">
        <v>22</v>
      </c>
      <c r="E194">
        <v>3</v>
      </c>
      <c r="F194" t="s">
        <v>62</v>
      </c>
      <c r="G194" t="str">
        <f>IF(J194&lt;&gt;"multiple",Work!Q194,"")</f>
        <v/>
      </c>
      <c r="H194" t="str">
        <f>IF(J194&lt;&gt;"multiple",Work!R194,"")</f>
        <v/>
      </c>
      <c r="I194" t="str">
        <f>IF(J194&lt;&gt;"multiple",Work!S194,"")</f>
        <v/>
      </c>
      <c r="J194" t="s">
        <v>6</v>
      </c>
    </row>
    <row r="195" spans="1:10" x14ac:dyDescent="0.25">
      <c r="A195">
        <v>194</v>
      </c>
      <c r="B195" t="s">
        <v>45</v>
      </c>
      <c r="C195" t="s">
        <v>1360</v>
      </c>
      <c r="D195" t="s">
        <v>22</v>
      </c>
      <c r="E195">
        <v>27</v>
      </c>
      <c r="F195" t="s">
        <v>333</v>
      </c>
      <c r="G195" t="str">
        <f>IF(J195&lt;&gt;"multiple",Work!Q195,"")</f>
        <v/>
      </c>
      <c r="H195" t="str">
        <f>IF(J195&lt;&gt;"multiple",Work!R195,"")</f>
        <v/>
      </c>
      <c r="I195" t="str">
        <f>IF(J195&lt;&gt;"multiple",Work!S195,"")</f>
        <v/>
      </c>
    </row>
    <row r="196" spans="1:10" x14ac:dyDescent="0.25">
      <c r="A196">
        <v>195</v>
      </c>
      <c r="B196" t="s">
        <v>28</v>
      </c>
      <c r="C196" t="s">
        <v>1361</v>
      </c>
      <c r="D196" t="s">
        <v>27</v>
      </c>
      <c r="E196">
        <v>25</v>
      </c>
      <c r="F196" t="s">
        <v>383</v>
      </c>
      <c r="G196" t="str">
        <f>IF(J196&lt;&gt;"multiple",Work!Q196,"")</f>
        <v/>
      </c>
      <c r="H196" t="str">
        <f>IF(J196&lt;&gt;"multiple",Work!R196,"")</f>
        <v/>
      </c>
      <c r="I196" t="str">
        <f>IF(J196&lt;&gt;"multiple",Work!S196,"")</f>
        <v/>
      </c>
      <c r="J196" t="s">
        <v>6</v>
      </c>
    </row>
    <row r="197" spans="1:10" x14ac:dyDescent="0.25">
      <c r="A197">
        <v>196</v>
      </c>
      <c r="B197" t="s">
        <v>24</v>
      </c>
      <c r="C197" t="s">
        <v>1362</v>
      </c>
      <c r="D197" t="s">
        <v>22</v>
      </c>
      <c r="E197">
        <v>55</v>
      </c>
      <c r="F197" t="s">
        <v>75</v>
      </c>
      <c r="G197" t="str">
        <f>IF(J197&lt;&gt;"multiple",Work!Q197,"")</f>
        <v/>
      </c>
      <c r="H197" t="str">
        <f>IF(J197&lt;&gt;"multiple",Work!R197,"")</f>
        <v/>
      </c>
      <c r="I197" t="str">
        <f>IF(J197&lt;&gt;"multiple",Work!S197,"")</f>
        <v/>
      </c>
    </row>
    <row r="198" spans="1:10" x14ac:dyDescent="0.25">
      <c r="A198">
        <v>197</v>
      </c>
      <c r="B198" t="s">
        <v>118</v>
      </c>
      <c r="C198" t="s">
        <v>772</v>
      </c>
      <c r="D198" t="s">
        <v>22</v>
      </c>
      <c r="E198">
        <v>170</v>
      </c>
      <c r="F198" t="s">
        <v>67</v>
      </c>
      <c r="G198" t="str">
        <f>IF(J198&lt;&gt;"multiple",Work!Q198,"")</f>
        <v/>
      </c>
      <c r="H198" t="str">
        <f>IF(J198&lt;&gt;"multiple",Work!R198,"")</f>
        <v/>
      </c>
      <c r="I198" t="str">
        <f>IF(J198&lt;&gt;"multiple",Work!S198,"")</f>
        <v/>
      </c>
    </row>
    <row r="199" spans="1:10" x14ac:dyDescent="0.25">
      <c r="A199">
        <v>198</v>
      </c>
      <c r="B199" t="s">
        <v>45</v>
      </c>
      <c r="C199" t="s">
        <v>421</v>
      </c>
      <c r="D199" t="s">
        <v>27</v>
      </c>
      <c r="E199">
        <v>372</v>
      </c>
      <c r="F199" t="s">
        <v>1363</v>
      </c>
      <c r="G199" t="str">
        <f>IF(J199&lt;&gt;"multiple",Work!Q199,"")</f>
        <v/>
      </c>
      <c r="H199" t="str">
        <f>IF(J199&lt;&gt;"multiple",Work!R199,"")</f>
        <v/>
      </c>
      <c r="I199" t="str">
        <f>IF(J199&lt;&gt;"multiple",Work!S199,"")</f>
        <v/>
      </c>
    </row>
    <row r="200" spans="1:10" x14ac:dyDescent="0.25">
      <c r="A200">
        <v>199</v>
      </c>
      <c r="B200" t="s">
        <v>32</v>
      </c>
      <c r="C200" t="s">
        <v>607</v>
      </c>
      <c r="D200" t="s">
        <v>22</v>
      </c>
      <c r="E200">
        <v>6</v>
      </c>
      <c r="F200" t="s">
        <v>62</v>
      </c>
      <c r="G200" t="str">
        <f>IF(J200&lt;&gt;"multiple",Work!Q200,"")</f>
        <v/>
      </c>
      <c r="H200" t="str">
        <f>IF(J200&lt;&gt;"multiple",Work!R200,"")</f>
        <v/>
      </c>
      <c r="I200" t="str">
        <f>IF(J200&lt;&gt;"multiple",Work!S200,"")</f>
        <v/>
      </c>
      <c r="J200" t="s">
        <v>6</v>
      </c>
    </row>
    <row r="201" spans="1:10" x14ac:dyDescent="0.25">
      <c r="A201">
        <v>200</v>
      </c>
      <c r="B201" t="s">
        <v>102</v>
      </c>
      <c r="C201" t="s">
        <v>608</v>
      </c>
      <c r="D201" t="s">
        <v>27</v>
      </c>
      <c r="E201">
        <v>248</v>
      </c>
      <c r="F201" t="s">
        <v>1364</v>
      </c>
      <c r="G201" t="str">
        <f>IF(J201&lt;&gt;"multiple",Work!Q201,"")</f>
        <v/>
      </c>
      <c r="H201" t="str">
        <f>IF(J201&lt;&gt;"multiple",Work!R201,"")</f>
        <v/>
      </c>
      <c r="I201" t="str">
        <f>IF(J201&lt;&gt;"multiple",Work!S201,"")</f>
        <v/>
      </c>
    </row>
    <row r="202" spans="1:10" x14ac:dyDescent="0.25">
      <c r="A202">
        <v>201</v>
      </c>
      <c r="B202" t="s">
        <v>46</v>
      </c>
      <c r="C202" t="s">
        <v>187</v>
      </c>
      <c r="D202" t="s">
        <v>27</v>
      </c>
      <c r="E202">
        <v>133</v>
      </c>
      <c r="F202" t="s">
        <v>1365</v>
      </c>
      <c r="G202" t="str">
        <f>IF(J202&lt;&gt;"multiple",Work!Q202,"")</f>
        <v/>
      </c>
      <c r="H202" t="str">
        <f>IF(J202&lt;&gt;"multiple",Work!R202,"")</f>
        <v/>
      </c>
      <c r="I202" t="str">
        <f>IF(J202&lt;&gt;"multiple",Work!S202,"")</f>
        <v/>
      </c>
    </row>
    <row r="203" spans="1:10" x14ac:dyDescent="0.25">
      <c r="A203">
        <v>202</v>
      </c>
      <c r="B203" t="s">
        <v>33</v>
      </c>
      <c r="C203" t="s">
        <v>1366</v>
      </c>
      <c r="D203" t="s">
        <v>22</v>
      </c>
      <c r="E203">
        <v>6</v>
      </c>
      <c r="F203" t="s">
        <v>62</v>
      </c>
      <c r="G203" t="str">
        <f>IF(J203&lt;&gt;"multiple",Work!Q203,"")</f>
        <v/>
      </c>
      <c r="H203" t="str">
        <f>IF(J203&lt;&gt;"multiple",Work!R203,"")</f>
        <v/>
      </c>
      <c r="I203" t="str">
        <f>IF(J203&lt;&gt;"multiple",Work!S203,"")</f>
        <v/>
      </c>
      <c r="J203" t="s">
        <v>6</v>
      </c>
    </row>
    <row r="204" spans="1:10" x14ac:dyDescent="0.25">
      <c r="A204">
        <v>203</v>
      </c>
      <c r="B204" t="s">
        <v>37</v>
      </c>
      <c r="C204" t="s">
        <v>517</v>
      </c>
      <c r="D204" t="s">
        <v>22</v>
      </c>
      <c r="E204">
        <v>30</v>
      </c>
      <c r="F204" t="s">
        <v>66</v>
      </c>
      <c r="G204" t="str">
        <f>IF(J204&lt;&gt;"multiple",Work!Q204,"")</f>
        <v/>
      </c>
      <c r="H204" t="str">
        <f>IF(J204&lt;&gt;"multiple",Work!R204,"")</f>
        <v/>
      </c>
      <c r="I204" t="str">
        <f>IF(J204&lt;&gt;"multiple",Work!S204,"")</f>
        <v/>
      </c>
    </row>
    <row r="205" spans="1:10" x14ac:dyDescent="0.25">
      <c r="A205">
        <v>204</v>
      </c>
      <c r="B205" t="s">
        <v>34</v>
      </c>
      <c r="C205" t="s">
        <v>1367</v>
      </c>
      <c r="D205" t="s">
        <v>22</v>
      </c>
      <c r="E205">
        <v>3</v>
      </c>
      <c r="F205" t="s">
        <v>62</v>
      </c>
      <c r="G205" t="str">
        <f>IF(J205&lt;&gt;"multiple",Work!Q205,"")</f>
        <v/>
      </c>
      <c r="H205" t="str">
        <f>IF(J205&lt;&gt;"multiple",Work!R205,"")</f>
        <v/>
      </c>
      <c r="I205" t="str">
        <f>IF(J205&lt;&gt;"multiple",Work!S205,"")</f>
        <v/>
      </c>
      <c r="J205" t="s">
        <v>6</v>
      </c>
    </row>
    <row r="206" spans="1:10" x14ac:dyDescent="0.25">
      <c r="A206">
        <v>205</v>
      </c>
      <c r="B206" t="s">
        <v>29</v>
      </c>
      <c r="C206" t="s">
        <v>1368</v>
      </c>
      <c r="D206" t="s">
        <v>22</v>
      </c>
      <c r="E206">
        <v>75</v>
      </c>
      <c r="F206" t="s">
        <v>69</v>
      </c>
      <c r="G206" t="str">
        <f>IF(J206&lt;&gt;"multiple",Work!Q206,"")</f>
        <v/>
      </c>
      <c r="H206" t="str">
        <f>IF(J206&lt;&gt;"multiple",Work!R206,"")</f>
        <v/>
      </c>
      <c r="I206" t="str">
        <f>IF(J206&lt;&gt;"multiple",Work!S206,"")</f>
        <v/>
      </c>
    </row>
    <row r="207" spans="1:10" x14ac:dyDescent="0.25">
      <c r="A207">
        <v>206</v>
      </c>
      <c r="B207" t="s">
        <v>30</v>
      </c>
      <c r="C207" t="s">
        <v>983</v>
      </c>
      <c r="D207" t="s">
        <v>22</v>
      </c>
      <c r="E207">
        <v>6</v>
      </c>
      <c r="F207" t="s">
        <v>62</v>
      </c>
      <c r="G207" t="str">
        <f>IF(J207&lt;&gt;"multiple",Work!Q207,"")</f>
        <v/>
      </c>
      <c r="H207" t="str">
        <f>IF(J207&lt;&gt;"multiple",Work!R207,"")</f>
        <v/>
      </c>
      <c r="I207" t="str">
        <f>IF(J207&lt;&gt;"multiple",Work!S207,"")</f>
        <v/>
      </c>
      <c r="J207" t="s">
        <v>6</v>
      </c>
    </row>
    <row r="208" spans="1:10" x14ac:dyDescent="0.25">
      <c r="A208">
        <v>207</v>
      </c>
      <c r="B208" t="s">
        <v>36</v>
      </c>
      <c r="C208" t="s">
        <v>234</v>
      </c>
      <c r="D208" t="s">
        <v>22</v>
      </c>
      <c r="E208">
        <v>55</v>
      </c>
      <c r="F208" t="s">
        <v>62</v>
      </c>
      <c r="G208" t="str">
        <f>IF(J208&lt;&gt;"multiple",Work!Q208,"")</f>
        <v/>
      </c>
      <c r="H208" t="str">
        <f>IF(J208&lt;&gt;"multiple",Work!R208,"")</f>
        <v/>
      </c>
      <c r="I208" t="str">
        <f>IF(J208&lt;&gt;"multiple",Work!S208,"")</f>
        <v/>
      </c>
    </row>
    <row r="209" spans="1:10" x14ac:dyDescent="0.25">
      <c r="A209">
        <v>208</v>
      </c>
      <c r="B209" t="s">
        <v>44</v>
      </c>
      <c r="C209" t="s">
        <v>984</v>
      </c>
      <c r="D209" t="s">
        <v>22</v>
      </c>
      <c r="E209">
        <v>10</v>
      </c>
      <c r="F209" t="s">
        <v>62</v>
      </c>
      <c r="G209" t="str">
        <f>IF(J209&lt;&gt;"multiple",Work!Q209,"")</f>
        <v/>
      </c>
      <c r="H209" t="str">
        <f>IF(J209&lt;&gt;"multiple",Work!R209,"")</f>
        <v/>
      </c>
      <c r="I209" t="str">
        <f>IF(J209&lt;&gt;"multiple",Work!S209,"")</f>
        <v/>
      </c>
      <c r="J209" t="s">
        <v>6</v>
      </c>
    </row>
    <row r="210" spans="1:10" x14ac:dyDescent="0.25">
      <c r="A210">
        <v>209</v>
      </c>
      <c r="B210" t="s">
        <v>102</v>
      </c>
      <c r="C210" t="s">
        <v>609</v>
      </c>
      <c r="D210" t="s">
        <v>27</v>
      </c>
      <c r="E210">
        <v>535</v>
      </c>
      <c r="F210" t="s">
        <v>1369</v>
      </c>
      <c r="G210" t="str">
        <f>IF(J210&lt;&gt;"multiple",Work!Q210,"")</f>
        <v/>
      </c>
      <c r="H210" t="str">
        <f>IF(J210&lt;&gt;"multiple",Work!R210,"")</f>
        <v/>
      </c>
      <c r="I210" t="str">
        <f>IF(J210&lt;&gt;"multiple",Work!S210,"")</f>
        <v/>
      </c>
    </row>
    <row r="211" spans="1:10" x14ac:dyDescent="0.25">
      <c r="A211">
        <v>210</v>
      </c>
      <c r="B211" t="s">
        <v>28</v>
      </c>
      <c r="C211" t="s">
        <v>1370</v>
      </c>
      <c r="D211" t="s">
        <v>22</v>
      </c>
      <c r="E211">
        <v>1</v>
      </c>
      <c r="F211" t="s">
        <v>62</v>
      </c>
      <c r="G211" t="str">
        <f>IF(J211&lt;&gt;"multiple",Work!Q211,"")</f>
        <v/>
      </c>
      <c r="H211" t="str">
        <f>IF(J211&lt;&gt;"multiple",Work!R211,"")</f>
        <v/>
      </c>
      <c r="I211" t="str">
        <f>IF(J211&lt;&gt;"multiple",Work!S211,"")</f>
        <v/>
      </c>
      <c r="J211" t="s">
        <v>6</v>
      </c>
    </row>
    <row r="212" spans="1:10" x14ac:dyDescent="0.25">
      <c r="A212">
        <v>211</v>
      </c>
      <c r="B212" t="s">
        <v>51</v>
      </c>
      <c r="C212" t="s">
        <v>773</v>
      </c>
      <c r="D212" t="s">
        <v>22</v>
      </c>
      <c r="E212">
        <v>34</v>
      </c>
      <c r="F212" t="s">
        <v>62</v>
      </c>
      <c r="G212" t="str">
        <f>IF(J212&lt;&gt;"multiple",Work!Q212,"")</f>
        <v/>
      </c>
      <c r="H212" t="str">
        <f>IF(J212&lt;&gt;"multiple",Work!R212,"")</f>
        <v/>
      </c>
      <c r="I212" t="str">
        <f>IF(J212&lt;&gt;"multiple",Work!S212,"")</f>
        <v/>
      </c>
    </row>
    <row r="213" spans="1:10" x14ac:dyDescent="0.25">
      <c r="A213">
        <v>212</v>
      </c>
      <c r="B213" t="s">
        <v>23</v>
      </c>
      <c r="C213" t="s">
        <v>1371</v>
      </c>
      <c r="D213" t="s">
        <v>22</v>
      </c>
      <c r="E213">
        <v>19</v>
      </c>
      <c r="F213" t="s">
        <v>65</v>
      </c>
      <c r="G213" t="str">
        <f>IF(J213&lt;&gt;"multiple",Work!Q213,"")</f>
        <v/>
      </c>
      <c r="H213" t="str">
        <f>IF(J213&lt;&gt;"multiple",Work!R213,"")</f>
        <v/>
      </c>
      <c r="I213" t="str">
        <f>IF(J213&lt;&gt;"multiple",Work!S213,"")</f>
        <v/>
      </c>
    </row>
    <row r="214" spans="1:10" x14ac:dyDescent="0.25">
      <c r="A214">
        <v>213</v>
      </c>
      <c r="B214" t="s">
        <v>43</v>
      </c>
      <c r="C214" t="s">
        <v>774</v>
      </c>
      <c r="D214" t="s">
        <v>27</v>
      </c>
      <c r="E214">
        <v>547</v>
      </c>
      <c r="F214" t="s">
        <v>1372</v>
      </c>
      <c r="G214" t="str">
        <f>IF(J214&lt;&gt;"multiple",Work!Q214,"")</f>
        <v/>
      </c>
      <c r="H214" t="str">
        <f>IF(J214&lt;&gt;"multiple",Work!R214,"")</f>
        <v/>
      </c>
      <c r="I214" t="str">
        <f>IF(J214&lt;&gt;"multiple",Work!S214,"")</f>
        <v/>
      </c>
    </row>
    <row r="215" spans="1:10" x14ac:dyDescent="0.25">
      <c r="A215">
        <v>214</v>
      </c>
      <c r="B215" t="s">
        <v>35</v>
      </c>
      <c r="C215" t="s">
        <v>344</v>
      </c>
      <c r="D215" t="s">
        <v>22</v>
      </c>
      <c r="E215">
        <v>194</v>
      </c>
      <c r="F215" t="s">
        <v>76</v>
      </c>
      <c r="G215" t="str">
        <f>IF(J215&lt;&gt;"multiple",Work!Q215,"")</f>
        <v/>
      </c>
      <c r="H215" t="str">
        <f>IF(J215&lt;&gt;"multiple",Work!R215,"")</f>
        <v/>
      </c>
      <c r="I215" t="str">
        <f>IF(J215&lt;&gt;"multiple",Work!S215,"")</f>
        <v/>
      </c>
    </row>
    <row r="216" spans="1:10" x14ac:dyDescent="0.25">
      <c r="A216">
        <v>215</v>
      </c>
      <c r="B216" t="s">
        <v>49</v>
      </c>
      <c r="C216" t="s">
        <v>1373</v>
      </c>
      <c r="D216" t="s">
        <v>22</v>
      </c>
      <c r="E216">
        <v>33</v>
      </c>
      <c r="F216" t="s">
        <v>346</v>
      </c>
      <c r="G216" t="str">
        <f>IF(J216&lt;&gt;"multiple",Work!Q216,"")</f>
        <v/>
      </c>
      <c r="H216" t="str">
        <f>IF(J216&lt;&gt;"multiple",Work!R216,"")</f>
        <v/>
      </c>
      <c r="I216" t="str">
        <f>IF(J216&lt;&gt;"multiple",Work!S216,"")</f>
        <v/>
      </c>
    </row>
    <row r="217" spans="1:10" x14ac:dyDescent="0.25">
      <c r="A217">
        <v>216</v>
      </c>
      <c r="B217" t="s">
        <v>32</v>
      </c>
      <c r="C217" t="s">
        <v>1374</v>
      </c>
      <c r="D217" t="s">
        <v>22</v>
      </c>
      <c r="E217">
        <v>3</v>
      </c>
      <c r="F217" t="s">
        <v>62</v>
      </c>
      <c r="G217" t="str">
        <f>IF(J217&lt;&gt;"multiple",Work!Q217,"")</f>
        <v/>
      </c>
      <c r="H217" t="str">
        <f>IF(J217&lt;&gt;"multiple",Work!R217,"")</f>
        <v/>
      </c>
      <c r="I217" t="str">
        <f>IF(J217&lt;&gt;"multiple",Work!S217,"")</f>
        <v/>
      </c>
      <c r="J217" t="s">
        <v>6</v>
      </c>
    </row>
    <row r="218" spans="1:10" x14ac:dyDescent="0.25">
      <c r="A218">
        <v>217</v>
      </c>
      <c r="B218" t="s">
        <v>24</v>
      </c>
      <c r="C218" t="s">
        <v>985</v>
      </c>
      <c r="D218" t="s">
        <v>27</v>
      </c>
      <c r="E218">
        <v>496</v>
      </c>
      <c r="F218" t="s">
        <v>1375</v>
      </c>
      <c r="G218" t="str">
        <f>IF(J218&lt;&gt;"multiple",Work!Q218,"")</f>
        <v/>
      </c>
      <c r="H218" t="str">
        <f>IF(J218&lt;&gt;"multiple",Work!R218,"")</f>
        <v/>
      </c>
      <c r="I218" t="str">
        <f>IF(J218&lt;&gt;"multiple",Work!S218,"")</f>
        <v/>
      </c>
    </row>
    <row r="219" spans="1:10" x14ac:dyDescent="0.25">
      <c r="A219">
        <v>218</v>
      </c>
      <c r="B219" t="s">
        <v>34</v>
      </c>
      <c r="C219" t="s">
        <v>986</v>
      </c>
      <c r="D219" t="s">
        <v>22</v>
      </c>
      <c r="E219">
        <v>4</v>
      </c>
      <c r="F219" t="s">
        <v>62</v>
      </c>
      <c r="G219" t="str">
        <f>IF(J219&lt;&gt;"multiple",Work!Q219,"")</f>
        <v/>
      </c>
      <c r="H219" t="str">
        <f>IF(J219&lt;&gt;"multiple",Work!R219,"")</f>
        <v/>
      </c>
      <c r="I219" t="str">
        <f>IF(J219&lt;&gt;"multiple",Work!S219,"")</f>
        <v/>
      </c>
      <c r="J219" t="s">
        <v>6</v>
      </c>
    </row>
    <row r="220" spans="1:10" x14ac:dyDescent="0.25">
      <c r="A220">
        <v>219</v>
      </c>
      <c r="B220" t="s">
        <v>23</v>
      </c>
      <c r="C220" t="s">
        <v>1376</v>
      </c>
      <c r="D220" t="s">
        <v>22</v>
      </c>
      <c r="E220">
        <v>18</v>
      </c>
      <c r="F220" t="s">
        <v>339</v>
      </c>
      <c r="G220" t="str">
        <f>IF(J220&lt;&gt;"multiple",Work!Q220,"")</f>
        <v/>
      </c>
      <c r="H220" t="str">
        <f>IF(J220&lt;&gt;"multiple",Work!R220,"")</f>
        <v/>
      </c>
      <c r="I220" t="str">
        <f>IF(J220&lt;&gt;"multiple",Work!S220,"")</f>
        <v/>
      </c>
      <c r="J220" t="s">
        <v>6</v>
      </c>
    </row>
    <row r="221" spans="1:10" x14ac:dyDescent="0.25">
      <c r="A221">
        <v>220</v>
      </c>
      <c r="B221" t="s">
        <v>45</v>
      </c>
      <c r="C221" t="s">
        <v>987</v>
      </c>
      <c r="D221" t="s">
        <v>27</v>
      </c>
      <c r="E221">
        <v>412</v>
      </c>
      <c r="F221" t="s">
        <v>1377</v>
      </c>
      <c r="G221" t="str">
        <f>IF(J221&lt;&gt;"multiple",Work!Q221,"")</f>
        <v/>
      </c>
      <c r="H221" t="str">
        <f>IF(J221&lt;&gt;"multiple",Work!R221,"")</f>
        <v/>
      </c>
      <c r="I221" t="str">
        <f>IF(J221&lt;&gt;"multiple",Work!S221,"")</f>
        <v/>
      </c>
    </row>
    <row r="222" spans="1:10" x14ac:dyDescent="0.25">
      <c r="A222">
        <v>221</v>
      </c>
      <c r="B222" t="s">
        <v>25</v>
      </c>
      <c r="C222" t="s">
        <v>775</v>
      </c>
      <c r="D222" t="s">
        <v>22</v>
      </c>
      <c r="E222">
        <v>74</v>
      </c>
      <c r="F222" t="s">
        <v>1378</v>
      </c>
      <c r="G222" t="str">
        <f>IF(J222&lt;&gt;"multiple",Work!Q222,"")</f>
        <v/>
      </c>
      <c r="H222" t="str">
        <f>IF(J222&lt;&gt;"multiple",Work!R222,"")</f>
        <v/>
      </c>
      <c r="I222" t="str">
        <f>IF(J222&lt;&gt;"multiple",Work!S222,"")</f>
        <v/>
      </c>
    </row>
    <row r="223" spans="1:10" x14ac:dyDescent="0.25">
      <c r="A223">
        <v>222</v>
      </c>
      <c r="B223" t="s">
        <v>42</v>
      </c>
      <c r="C223" t="s">
        <v>188</v>
      </c>
      <c r="D223" t="s">
        <v>27</v>
      </c>
      <c r="E223">
        <v>355</v>
      </c>
      <c r="F223" t="s">
        <v>1379</v>
      </c>
      <c r="G223" t="str">
        <f>IF(J223&lt;&gt;"multiple",Work!Q223,"")</f>
        <v/>
      </c>
      <c r="H223" t="str">
        <f>IF(J223&lt;&gt;"multiple",Work!R223,"")</f>
        <v/>
      </c>
      <c r="I223" t="str">
        <f>IF(J223&lt;&gt;"multiple",Work!S223,"")</f>
        <v/>
      </c>
    </row>
    <row r="224" spans="1:10" x14ac:dyDescent="0.25">
      <c r="A224">
        <v>223</v>
      </c>
      <c r="B224" t="s">
        <v>47</v>
      </c>
      <c r="C224" t="s">
        <v>988</v>
      </c>
      <c r="D224" t="s">
        <v>27</v>
      </c>
      <c r="E224">
        <v>441</v>
      </c>
      <c r="F224" t="s">
        <v>1380</v>
      </c>
      <c r="G224" t="str">
        <f>IF(J224&lt;&gt;"multiple",Work!Q224,"")</f>
        <v/>
      </c>
      <c r="H224" t="str">
        <f>IF(J224&lt;&gt;"multiple",Work!R224,"")</f>
        <v/>
      </c>
      <c r="I224" t="str">
        <f>IF(J224&lt;&gt;"multiple",Work!S224,"")</f>
        <v/>
      </c>
    </row>
    <row r="225" spans="1:10" x14ac:dyDescent="0.25">
      <c r="A225">
        <v>224</v>
      </c>
      <c r="B225" t="s">
        <v>118</v>
      </c>
      <c r="C225" t="s">
        <v>989</v>
      </c>
      <c r="D225" t="s">
        <v>27</v>
      </c>
      <c r="E225">
        <v>86</v>
      </c>
      <c r="F225" t="s">
        <v>1381</v>
      </c>
      <c r="G225" t="str">
        <f>IF(J225&lt;&gt;"multiple",Work!Q225,"")</f>
        <v/>
      </c>
      <c r="H225" t="str">
        <f>IF(J225&lt;&gt;"multiple",Work!R225,"")</f>
        <v/>
      </c>
      <c r="I225" t="str">
        <f>IF(J225&lt;&gt;"multiple",Work!S225,"")</f>
        <v/>
      </c>
    </row>
    <row r="226" spans="1:10" x14ac:dyDescent="0.25">
      <c r="A226">
        <v>225</v>
      </c>
      <c r="B226" t="s">
        <v>102</v>
      </c>
      <c r="C226" t="s">
        <v>611</v>
      </c>
      <c r="D226" t="s">
        <v>22</v>
      </c>
      <c r="E226">
        <v>96</v>
      </c>
      <c r="F226" t="s">
        <v>69</v>
      </c>
      <c r="G226" t="str">
        <f>IF(J226&lt;&gt;"multiple",Work!Q226,"")</f>
        <v/>
      </c>
      <c r="H226" t="str">
        <f>IF(J226&lt;&gt;"multiple",Work!R226,"")</f>
        <v/>
      </c>
      <c r="I226" t="str">
        <f>IF(J226&lt;&gt;"multiple",Work!S226,"")</f>
        <v/>
      </c>
    </row>
    <row r="227" spans="1:10" x14ac:dyDescent="0.25">
      <c r="A227">
        <v>226</v>
      </c>
      <c r="B227" t="s">
        <v>49</v>
      </c>
      <c r="C227" t="s">
        <v>422</v>
      </c>
      <c r="D227" t="s">
        <v>22</v>
      </c>
      <c r="E227">
        <v>63</v>
      </c>
      <c r="F227" t="s">
        <v>74</v>
      </c>
      <c r="G227" t="str">
        <f>IF(J227&lt;&gt;"multiple",Work!Q227,"")</f>
        <v/>
      </c>
      <c r="H227" t="str">
        <f>IF(J227&lt;&gt;"multiple",Work!R227,"")</f>
        <v/>
      </c>
      <c r="I227" t="str">
        <f>IF(J227&lt;&gt;"multiple",Work!S227,"")</f>
        <v/>
      </c>
    </row>
    <row r="228" spans="1:10" x14ac:dyDescent="0.25">
      <c r="A228">
        <v>227</v>
      </c>
      <c r="B228" t="s">
        <v>44</v>
      </c>
      <c r="C228" t="s">
        <v>776</v>
      </c>
      <c r="D228" t="s">
        <v>27</v>
      </c>
      <c r="E228">
        <v>299</v>
      </c>
      <c r="F228" t="s">
        <v>1382</v>
      </c>
      <c r="G228" t="str">
        <f>IF(J228&lt;&gt;"multiple",Work!Q228,"")</f>
        <v/>
      </c>
      <c r="H228" t="str">
        <f>IF(J228&lt;&gt;"multiple",Work!R228,"")</f>
        <v/>
      </c>
      <c r="I228" t="str">
        <f>IF(J228&lt;&gt;"multiple",Work!S228,"")</f>
        <v/>
      </c>
    </row>
    <row r="229" spans="1:10" x14ac:dyDescent="0.25">
      <c r="A229">
        <v>228</v>
      </c>
      <c r="B229" t="s">
        <v>51</v>
      </c>
      <c r="C229" t="s">
        <v>235</v>
      </c>
      <c r="D229" t="s">
        <v>27</v>
      </c>
      <c r="E229">
        <v>229</v>
      </c>
      <c r="F229" t="s">
        <v>1383</v>
      </c>
      <c r="G229" t="str">
        <f>IF(J229&lt;&gt;"multiple",Work!Q229,"")</f>
        <v/>
      </c>
      <c r="H229" t="str">
        <f>IF(J229&lt;&gt;"multiple",Work!R229,"")</f>
        <v/>
      </c>
      <c r="I229" t="str">
        <f>IF(J229&lt;&gt;"multiple",Work!S229,"")</f>
        <v/>
      </c>
    </row>
    <row r="230" spans="1:10" x14ac:dyDescent="0.25">
      <c r="A230">
        <v>229</v>
      </c>
      <c r="B230" t="s">
        <v>33</v>
      </c>
      <c r="C230" t="s">
        <v>777</v>
      </c>
      <c r="D230" t="s">
        <v>27</v>
      </c>
      <c r="E230">
        <v>99</v>
      </c>
      <c r="F230" t="s">
        <v>1384</v>
      </c>
      <c r="G230" t="str">
        <f>IF(J230&lt;&gt;"multiple",Work!Q230,"")</f>
        <v/>
      </c>
      <c r="H230" t="str">
        <f>IF(J230&lt;&gt;"multiple",Work!R230,"")</f>
        <v/>
      </c>
      <c r="I230" t="str">
        <f>IF(J230&lt;&gt;"multiple",Work!S230,"")</f>
        <v/>
      </c>
    </row>
    <row r="231" spans="1:10" x14ac:dyDescent="0.25">
      <c r="A231">
        <v>230</v>
      </c>
      <c r="B231" t="s">
        <v>42</v>
      </c>
      <c r="C231" t="s">
        <v>1385</v>
      </c>
      <c r="D231" t="s">
        <v>27</v>
      </c>
      <c r="E231">
        <v>6</v>
      </c>
      <c r="F231" t="s">
        <v>1386</v>
      </c>
      <c r="G231" t="str">
        <f>IF(J231&lt;&gt;"multiple",Work!Q231,"")</f>
        <v/>
      </c>
      <c r="H231" t="str">
        <f>IF(J231&lt;&gt;"multiple",Work!R231,"")</f>
        <v/>
      </c>
      <c r="I231" t="str">
        <f>IF(J231&lt;&gt;"multiple",Work!S231,"")</f>
        <v/>
      </c>
      <c r="J231" t="s">
        <v>6</v>
      </c>
    </row>
    <row r="232" spans="1:10" x14ac:dyDescent="0.25">
      <c r="A232">
        <v>231</v>
      </c>
      <c r="B232" t="s">
        <v>45</v>
      </c>
      <c r="C232" t="s">
        <v>1387</v>
      </c>
      <c r="D232" t="s">
        <v>27</v>
      </c>
      <c r="E232">
        <v>170</v>
      </c>
      <c r="F232" t="s">
        <v>1388</v>
      </c>
      <c r="G232" t="str">
        <f>IF(J232&lt;&gt;"multiple",Work!Q232,"")</f>
        <v/>
      </c>
      <c r="H232" t="str">
        <f>IF(J232&lt;&gt;"multiple",Work!R232,"")</f>
        <v/>
      </c>
      <c r="I232" t="str">
        <f>IF(J232&lt;&gt;"multiple",Work!S232,"")</f>
        <v/>
      </c>
    </row>
    <row r="233" spans="1:10" x14ac:dyDescent="0.25">
      <c r="A233">
        <v>232</v>
      </c>
      <c r="B233" t="s">
        <v>47</v>
      </c>
      <c r="C233" t="s">
        <v>990</v>
      </c>
      <c r="D233" t="s">
        <v>27</v>
      </c>
      <c r="E233">
        <v>165</v>
      </c>
      <c r="F233" t="s">
        <v>1389</v>
      </c>
      <c r="G233" t="str">
        <f>IF(J233&lt;&gt;"multiple",Work!Q233,"")</f>
        <v/>
      </c>
      <c r="H233" t="str">
        <f>IF(J233&lt;&gt;"multiple",Work!R233,"")</f>
        <v/>
      </c>
      <c r="I233" t="str">
        <f>IF(J233&lt;&gt;"multiple",Work!S233,"")</f>
        <v/>
      </c>
    </row>
    <row r="234" spans="1:10" x14ac:dyDescent="0.25">
      <c r="A234">
        <v>233</v>
      </c>
      <c r="B234" t="s">
        <v>50</v>
      </c>
      <c r="C234" t="s">
        <v>991</v>
      </c>
      <c r="D234" t="s">
        <v>22</v>
      </c>
      <c r="E234">
        <v>7</v>
      </c>
      <c r="F234" t="s">
        <v>62</v>
      </c>
      <c r="G234" t="str">
        <f>IF(J234&lt;&gt;"multiple",Work!Q234,"")</f>
        <v/>
      </c>
      <c r="H234" t="str">
        <f>IF(J234&lt;&gt;"multiple",Work!R234,"")</f>
        <v/>
      </c>
      <c r="I234" t="str">
        <f>IF(J234&lt;&gt;"multiple",Work!S234,"")</f>
        <v/>
      </c>
      <c r="J234" t="s">
        <v>6</v>
      </c>
    </row>
    <row r="235" spans="1:10" x14ac:dyDescent="0.25">
      <c r="A235">
        <v>234</v>
      </c>
      <c r="B235" t="s">
        <v>51</v>
      </c>
      <c r="C235" t="s">
        <v>1390</v>
      </c>
      <c r="D235" t="s">
        <v>27</v>
      </c>
      <c r="E235">
        <v>46</v>
      </c>
      <c r="F235" t="s">
        <v>1391</v>
      </c>
      <c r="G235" t="str">
        <f>IF(J235&lt;&gt;"multiple",Work!Q235,"")</f>
        <v/>
      </c>
      <c r="H235" t="str">
        <f>IF(J235&lt;&gt;"multiple",Work!R235,"")</f>
        <v/>
      </c>
      <c r="I235" t="str">
        <f>IF(J235&lt;&gt;"multiple",Work!S235,"")</f>
        <v/>
      </c>
    </row>
    <row r="236" spans="1:10" x14ac:dyDescent="0.25">
      <c r="A236">
        <v>235</v>
      </c>
      <c r="B236" t="s">
        <v>26</v>
      </c>
      <c r="C236" t="s">
        <v>518</v>
      </c>
      <c r="D236" t="s">
        <v>27</v>
      </c>
      <c r="E236">
        <v>277</v>
      </c>
      <c r="F236" t="s">
        <v>1392</v>
      </c>
      <c r="G236" t="str">
        <f>IF(J236&lt;&gt;"multiple",Work!Q236,"")</f>
        <v/>
      </c>
      <c r="H236" t="str">
        <f>IF(J236&lt;&gt;"multiple",Work!R236,"")</f>
        <v/>
      </c>
      <c r="I236" t="str">
        <f>IF(J236&lt;&gt;"multiple",Work!S236,"")</f>
        <v/>
      </c>
    </row>
    <row r="237" spans="1:10" x14ac:dyDescent="0.25">
      <c r="A237">
        <v>236</v>
      </c>
      <c r="B237" t="s">
        <v>24</v>
      </c>
      <c r="C237" t="s">
        <v>992</v>
      </c>
      <c r="D237" t="s">
        <v>27</v>
      </c>
      <c r="E237">
        <v>25</v>
      </c>
      <c r="F237" t="s">
        <v>1393</v>
      </c>
      <c r="G237" t="str">
        <f>IF(J237&lt;&gt;"multiple",Work!Q237,"")</f>
        <v/>
      </c>
      <c r="H237" t="str">
        <f>IF(J237&lt;&gt;"multiple",Work!R237,"")</f>
        <v/>
      </c>
      <c r="I237" t="str">
        <f>IF(J237&lt;&gt;"multiple",Work!S237,"")</f>
        <v/>
      </c>
      <c r="J237" t="s">
        <v>6</v>
      </c>
    </row>
    <row r="238" spans="1:10" x14ac:dyDescent="0.25">
      <c r="A238">
        <v>237</v>
      </c>
      <c r="B238" t="s">
        <v>34</v>
      </c>
      <c r="C238" t="s">
        <v>236</v>
      </c>
      <c r="D238" t="s">
        <v>27</v>
      </c>
      <c r="E238">
        <v>427</v>
      </c>
      <c r="F238" t="s">
        <v>1394</v>
      </c>
      <c r="G238" t="str">
        <f>IF(J238&lt;&gt;"multiple",Work!Q238,"")</f>
        <v/>
      </c>
      <c r="H238" t="str">
        <f>IF(J238&lt;&gt;"multiple",Work!R238,"")</f>
        <v/>
      </c>
      <c r="I238" t="str">
        <f>IF(J238&lt;&gt;"multiple",Work!S238,"")</f>
        <v/>
      </c>
    </row>
    <row r="239" spans="1:10" x14ac:dyDescent="0.25">
      <c r="A239">
        <v>238</v>
      </c>
      <c r="B239" t="s">
        <v>28</v>
      </c>
      <c r="C239" t="s">
        <v>189</v>
      </c>
      <c r="D239" t="s">
        <v>27</v>
      </c>
      <c r="E239">
        <v>393</v>
      </c>
      <c r="F239" t="s">
        <v>1395</v>
      </c>
      <c r="G239" t="str">
        <f>IF(J239&lt;&gt;"multiple",Work!Q239,"")</f>
        <v/>
      </c>
      <c r="H239" t="str">
        <f>IF(J239&lt;&gt;"multiple",Work!R239,"")</f>
        <v/>
      </c>
      <c r="I239" t="str">
        <f>IF(J239&lt;&gt;"multiple",Work!S239,"")</f>
        <v/>
      </c>
    </row>
    <row r="240" spans="1:10" x14ac:dyDescent="0.25">
      <c r="A240">
        <v>239</v>
      </c>
      <c r="B240" t="s">
        <v>48</v>
      </c>
      <c r="C240" t="s">
        <v>189</v>
      </c>
      <c r="D240" t="s">
        <v>27</v>
      </c>
      <c r="E240">
        <v>320</v>
      </c>
      <c r="F240" t="s">
        <v>1396</v>
      </c>
      <c r="G240" t="str">
        <f>IF(J240&lt;&gt;"multiple",Work!Q240,"")</f>
        <v/>
      </c>
      <c r="H240" t="str">
        <f>IF(J240&lt;&gt;"multiple",Work!R240,"")</f>
        <v/>
      </c>
      <c r="I240" t="str">
        <f>IF(J240&lt;&gt;"multiple",Work!S240,"")</f>
        <v/>
      </c>
      <c r="J240" t="s">
        <v>7</v>
      </c>
    </row>
    <row r="241" spans="1:10" x14ac:dyDescent="0.25">
      <c r="A241">
        <v>240</v>
      </c>
      <c r="B241" t="s">
        <v>28</v>
      </c>
      <c r="C241" t="s">
        <v>189</v>
      </c>
      <c r="D241" t="s">
        <v>27</v>
      </c>
      <c r="E241">
        <v>73</v>
      </c>
      <c r="F241" t="s">
        <v>1397</v>
      </c>
      <c r="G241" t="str">
        <f>IF(J241&lt;&gt;"multiple",Work!Q241,"")</f>
        <v/>
      </c>
      <c r="H241" t="str">
        <f>IF(J241&lt;&gt;"multiple",Work!R241,"")</f>
        <v/>
      </c>
      <c r="I241" t="str">
        <f>IF(J241&lt;&gt;"multiple",Work!S241,"")</f>
        <v/>
      </c>
      <c r="J241" t="s">
        <v>7</v>
      </c>
    </row>
    <row r="242" spans="1:10" x14ac:dyDescent="0.25">
      <c r="A242">
        <v>241</v>
      </c>
      <c r="B242" t="s">
        <v>51</v>
      </c>
      <c r="C242" t="s">
        <v>993</v>
      </c>
      <c r="D242" t="s">
        <v>22</v>
      </c>
      <c r="E242">
        <v>172</v>
      </c>
      <c r="F242" t="s">
        <v>69</v>
      </c>
      <c r="G242" t="str">
        <f>IF(J242&lt;&gt;"multiple",Work!Q242,"")</f>
        <v/>
      </c>
      <c r="H242" t="str">
        <f>IF(J242&lt;&gt;"multiple",Work!R242,"")</f>
        <v/>
      </c>
      <c r="I242" t="str">
        <f>IF(J242&lt;&gt;"multiple",Work!S242,"")</f>
        <v/>
      </c>
    </row>
    <row r="243" spans="1:10" x14ac:dyDescent="0.25">
      <c r="A243">
        <v>242</v>
      </c>
      <c r="B243" t="s">
        <v>23</v>
      </c>
      <c r="C243" t="s">
        <v>1398</v>
      </c>
      <c r="D243" t="s">
        <v>22</v>
      </c>
      <c r="E243">
        <v>124</v>
      </c>
      <c r="F243" t="s">
        <v>1399</v>
      </c>
      <c r="G243" t="str">
        <f>IF(J243&lt;&gt;"multiple",Work!Q243,"")</f>
        <v/>
      </c>
      <c r="H243" t="str">
        <f>IF(J243&lt;&gt;"multiple",Work!R243,"")</f>
        <v/>
      </c>
      <c r="I243" t="str">
        <f>IF(J243&lt;&gt;"multiple",Work!S243,"")</f>
        <v/>
      </c>
    </row>
    <row r="244" spans="1:10" x14ac:dyDescent="0.25">
      <c r="A244">
        <v>243</v>
      </c>
      <c r="B244" t="s">
        <v>35</v>
      </c>
      <c r="C244" t="s">
        <v>778</v>
      </c>
      <c r="D244" t="s">
        <v>22</v>
      </c>
      <c r="E244">
        <v>60</v>
      </c>
      <c r="F244" t="s">
        <v>68</v>
      </c>
      <c r="G244" t="str">
        <f>IF(J244&lt;&gt;"multiple",Work!Q244,"")</f>
        <v/>
      </c>
      <c r="H244" t="str">
        <f>IF(J244&lt;&gt;"multiple",Work!R244,"")</f>
        <v/>
      </c>
      <c r="I244" t="str">
        <f>IF(J244&lt;&gt;"multiple",Work!S244,"")</f>
        <v/>
      </c>
    </row>
    <row r="245" spans="1:10" x14ac:dyDescent="0.25">
      <c r="A245">
        <v>244</v>
      </c>
      <c r="B245" t="s">
        <v>40</v>
      </c>
      <c r="C245" t="s">
        <v>1400</v>
      </c>
      <c r="D245" t="s">
        <v>22</v>
      </c>
      <c r="E245">
        <v>39</v>
      </c>
      <c r="F245" t="s">
        <v>333</v>
      </c>
      <c r="G245" t="str">
        <f>IF(J245&lt;&gt;"multiple",Work!Q245,"")</f>
        <v/>
      </c>
      <c r="H245" t="str">
        <f>IF(J245&lt;&gt;"multiple",Work!R245,"")</f>
        <v/>
      </c>
      <c r="I245" t="str">
        <f>IF(J245&lt;&gt;"multiple",Work!S245,"")</f>
        <v/>
      </c>
    </row>
    <row r="246" spans="1:10" x14ac:dyDescent="0.25">
      <c r="A246">
        <v>245</v>
      </c>
      <c r="B246" t="s">
        <v>41</v>
      </c>
      <c r="C246" t="s">
        <v>994</v>
      </c>
      <c r="D246" t="s">
        <v>27</v>
      </c>
      <c r="E246">
        <v>168</v>
      </c>
      <c r="F246" t="s">
        <v>1401</v>
      </c>
      <c r="G246" t="str">
        <f>IF(J246&lt;&gt;"multiple",Work!Q246,"")</f>
        <v/>
      </c>
      <c r="H246" t="str">
        <f>IF(J246&lt;&gt;"multiple",Work!R246,"")</f>
        <v/>
      </c>
      <c r="I246" t="str">
        <f>IF(J246&lt;&gt;"multiple",Work!S246,"")</f>
        <v/>
      </c>
    </row>
    <row r="247" spans="1:10" x14ac:dyDescent="0.25">
      <c r="A247">
        <v>246</v>
      </c>
      <c r="B247" t="s">
        <v>34</v>
      </c>
      <c r="C247" t="s">
        <v>779</v>
      </c>
      <c r="D247" t="s">
        <v>27</v>
      </c>
      <c r="E247">
        <v>8</v>
      </c>
      <c r="F247" t="s">
        <v>1402</v>
      </c>
      <c r="G247" t="str">
        <f>IF(J247&lt;&gt;"multiple",Work!Q247,"")</f>
        <v/>
      </c>
      <c r="H247" t="str">
        <f>IF(J247&lt;&gt;"multiple",Work!R247,"")</f>
        <v/>
      </c>
      <c r="I247" t="str">
        <f>IF(J247&lt;&gt;"multiple",Work!S247,"")</f>
        <v/>
      </c>
      <c r="J247" t="s">
        <v>6</v>
      </c>
    </row>
    <row r="248" spans="1:10" x14ac:dyDescent="0.25">
      <c r="A248">
        <v>247</v>
      </c>
      <c r="B248" t="s">
        <v>30</v>
      </c>
      <c r="C248" t="s">
        <v>780</v>
      </c>
      <c r="D248" t="s">
        <v>27</v>
      </c>
      <c r="E248">
        <v>9</v>
      </c>
      <c r="F248" t="s">
        <v>1403</v>
      </c>
      <c r="G248" t="str">
        <f>IF(J248&lt;&gt;"multiple",Work!Q248,"")</f>
        <v/>
      </c>
      <c r="H248" t="str">
        <f>IF(J248&lt;&gt;"multiple",Work!R248,"")</f>
        <v/>
      </c>
      <c r="I248" t="str">
        <f>IF(J248&lt;&gt;"multiple",Work!S248,"")</f>
        <v/>
      </c>
      <c r="J248" t="s">
        <v>6</v>
      </c>
    </row>
    <row r="249" spans="1:10" x14ac:dyDescent="0.25">
      <c r="A249">
        <v>248</v>
      </c>
      <c r="B249" t="s">
        <v>46</v>
      </c>
      <c r="C249" t="s">
        <v>995</v>
      </c>
      <c r="D249" t="s">
        <v>22</v>
      </c>
      <c r="E249">
        <v>9</v>
      </c>
      <c r="F249" t="s">
        <v>60</v>
      </c>
      <c r="G249" t="str">
        <f>IF(J249&lt;&gt;"multiple",Work!Q249,"")</f>
        <v/>
      </c>
      <c r="H249" t="str">
        <f>IF(J249&lt;&gt;"multiple",Work!R249,"")</f>
        <v/>
      </c>
      <c r="I249" t="str">
        <f>IF(J249&lt;&gt;"multiple",Work!S249,"")</f>
        <v/>
      </c>
      <c r="J249" t="s">
        <v>6</v>
      </c>
    </row>
    <row r="250" spans="1:10" x14ac:dyDescent="0.25">
      <c r="A250">
        <v>249</v>
      </c>
      <c r="B250" t="s">
        <v>118</v>
      </c>
      <c r="C250" t="s">
        <v>237</v>
      </c>
      <c r="D250" t="s">
        <v>27</v>
      </c>
      <c r="E250">
        <v>245</v>
      </c>
      <c r="F250" t="s">
        <v>1404</v>
      </c>
      <c r="G250" t="str">
        <f>IF(J250&lt;&gt;"multiple",Work!Q250,"")</f>
        <v/>
      </c>
      <c r="H250" t="str">
        <f>IF(J250&lt;&gt;"multiple",Work!R250,"")</f>
        <v/>
      </c>
      <c r="I250" t="str">
        <f>IF(J250&lt;&gt;"multiple",Work!S250,"")</f>
        <v/>
      </c>
    </row>
    <row r="251" spans="1:10" x14ac:dyDescent="0.25">
      <c r="A251">
        <v>250</v>
      </c>
      <c r="B251" t="s">
        <v>47</v>
      </c>
      <c r="C251" t="s">
        <v>519</v>
      </c>
      <c r="D251" t="s">
        <v>27</v>
      </c>
      <c r="E251">
        <v>235</v>
      </c>
      <c r="F251" t="s">
        <v>1405</v>
      </c>
      <c r="G251" t="str">
        <f>IF(J251&lt;&gt;"multiple",Work!Q251,"")</f>
        <v/>
      </c>
      <c r="H251" t="str">
        <f>IF(J251&lt;&gt;"multiple",Work!R251,"")</f>
        <v/>
      </c>
      <c r="I251" t="str">
        <f>IF(J251&lt;&gt;"multiple",Work!S251,"")</f>
        <v/>
      </c>
    </row>
    <row r="252" spans="1:10" x14ac:dyDescent="0.25">
      <c r="A252">
        <v>251</v>
      </c>
      <c r="B252" t="s">
        <v>43</v>
      </c>
      <c r="C252" t="s">
        <v>519</v>
      </c>
      <c r="D252" t="s">
        <v>27</v>
      </c>
      <c r="E252">
        <v>121</v>
      </c>
      <c r="F252" t="s">
        <v>1406</v>
      </c>
      <c r="G252" t="str">
        <f>IF(J252&lt;&gt;"multiple",Work!Q252,"")</f>
        <v/>
      </c>
      <c r="H252" t="str">
        <f>IF(J252&lt;&gt;"multiple",Work!R252,"")</f>
        <v/>
      </c>
      <c r="I252" t="str">
        <f>IF(J252&lt;&gt;"multiple",Work!S252,"")</f>
        <v/>
      </c>
      <c r="J252" t="s">
        <v>7</v>
      </c>
    </row>
    <row r="253" spans="1:10" x14ac:dyDescent="0.25">
      <c r="A253">
        <v>252</v>
      </c>
      <c r="B253" t="s">
        <v>47</v>
      </c>
      <c r="C253" t="s">
        <v>519</v>
      </c>
      <c r="D253" t="s">
        <v>27</v>
      </c>
      <c r="E253">
        <v>114</v>
      </c>
      <c r="F253" t="s">
        <v>1407</v>
      </c>
      <c r="G253" t="str">
        <f>IF(J253&lt;&gt;"multiple",Work!Q253,"")</f>
        <v/>
      </c>
      <c r="H253" t="str">
        <f>IF(J253&lt;&gt;"multiple",Work!R253,"")</f>
        <v/>
      </c>
      <c r="I253" t="str">
        <f>IF(J253&lt;&gt;"multiple",Work!S253,"")</f>
        <v/>
      </c>
      <c r="J253" t="s">
        <v>7</v>
      </c>
    </row>
    <row r="254" spans="1:10" x14ac:dyDescent="0.25">
      <c r="A254">
        <v>253</v>
      </c>
      <c r="B254" t="s">
        <v>48</v>
      </c>
      <c r="C254" t="s">
        <v>781</v>
      </c>
      <c r="D254" t="s">
        <v>27</v>
      </c>
      <c r="E254">
        <v>264</v>
      </c>
      <c r="F254" t="s">
        <v>865</v>
      </c>
      <c r="G254" t="str">
        <f>IF(J254&lt;&gt;"multiple",Work!Q254,"")</f>
        <v/>
      </c>
      <c r="H254" t="str">
        <f>IF(J254&lt;&gt;"multiple",Work!R254,"")</f>
        <v/>
      </c>
      <c r="I254" t="str">
        <f>IF(J254&lt;&gt;"multiple",Work!S254,"")</f>
        <v/>
      </c>
    </row>
    <row r="255" spans="1:10" x14ac:dyDescent="0.25">
      <c r="A255">
        <v>254</v>
      </c>
      <c r="B255" t="s">
        <v>43</v>
      </c>
      <c r="C255" t="s">
        <v>90</v>
      </c>
      <c r="D255" t="s">
        <v>27</v>
      </c>
      <c r="E255">
        <v>137</v>
      </c>
      <c r="F255" t="s">
        <v>1408</v>
      </c>
      <c r="G255" t="str">
        <f>IF(J255&lt;&gt;"multiple",Work!Q255,"")</f>
        <v/>
      </c>
      <c r="H255" t="str">
        <f>IF(J255&lt;&gt;"multiple",Work!R255,"")</f>
        <v/>
      </c>
      <c r="I255" t="str">
        <f>IF(J255&lt;&gt;"multiple",Work!S255,"")</f>
        <v/>
      </c>
    </row>
    <row r="256" spans="1:10" x14ac:dyDescent="0.25">
      <c r="A256">
        <v>255</v>
      </c>
      <c r="B256" t="s">
        <v>40</v>
      </c>
      <c r="C256" t="s">
        <v>121</v>
      </c>
      <c r="D256" t="s">
        <v>22</v>
      </c>
      <c r="E256">
        <v>104</v>
      </c>
      <c r="F256" t="s">
        <v>69</v>
      </c>
      <c r="G256" t="str">
        <f>IF(J256&lt;&gt;"multiple",Work!Q256,"")</f>
        <v/>
      </c>
      <c r="H256" t="str">
        <f>IF(J256&lt;&gt;"multiple",Work!R256,"")</f>
        <v/>
      </c>
      <c r="I256" t="str">
        <f>IF(J256&lt;&gt;"multiple",Work!S256,"")</f>
        <v/>
      </c>
    </row>
    <row r="257" spans="1:10" x14ac:dyDescent="0.25">
      <c r="A257">
        <v>256</v>
      </c>
      <c r="B257" t="s">
        <v>31</v>
      </c>
      <c r="C257" t="s">
        <v>782</v>
      </c>
      <c r="D257" t="s">
        <v>27</v>
      </c>
      <c r="E257">
        <v>589</v>
      </c>
      <c r="F257" t="s">
        <v>1409</v>
      </c>
      <c r="G257" t="str">
        <f>IF(J257&lt;&gt;"multiple",Work!Q257,"")</f>
        <v/>
      </c>
      <c r="H257" t="str">
        <f>IF(J257&lt;&gt;"multiple",Work!R257,"")</f>
        <v/>
      </c>
      <c r="I257" t="str">
        <f>IF(J257&lt;&gt;"multiple",Work!S257,"")</f>
        <v/>
      </c>
    </row>
    <row r="258" spans="1:10" x14ac:dyDescent="0.25">
      <c r="A258">
        <v>257</v>
      </c>
      <c r="B258" t="s">
        <v>39</v>
      </c>
      <c r="C258" t="s">
        <v>997</v>
      </c>
      <c r="D258" t="s">
        <v>27</v>
      </c>
      <c r="E258">
        <v>144</v>
      </c>
      <c r="F258" t="s">
        <v>1410</v>
      </c>
      <c r="G258" t="str">
        <f>IF(J258&lt;&gt;"multiple",Work!Q258,"")</f>
        <v/>
      </c>
      <c r="H258" t="str">
        <f>IF(J258&lt;&gt;"multiple",Work!R258,"")</f>
        <v/>
      </c>
      <c r="I258" t="str">
        <f>IF(J258&lt;&gt;"multiple",Work!S258,"")</f>
        <v/>
      </c>
    </row>
    <row r="259" spans="1:10" x14ac:dyDescent="0.25">
      <c r="A259">
        <v>258</v>
      </c>
      <c r="B259" t="s">
        <v>28</v>
      </c>
      <c r="C259" t="s">
        <v>150</v>
      </c>
      <c r="D259" t="s">
        <v>27</v>
      </c>
      <c r="E259">
        <v>108</v>
      </c>
      <c r="F259" t="s">
        <v>1411</v>
      </c>
      <c r="G259" t="str">
        <f>IF(J259&lt;&gt;"multiple",Work!Q259,"")</f>
        <v/>
      </c>
      <c r="H259" t="str">
        <f>IF(J259&lt;&gt;"multiple",Work!R259,"")</f>
        <v/>
      </c>
      <c r="I259" t="str">
        <f>IF(J259&lt;&gt;"multiple",Work!S259,"")</f>
        <v/>
      </c>
    </row>
    <row r="260" spans="1:10" x14ac:dyDescent="0.25">
      <c r="A260">
        <v>259</v>
      </c>
      <c r="B260" t="s">
        <v>50</v>
      </c>
      <c r="C260" t="s">
        <v>783</v>
      </c>
      <c r="D260" t="s">
        <v>27</v>
      </c>
      <c r="E260">
        <v>212</v>
      </c>
      <c r="F260" t="s">
        <v>502</v>
      </c>
      <c r="G260" t="str">
        <f>IF(J260&lt;&gt;"multiple",Work!Q260,"")</f>
        <v/>
      </c>
      <c r="H260" t="str">
        <f>IF(J260&lt;&gt;"multiple",Work!R260,"")</f>
        <v/>
      </c>
      <c r="I260" t="str">
        <f>IF(J260&lt;&gt;"multiple",Work!S260,"")</f>
        <v/>
      </c>
    </row>
    <row r="261" spans="1:10" x14ac:dyDescent="0.25">
      <c r="A261">
        <v>260</v>
      </c>
      <c r="B261" t="s">
        <v>29</v>
      </c>
      <c r="C261" t="s">
        <v>1412</v>
      </c>
      <c r="D261" t="s">
        <v>22</v>
      </c>
      <c r="E261">
        <v>8</v>
      </c>
      <c r="F261" t="s">
        <v>71</v>
      </c>
      <c r="G261" t="str">
        <f>IF(J261&lt;&gt;"multiple",Work!Q261,"")</f>
        <v/>
      </c>
      <c r="H261" t="str">
        <f>IF(J261&lt;&gt;"multiple",Work!R261,"")</f>
        <v/>
      </c>
      <c r="I261" t="str">
        <f>IF(J261&lt;&gt;"multiple",Work!S261,"")</f>
        <v/>
      </c>
    </row>
    <row r="262" spans="1:10" x14ac:dyDescent="0.25">
      <c r="A262">
        <v>261</v>
      </c>
      <c r="B262" t="s">
        <v>31</v>
      </c>
      <c r="C262" t="s">
        <v>1413</v>
      </c>
      <c r="D262" t="s">
        <v>22</v>
      </c>
      <c r="E262">
        <v>10</v>
      </c>
      <c r="F262" t="s">
        <v>72</v>
      </c>
      <c r="G262" t="str">
        <f>IF(J262&lt;&gt;"multiple",Work!Q262,"")</f>
        <v/>
      </c>
      <c r="H262" t="str">
        <f>IF(J262&lt;&gt;"multiple",Work!R262,"")</f>
        <v/>
      </c>
      <c r="I262" t="str">
        <f>IF(J262&lt;&gt;"multiple",Work!S262,"")</f>
        <v/>
      </c>
      <c r="J262" t="s">
        <v>6</v>
      </c>
    </row>
    <row r="263" spans="1:10" x14ac:dyDescent="0.25">
      <c r="A263">
        <v>262</v>
      </c>
      <c r="B263" t="s">
        <v>38</v>
      </c>
      <c r="C263" t="s">
        <v>122</v>
      </c>
      <c r="D263" t="s">
        <v>27</v>
      </c>
      <c r="E263">
        <v>606</v>
      </c>
      <c r="F263" t="s">
        <v>1341</v>
      </c>
      <c r="G263" t="str">
        <f>IF(J263&lt;&gt;"multiple",Work!Q263,"")</f>
        <v/>
      </c>
      <c r="H263" t="str">
        <f>IF(J263&lt;&gt;"multiple",Work!R263,"")</f>
        <v/>
      </c>
      <c r="I263" t="str">
        <f>IF(J263&lt;&gt;"multiple",Work!S263,"")</f>
        <v/>
      </c>
    </row>
    <row r="264" spans="1:10" x14ac:dyDescent="0.25">
      <c r="A264">
        <v>263</v>
      </c>
      <c r="B264" t="s">
        <v>42</v>
      </c>
      <c r="C264" t="s">
        <v>345</v>
      </c>
      <c r="D264" t="s">
        <v>27</v>
      </c>
      <c r="E264">
        <v>6</v>
      </c>
      <c r="F264" t="s">
        <v>1414</v>
      </c>
      <c r="G264" t="str">
        <f>IF(J264&lt;&gt;"multiple",Work!Q264,"")</f>
        <v/>
      </c>
      <c r="H264" t="str">
        <f>IF(J264&lt;&gt;"multiple",Work!R264,"")</f>
        <v/>
      </c>
      <c r="I264" t="str">
        <f>IF(J264&lt;&gt;"multiple",Work!S264,"")</f>
        <v/>
      </c>
      <c r="J264" t="s">
        <v>6</v>
      </c>
    </row>
    <row r="265" spans="1:10" x14ac:dyDescent="0.25">
      <c r="A265">
        <v>264</v>
      </c>
      <c r="B265" t="s">
        <v>42</v>
      </c>
      <c r="C265" t="s">
        <v>345</v>
      </c>
      <c r="D265" t="s">
        <v>22</v>
      </c>
      <c r="E265">
        <v>10</v>
      </c>
      <c r="F265" t="s">
        <v>60</v>
      </c>
      <c r="G265" t="str">
        <f>IF(J265&lt;&gt;"multiple",Work!Q265,"")</f>
        <v/>
      </c>
      <c r="H265" t="str">
        <f>IF(J265&lt;&gt;"multiple",Work!R265,"")</f>
        <v/>
      </c>
      <c r="I265" t="str">
        <f>IF(J265&lt;&gt;"multiple",Work!S265,"")</f>
        <v/>
      </c>
      <c r="J265" t="s">
        <v>6</v>
      </c>
    </row>
    <row r="266" spans="1:10" x14ac:dyDescent="0.25">
      <c r="A266">
        <v>265</v>
      </c>
      <c r="B266" t="s">
        <v>41</v>
      </c>
      <c r="C266" t="s">
        <v>238</v>
      </c>
      <c r="D266" t="s">
        <v>22</v>
      </c>
      <c r="E266">
        <v>175</v>
      </c>
      <c r="F266" t="s">
        <v>67</v>
      </c>
      <c r="G266" t="str">
        <f>IF(J266&lt;&gt;"multiple",Work!Q266,"")</f>
        <v/>
      </c>
      <c r="H266" t="str">
        <f>IF(J266&lt;&gt;"multiple",Work!R266,"")</f>
        <v/>
      </c>
      <c r="I266" t="str">
        <f>IF(J266&lt;&gt;"multiple",Work!S266,"")</f>
        <v/>
      </c>
    </row>
    <row r="267" spans="1:10" x14ac:dyDescent="0.25">
      <c r="A267">
        <v>266</v>
      </c>
      <c r="B267" t="s">
        <v>31</v>
      </c>
      <c r="C267" t="s">
        <v>190</v>
      </c>
      <c r="D267" t="s">
        <v>22</v>
      </c>
      <c r="E267">
        <v>14</v>
      </c>
      <c r="F267" t="s">
        <v>60</v>
      </c>
      <c r="G267" t="str">
        <f>IF(J267&lt;&gt;"multiple",Work!Q267,"")</f>
        <v/>
      </c>
      <c r="H267" t="str">
        <f>IF(J267&lt;&gt;"multiple",Work!R267,"")</f>
        <v/>
      </c>
      <c r="I267" t="str">
        <f>IF(J267&lt;&gt;"multiple",Work!S267,"")</f>
        <v/>
      </c>
      <c r="J267" t="s">
        <v>6</v>
      </c>
    </row>
    <row r="268" spans="1:10" x14ac:dyDescent="0.25">
      <c r="A268">
        <v>267</v>
      </c>
      <c r="B268" t="s">
        <v>42</v>
      </c>
      <c r="C268" t="s">
        <v>424</v>
      </c>
      <c r="D268" t="s">
        <v>27</v>
      </c>
      <c r="E268">
        <v>558</v>
      </c>
      <c r="F268" t="s">
        <v>1415</v>
      </c>
      <c r="G268" t="str">
        <f>IF(J268&lt;&gt;"multiple",Work!Q268,"")</f>
        <v/>
      </c>
      <c r="H268" t="str">
        <f>IF(J268&lt;&gt;"multiple",Work!R268,"")</f>
        <v/>
      </c>
      <c r="I268" t="str">
        <f>IF(J268&lt;&gt;"multiple",Work!S268,"")</f>
        <v/>
      </c>
    </row>
    <row r="269" spans="1:10" x14ac:dyDescent="0.25">
      <c r="A269">
        <v>268</v>
      </c>
      <c r="B269" t="s">
        <v>46</v>
      </c>
      <c r="C269" t="s">
        <v>347</v>
      </c>
      <c r="D269" t="s">
        <v>27</v>
      </c>
      <c r="E269">
        <v>323</v>
      </c>
      <c r="F269" t="s">
        <v>1416</v>
      </c>
      <c r="G269" t="str">
        <f>IF(J269&lt;&gt;"multiple",Work!Q269,"")</f>
        <v/>
      </c>
      <c r="H269" t="str">
        <f>IF(J269&lt;&gt;"multiple",Work!R269,"")</f>
        <v/>
      </c>
      <c r="I269" t="str">
        <f>IF(J269&lt;&gt;"multiple",Work!S269,"")</f>
        <v/>
      </c>
    </row>
    <row r="270" spans="1:10" x14ac:dyDescent="0.25">
      <c r="A270">
        <v>269</v>
      </c>
      <c r="B270" t="s">
        <v>26</v>
      </c>
      <c r="C270" t="s">
        <v>425</v>
      </c>
      <c r="D270" t="s">
        <v>22</v>
      </c>
      <c r="E270">
        <v>189</v>
      </c>
      <c r="F270" t="s">
        <v>67</v>
      </c>
      <c r="G270" t="str">
        <f>IF(J270&lt;&gt;"multiple",Work!Q270,"")</f>
        <v/>
      </c>
      <c r="H270" t="str">
        <f>IF(J270&lt;&gt;"multiple",Work!R270,"")</f>
        <v/>
      </c>
      <c r="I270" t="str">
        <f>IF(J270&lt;&gt;"multiple",Work!S270,"")</f>
        <v/>
      </c>
    </row>
    <row r="271" spans="1:10" x14ac:dyDescent="0.25">
      <c r="A271">
        <v>270</v>
      </c>
      <c r="B271" t="s">
        <v>31</v>
      </c>
      <c r="C271" t="s">
        <v>998</v>
      </c>
      <c r="D271" t="s">
        <v>22</v>
      </c>
      <c r="E271">
        <v>77</v>
      </c>
      <c r="F271" t="s">
        <v>333</v>
      </c>
      <c r="G271" t="str">
        <f>IF(J271&lt;&gt;"multiple",Work!Q271,"")</f>
        <v/>
      </c>
      <c r="H271" t="str">
        <f>IF(J271&lt;&gt;"multiple",Work!R271,"")</f>
        <v/>
      </c>
      <c r="I271" t="str">
        <f>IF(J271&lt;&gt;"multiple",Work!S271,"")</f>
        <v/>
      </c>
    </row>
    <row r="272" spans="1:10" x14ac:dyDescent="0.25">
      <c r="A272">
        <v>271</v>
      </c>
      <c r="B272" t="s">
        <v>39</v>
      </c>
      <c r="C272" t="s">
        <v>151</v>
      </c>
      <c r="D272" t="s">
        <v>22</v>
      </c>
      <c r="E272">
        <v>56</v>
      </c>
      <c r="F272" t="s">
        <v>66</v>
      </c>
      <c r="G272" t="str">
        <f>IF(J272&lt;&gt;"multiple",Work!Q272,"")</f>
        <v/>
      </c>
      <c r="H272" t="str">
        <f>IF(J272&lt;&gt;"multiple",Work!R272,"")</f>
        <v/>
      </c>
      <c r="I272" t="str">
        <f>IF(J272&lt;&gt;"multiple",Work!S272,"")</f>
        <v/>
      </c>
    </row>
    <row r="273" spans="1:10" x14ac:dyDescent="0.25">
      <c r="A273">
        <v>272</v>
      </c>
      <c r="B273" t="s">
        <v>33</v>
      </c>
      <c r="C273" t="s">
        <v>1417</v>
      </c>
      <c r="D273" t="s">
        <v>27</v>
      </c>
      <c r="E273">
        <v>121</v>
      </c>
      <c r="F273" t="s">
        <v>1302</v>
      </c>
      <c r="G273" t="str">
        <f>IF(J273&lt;&gt;"multiple",Work!Q273,"")</f>
        <v/>
      </c>
      <c r="H273" t="str">
        <f>IF(J273&lt;&gt;"multiple",Work!R273,"")</f>
        <v/>
      </c>
      <c r="I273" t="str">
        <f>IF(J273&lt;&gt;"multiple",Work!S273,"")</f>
        <v/>
      </c>
    </row>
    <row r="274" spans="1:10" x14ac:dyDescent="0.25">
      <c r="A274">
        <v>273</v>
      </c>
      <c r="B274" t="s">
        <v>32</v>
      </c>
      <c r="C274" t="s">
        <v>81</v>
      </c>
      <c r="D274" t="s">
        <v>22</v>
      </c>
      <c r="E274">
        <v>62</v>
      </c>
      <c r="F274" t="s">
        <v>64</v>
      </c>
      <c r="G274" t="str">
        <f>IF(J274&lt;&gt;"multiple",Work!Q274,"")</f>
        <v/>
      </c>
      <c r="H274" t="str">
        <f>IF(J274&lt;&gt;"multiple",Work!R274,"")</f>
        <v/>
      </c>
      <c r="I274" t="str">
        <f>IF(J274&lt;&gt;"multiple",Work!S274,"")</f>
        <v/>
      </c>
    </row>
    <row r="275" spans="1:10" x14ac:dyDescent="0.25">
      <c r="A275">
        <v>274</v>
      </c>
      <c r="B275" t="s">
        <v>28</v>
      </c>
      <c r="C275" t="s">
        <v>239</v>
      </c>
      <c r="D275" t="s">
        <v>27</v>
      </c>
      <c r="E275">
        <v>575</v>
      </c>
      <c r="F275" t="s">
        <v>1418</v>
      </c>
      <c r="G275" t="str">
        <f>IF(J275&lt;&gt;"multiple",Work!Q275,"")</f>
        <v/>
      </c>
      <c r="H275" t="str">
        <f>IF(J275&lt;&gt;"multiple",Work!R275,"")</f>
        <v/>
      </c>
      <c r="I275" t="str">
        <f>IF(J275&lt;&gt;"multiple",Work!S275,"")</f>
        <v/>
      </c>
    </row>
    <row r="276" spans="1:10" x14ac:dyDescent="0.25">
      <c r="A276">
        <v>275</v>
      </c>
      <c r="B276" t="s">
        <v>41</v>
      </c>
      <c r="C276" t="s">
        <v>612</v>
      </c>
      <c r="D276" t="s">
        <v>22</v>
      </c>
      <c r="E276">
        <v>36</v>
      </c>
      <c r="F276" t="s">
        <v>62</v>
      </c>
      <c r="G276" t="str">
        <f>IF(J276&lt;&gt;"multiple",Work!Q276,"")</f>
        <v/>
      </c>
      <c r="H276" t="str">
        <f>IF(J276&lt;&gt;"multiple",Work!R276,"")</f>
        <v/>
      </c>
      <c r="I276" t="str">
        <f>IF(J276&lt;&gt;"multiple",Work!S276,"")</f>
        <v/>
      </c>
    </row>
    <row r="277" spans="1:10" x14ac:dyDescent="0.25">
      <c r="A277">
        <v>276</v>
      </c>
      <c r="B277" t="s">
        <v>41</v>
      </c>
      <c r="C277" t="s">
        <v>612</v>
      </c>
      <c r="D277" t="s">
        <v>22</v>
      </c>
      <c r="E277">
        <v>20</v>
      </c>
      <c r="F277" t="s">
        <v>62</v>
      </c>
      <c r="G277" t="str">
        <f>IF(J277&lt;&gt;"multiple",Work!Q277,"")</f>
        <v/>
      </c>
      <c r="H277" t="str">
        <f>IF(J277&lt;&gt;"multiple",Work!R277,"")</f>
        <v/>
      </c>
      <c r="I277" t="str">
        <f>IF(J277&lt;&gt;"multiple",Work!S277,"")</f>
        <v/>
      </c>
      <c r="J277" t="s">
        <v>7</v>
      </c>
    </row>
    <row r="278" spans="1:10" x14ac:dyDescent="0.25">
      <c r="A278">
        <v>277</v>
      </c>
      <c r="B278" t="s">
        <v>102</v>
      </c>
      <c r="C278" t="s">
        <v>612</v>
      </c>
      <c r="D278" t="s">
        <v>22</v>
      </c>
      <c r="E278">
        <v>17</v>
      </c>
      <c r="F278" t="s">
        <v>62</v>
      </c>
      <c r="G278" t="str">
        <f>IF(J278&lt;&gt;"multiple",Work!Q278,"")</f>
        <v/>
      </c>
      <c r="H278" t="str">
        <f>IF(J278&lt;&gt;"multiple",Work!R278,"")</f>
        <v/>
      </c>
      <c r="I278" t="str">
        <f>IF(J278&lt;&gt;"multiple",Work!S278,"")</f>
        <v/>
      </c>
      <c r="J278" t="s">
        <v>7</v>
      </c>
    </row>
    <row r="279" spans="1:10" x14ac:dyDescent="0.25">
      <c r="A279">
        <v>278</v>
      </c>
      <c r="B279" t="s">
        <v>36</v>
      </c>
      <c r="C279" t="s">
        <v>13</v>
      </c>
      <c r="D279" t="s">
        <v>22</v>
      </c>
      <c r="E279">
        <v>63</v>
      </c>
      <c r="F279" t="s">
        <v>60</v>
      </c>
      <c r="G279" t="str">
        <f>IF(J279&lt;&gt;"multiple",Work!Q279,"")</f>
        <v/>
      </c>
      <c r="H279" t="str">
        <f>IF(J279&lt;&gt;"multiple",Work!R279,"")</f>
        <v/>
      </c>
      <c r="I279" t="str">
        <f>IF(J279&lt;&gt;"multiple",Work!S279,"")</f>
        <v/>
      </c>
    </row>
    <row r="280" spans="1:10" x14ac:dyDescent="0.25">
      <c r="A280">
        <v>279</v>
      </c>
      <c r="B280" t="s">
        <v>102</v>
      </c>
      <c r="C280" t="s">
        <v>784</v>
      </c>
      <c r="D280" t="s">
        <v>22</v>
      </c>
      <c r="E280">
        <v>30</v>
      </c>
      <c r="F280" t="s">
        <v>69</v>
      </c>
      <c r="G280" t="str">
        <f>IF(J280&lt;&gt;"multiple",Work!Q280,"")</f>
        <v/>
      </c>
      <c r="H280" t="str">
        <f>IF(J280&lt;&gt;"multiple",Work!R280,"")</f>
        <v/>
      </c>
      <c r="I280" t="str">
        <f>IF(J280&lt;&gt;"multiple",Work!S280,"")</f>
        <v/>
      </c>
    </row>
    <row r="281" spans="1:10" x14ac:dyDescent="0.25">
      <c r="A281">
        <v>280</v>
      </c>
      <c r="B281" t="s">
        <v>44</v>
      </c>
      <c r="C281" t="s">
        <v>520</v>
      </c>
      <c r="D281" t="s">
        <v>27</v>
      </c>
      <c r="E281">
        <v>562</v>
      </c>
      <c r="F281" t="s">
        <v>1419</v>
      </c>
      <c r="G281" t="str">
        <f>IF(J281&lt;&gt;"multiple",Work!Q281,"")</f>
        <v/>
      </c>
      <c r="H281" t="str">
        <f>IF(J281&lt;&gt;"multiple",Work!R281,"")</f>
        <v/>
      </c>
      <c r="I281" t="str">
        <f>IF(J281&lt;&gt;"multiple",Work!S281,"")</f>
        <v/>
      </c>
    </row>
    <row r="282" spans="1:10" x14ac:dyDescent="0.25">
      <c r="A282">
        <v>281</v>
      </c>
      <c r="B282" t="s">
        <v>102</v>
      </c>
      <c r="C282" t="s">
        <v>520</v>
      </c>
      <c r="D282" t="s">
        <v>27</v>
      </c>
      <c r="E282">
        <v>386</v>
      </c>
      <c r="F282" t="s">
        <v>1420</v>
      </c>
      <c r="G282" t="str">
        <f>IF(J282&lt;&gt;"multiple",Work!Q282,"")</f>
        <v/>
      </c>
      <c r="H282" t="str">
        <f>IF(J282&lt;&gt;"multiple",Work!R282,"")</f>
        <v/>
      </c>
      <c r="I282" t="str">
        <f>IF(J282&lt;&gt;"multiple",Work!S282,"")</f>
        <v/>
      </c>
      <c r="J282" t="s">
        <v>7</v>
      </c>
    </row>
    <row r="283" spans="1:10" x14ac:dyDescent="0.25">
      <c r="A283">
        <v>282</v>
      </c>
      <c r="B283" t="s">
        <v>44</v>
      </c>
      <c r="C283" t="s">
        <v>520</v>
      </c>
      <c r="D283" t="s">
        <v>27</v>
      </c>
      <c r="E283">
        <v>176</v>
      </c>
      <c r="F283" t="s">
        <v>1421</v>
      </c>
      <c r="G283" t="str">
        <f>IF(J283&lt;&gt;"multiple",Work!Q283,"")</f>
        <v/>
      </c>
      <c r="H283" t="str">
        <f>IF(J283&lt;&gt;"multiple",Work!R283,"")</f>
        <v/>
      </c>
      <c r="I283" t="str">
        <f>IF(J283&lt;&gt;"multiple",Work!S283,"")</f>
        <v/>
      </c>
      <c r="J283" t="s">
        <v>7</v>
      </c>
    </row>
    <row r="284" spans="1:10" x14ac:dyDescent="0.25">
      <c r="A284">
        <v>283</v>
      </c>
      <c r="B284" t="s">
        <v>46</v>
      </c>
      <c r="C284" t="s">
        <v>1422</v>
      </c>
      <c r="D284" t="s">
        <v>22</v>
      </c>
      <c r="E284">
        <v>32</v>
      </c>
      <c r="F284" t="s">
        <v>66</v>
      </c>
      <c r="G284" t="str">
        <f>IF(J284&lt;&gt;"multiple",Work!Q284,"")</f>
        <v/>
      </c>
      <c r="H284" t="str">
        <f>IF(J284&lt;&gt;"multiple",Work!R284,"")</f>
        <v/>
      </c>
      <c r="I284" t="str">
        <f>IF(J284&lt;&gt;"multiple",Work!S284,"")</f>
        <v/>
      </c>
    </row>
    <row r="285" spans="1:10" x14ac:dyDescent="0.25">
      <c r="A285">
        <v>284</v>
      </c>
      <c r="B285" t="s">
        <v>30</v>
      </c>
      <c r="C285" t="s">
        <v>1423</v>
      </c>
      <c r="D285" t="s">
        <v>27</v>
      </c>
      <c r="E285">
        <v>528</v>
      </c>
      <c r="F285" t="s">
        <v>1424</v>
      </c>
      <c r="G285" t="str">
        <f>IF(J285&lt;&gt;"multiple",Work!Q285,"")</f>
        <v/>
      </c>
      <c r="H285" t="str">
        <f>IF(J285&lt;&gt;"multiple",Work!R285,"")</f>
        <v/>
      </c>
      <c r="I285" t="str">
        <f>IF(J285&lt;&gt;"multiple",Work!S285,"")</f>
        <v/>
      </c>
    </row>
    <row r="286" spans="1:10" x14ac:dyDescent="0.25">
      <c r="A286">
        <v>285</v>
      </c>
      <c r="B286" t="s">
        <v>39</v>
      </c>
      <c r="C286" t="s">
        <v>1425</v>
      </c>
      <c r="D286" t="s">
        <v>22</v>
      </c>
      <c r="E286">
        <v>1</v>
      </c>
      <c r="F286" t="s">
        <v>62</v>
      </c>
      <c r="G286" t="str">
        <f>IF(J286&lt;&gt;"multiple",Work!Q286,"")</f>
        <v/>
      </c>
      <c r="H286" t="str">
        <f>IF(J286&lt;&gt;"multiple",Work!R286,"")</f>
        <v/>
      </c>
      <c r="I286" t="str">
        <f>IF(J286&lt;&gt;"multiple",Work!S286,"")</f>
        <v/>
      </c>
      <c r="J286" t="s">
        <v>6</v>
      </c>
    </row>
    <row r="287" spans="1:10" x14ac:dyDescent="0.25">
      <c r="A287">
        <v>286</v>
      </c>
      <c r="B287" t="s">
        <v>51</v>
      </c>
      <c r="C287" t="s">
        <v>349</v>
      </c>
      <c r="D287" t="s">
        <v>22</v>
      </c>
      <c r="E287">
        <v>24</v>
      </c>
      <c r="F287" t="s">
        <v>62</v>
      </c>
      <c r="G287" t="str">
        <f>IF(J287&lt;&gt;"multiple",Work!Q287,"")</f>
        <v/>
      </c>
      <c r="H287" t="str">
        <f>IF(J287&lt;&gt;"multiple",Work!R287,"")</f>
        <v/>
      </c>
      <c r="I287" t="str">
        <f>IF(J287&lt;&gt;"multiple",Work!S287,"")</f>
        <v/>
      </c>
    </row>
    <row r="288" spans="1:10" x14ac:dyDescent="0.25">
      <c r="A288">
        <v>287</v>
      </c>
      <c r="B288" t="s">
        <v>51</v>
      </c>
      <c r="C288" t="s">
        <v>426</v>
      </c>
      <c r="D288" t="s">
        <v>22</v>
      </c>
      <c r="E288">
        <v>16</v>
      </c>
      <c r="F288" t="s">
        <v>62</v>
      </c>
      <c r="G288" t="str">
        <f>IF(J288&lt;&gt;"multiple",Work!Q288,"")</f>
        <v/>
      </c>
      <c r="H288" t="str">
        <f>IF(J288&lt;&gt;"multiple",Work!R288,"")</f>
        <v/>
      </c>
      <c r="I288" t="str">
        <f>IF(J288&lt;&gt;"multiple",Work!S288,"")</f>
        <v/>
      </c>
      <c r="J288" t="s">
        <v>6</v>
      </c>
    </row>
    <row r="289" spans="1:10" x14ac:dyDescent="0.25">
      <c r="A289">
        <v>288</v>
      </c>
      <c r="B289" t="s">
        <v>30</v>
      </c>
      <c r="C289" t="s">
        <v>427</v>
      </c>
      <c r="D289" t="s">
        <v>22</v>
      </c>
      <c r="E289">
        <v>161</v>
      </c>
      <c r="F289" t="s">
        <v>69</v>
      </c>
      <c r="G289" t="str">
        <f>IF(J289&lt;&gt;"multiple",Work!Q289,"")</f>
        <v/>
      </c>
      <c r="H289" t="str">
        <f>IF(J289&lt;&gt;"multiple",Work!R289,"")</f>
        <v/>
      </c>
      <c r="I289" t="str">
        <f>IF(J289&lt;&gt;"multiple",Work!S289,"")</f>
        <v/>
      </c>
    </row>
    <row r="290" spans="1:10" x14ac:dyDescent="0.25">
      <c r="A290">
        <v>289</v>
      </c>
      <c r="B290" t="s">
        <v>47</v>
      </c>
      <c r="C290" t="s">
        <v>427</v>
      </c>
      <c r="D290" t="s">
        <v>22</v>
      </c>
      <c r="E290">
        <v>87</v>
      </c>
      <c r="F290" t="s">
        <v>69</v>
      </c>
      <c r="G290" t="str">
        <f>IF(J290&lt;&gt;"multiple",Work!Q290,"")</f>
        <v/>
      </c>
      <c r="H290" t="str">
        <f>IF(J290&lt;&gt;"multiple",Work!R290,"")</f>
        <v/>
      </c>
      <c r="I290" t="str">
        <f>IF(J290&lt;&gt;"multiple",Work!S290,"")</f>
        <v/>
      </c>
      <c r="J290" t="s">
        <v>7</v>
      </c>
    </row>
    <row r="291" spans="1:10" x14ac:dyDescent="0.25">
      <c r="A291">
        <v>290</v>
      </c>
      <c r="B291" t="s">
        <v>30</v>
      </c>
      <c r="C291" t="s">
        <v>427</v>
      </c>
      <c r="D291" t="s">
        <v>22</v>
      </c>
      <c r="E291">
        <v>74</v>
      </c>
      <c r="F291" t="s">
        <v>69</v>
      </c>
      <c r="G291" t="str">
        <f>IF(J291&lt;&gt;"multiple",Work!Q291,"")</f>
        <v/>
      </c>
      <c r="H291" t="str">
        <f>IF(J291&lt;&gt;"multiple",Work!R291,"")</f>
        <v/>
      </c>
      <c r="I291" t="str">
        <f>IF(J291&lt;&gt;"multiple",Work!S291,"")</f>
        <v/>
      </c>
      <c r="J291" t="s">
        <v>7</v>
      </c>
    </row>
    <row r="292" spans="1:10" x14ac:dyDescent="0.25">
      <c r="A292">
        <v>291</v>
      </c>
      <c r="B292" t="s">
        <v>40</v>
      </c>
      <c r="C292" t="s">
        <v>613</v>
      </c>
      <c r="D292" t="s">
        <v>22</v>
      </c>
      <c r="E292">
        <v>74</v>
      </c>
      <c r="F292" t="s">
        <v>73</v>
      </c>
      <c r="G292" t="str">
        <f>IF(J292&lt;&gt;"multiple",Work!Q292,"")</f>
        <v/>
      </c>
      <c r="H292" t="str">
        <f>IF(J292&lt;&gt;"multiple",Work!R292,"")</f>
        <v/>
      </c>
      <c r="I292" t="str">
        <f>IF(J292&lt;&gt;"multiple",Work!S292,"")</f>
        <v/>
      </c>
    </row>
    <row r="293" spans="1:10" x14ac:dyDescent="0.25">
      <c r="A293">
        <v>292</v>
      </c>
      <c r="B293" t="s">
        <v>49</v>
      </c>
      <c r="C293" t="s">
        <v>1426</v>
      </c>
      <c r="D293" t="s">
        <v>27</v>
      </c>
      <c r="E293">
        <v>61</v>
      </c>
      <c r="F293" t="s">
        <v>1427</v>
      </c>
      <c r="G293" t="str">
        <f>IF(J293&lt;&gt;"multiple",Work!Q293,"")</f>
        <v/>
      </c>
      <c r="H293" t="str">
        <f>IF(J293&lt;&gt;"multiple",Work!R293,"")</f>
        <v/>
      </c>
      <c r="I293" t="str">
        <f>IF(J293&lt;&gt;"multiple",Work!S293,"")</f>
        <v/>
      </c>
    </row>
    <row r="294" spans="1:10" x14ac:dyDescent="0.25">
      <c r="A294">
        <v>293</v>
      </c>
      <c r="B294" t="s">
        <v>47</v>
      </c>
      <c r="C294" t="s">
        <v>521</v>
      </c>
      <c r="D294" t="s">
        <v>22</v>
      </c>
      <c r="E294">
        <v>60</v>
      </c>
      <c r="F294" t="s">
        <v>68</v>
      </c>
      <c r="G294" t="str">
        <f>IF(J294&lt;&gt;"multiple",Work!Q294,"")</f>
        <v/>
      </c>
      <c r="H294" t="str">
        <f>IF(J294&lt;&gt;"multiple",Work!R294,"")</f>
        <v/>
      </c>
      <c r="I294" t="str">
        <f>IF(J294&lt;&gt;"multiple",Work!S294,"")</f>
        <v/>
      </c>
    </row>
    <row r="295" spans="1:10" x14ac:dyDescent="0.25">
      <c r="A295">
        <v>294</v>
      </c>
      <c r="B295" t="s">
        <v>38</v>
      </c>
      <c r="C295" t="s">
        <v>786</v>
      </c>
      <c r="D295" t="s">
        <v>27</v>
      </c>
      <c r="E295">
        <v>114</v>
      </c>
      <c r="F295" t="s">
        <v>1428</v>
      </c>
      <c r="G295" t="str">
        <f>IF(J295&lt;&gt;"multiple",Work!Q295,"")</f>
        <v/>
      </c>
      <c r="H295" t="str">
        <f>IF(J295&lt;&gt;"multiple",Work!R295,"")</f>
        <v/>
      </c>
      <c r="I295" t="str">
        <f>IF(J295&lt;&gt;"multiple",Work!S295,"")</f>
        <v/>
      </c>
    </row>
    <row r="296" spans="1:10" x14ac:dyDescent="0.25">
      <c r="A296">
        <v>295</v>
      </c>
      <c r="B296" t="s">
        <v>49</v>
      </c>
      <c r="C296" t="s">
        <v>614</v>
      </c>
      <c r="D296" t="s">
        <v>27</v>
      </c>
      <c r="E296">
        <v>434</v>
      </c>
      <c r="F296" t="s">
        <v>1429</v>
      </c>
      <c r="G296" t="str">
        <f>IF(J296&lt;&gt;"multiple",Work!Q296,"")</f>
        <v/>
      </c>
      <c r="H296" t="str">
        <f>IF(J296&lt;&gt;"multiple",Work!R296,"")</f>
        <v/>
      </c>
      <c r="I296" t="str">
        <f>IF(J296&lt;&gt;"multiple",Work!S296,"")</f>
        <v/>
      </c>
    </row>
    <row r="297" spans="1:10" x14ac:dyDescent="0.25">
      <c r="A297">
        <v>296</v>
      </c>
      <c r="B297" t="s">
        <v>23</v>
      </c>
      <c r="C297" t="s">
        <v>787</v>
      </c>
      <c r="D297" t="s">
        <v>22</v>
      </c>
      <c r="E297">
        <v>16</v>
      </c>
      <c r="F297" t="s">
        <v>69</v>
      </c>
      <c r="G297" t="str">
        <f>IF(J297&lt;&gt;"multiple",Work!Q297,"")</f>
        <v/>
      </c>
      <c r="H297" t="str">
        <f>IF(J297&lt;&gt;"multiple",Work!R297,"")</f>
        <v/>
      </c>
      <c r="I297" t="str">
        <f>IF(J297&lt;&gt;"multiple",Work!S297,"")</f>
        <v/>
      </c>
      <c r="J297" t="s">
        <v>6</v>
      </c>
    </row>
    <row r="298" spans="1:10" x14ac:dyDescent="0.25">
      <c r="A298">
        <v>297</v>
      </c>
      <c r="B298" t="s">
        <v>40</v>
      </c>
      <c r="C298" t="s">
        <v>240</v>
      </c>
      <c r="D298" t="s">
        <v>22</v>
      </c>
      <c r="E298">
        <v>16</v>
      </c>
      <c r="F298" t="s">
        <v>69</v>
      </c>
      <c r="G298" t="str">
        <f>IF(J298&lt;&gt;"multiple",Work!Q298,"")</f>
        <v/>
      </c>
      <c r="H298" t="str">
        <f>IF(J298&lt;&gt;"multiple",Work!R298,"")</f>
        <v/>
      </c>
      <c r="I298" t="str">
        <f>IF(J298&lt;&gt;"multiple",Work!S298,"")</f>
        <v/>
      </c>
    </row>
    <row r="299" spans="1:10" x14ac:dyDescent="0.25">
      <c r="A299">
        <v>298</v>
      </c>
      <c r="B299" t="s">
        <v>23</v>
      </c>
      <c r="C299" t="s">
        <v>999</v>
      </c>
      <c r="D299" t="s">
        <v>27</v>
      </c>
      <c r="E299">
        <v>33</v>
      </c>
      <c r="F299" t="s">
        <v>1430</v>
      </c>
      <c r="G299" t="str">
        <f>IF(J299&lt;&gt;"multiple",Work!Q299,"")</f>
        <v/>
      </c>
      <c r="H299" t="str">
        <f>IF(J299&lt;&gt;"multiple",Work!R299,"")</f>
        <v/>
      </c>
      <c r="I299" t="str">
        <f>IF(J299&lt;&gt;"multiple",Work!S299,"")</f>
        <v/>
      </c>
      <c r="J299" t="s">
        <v>6</v>
      </c>
    </row>
    <row r="300" spans="1:10" x14ac:dyDescent="0.25">
      <c r="A300">
        <v>299</v>
      </c>
      <c r="B300" t="s">
        <v>44</v>
      </c>
      <c r="C300" t="s">
        <v>123</v>
      </c>
      <c r="D300" t="s">
        <v>22</v>
      </c>
      <c r="E300">
        <v>95</v>
      </c>
      <c r="F300" t="s">
        <v>67</v>
      </c>
      <c r="G300" t="str">
        <f>IF(J300&lt;&gt;"multiple",Work!Q300,"")</f>
        <v/>
      </c>
      <c r="H300" t="str">
        <f>IF(J300&lt;&gt;"multiple",Work!R300,"")</f>
        <v/>
      </c>
      <c r="I300" t="str">
        <f>IF(J300&lt;&gt;"multiple",Work!S300,"")</f>
        <v/>
      </c>
    </row>
    <row r="301" spans="1:10" x14ac:dyDescent="0.25">
      <c r="A301">
        <v>300</v>
      </c>
      <c r="B301" t="s">
        <v>118</v>
      </c>
      <c r="C301" t="s">
        <v>615</v>
      </c>
      <c r="D301" t="s">
        <v>22</v>
      </c>
      <c r="E301">
        <v>1</v>
      </c>
      <c r="F301" t="s">
        <v>62</v>
      </c>
      <c r="G301" t="str">
        <f>IF(J301&lt;&gt;"multiple",Work!Q301,"")</f>
        <v/>
      </c>
      <c r="H301" t="str">
        <f>IF(J301&lt;&gt;"multiple",Work!R301,"")</f>
        <v/>
      </c>
      <c r="I301" t="str">
        <f>IF(J301&lt;&gt;"multiple",Work!S301,"")</f>
        <v/>
      </c>
      <c r="J301" t="s">
        <v>6</v>
      </c>
    </row>
    <row r="302" spans="1:10" x14ac:dyDescent="0.25">
      <c r="A302">
        <v>301</v>
      </c>
      <c r="B302" t="s">
        <v>30</v>
      </c>
      <c r="C302" t="s">
        <v>1431</v>
      </c>
      <c r="D302" t="s">
        <v>27</v>
      </c>
      <c r="E302">
        <v>17</v>
      </c>
      <c r="F302" t="s">
        <v>1432</v>
      </c>
      <c r="G302" t="str">
        <f>IF(J302&lt;&gt;"multiple",Work!Q302,"")</f>
        <v/>
      </c>
      <c r="H302" t="str">
        <f>IF(J302&lt;&gt;"multiple",Work!R302,"")</f>
        <v/>
      </c>
      <c r="I302" t="str">
        <f>IF(J302&lt;&gt;"multiple",Work!S302,"")</f>
        <v/>
      </c>
      <c r="J302" t="s">
        <v>6</v>
      </c>
    </row>
    <row r="303" spans="1:10" x14ac:dyDescent="0.25">
      <c r="A303">
        <v>302</v>
      </c>
      <c r="B303" t="s">
        <v>28</v>
      </c>
      <c r="C303" t="s">
        <v>1000</v>
      </c>
      <c r="D303" t="s">
        <v>27</v>
      </c>
      <c r="E303">
        <v>438</v>
      </c>
      <c r="F303" t="s">
        <v>1174</v>
      </c>
      <c r="G303" t="str">
        <f>IF(J303&lt;&gt;"multiple",Work!Q303,"")</f>
        <v/>
      </c>
      <c r="H303" t="str">
        <f>IF(J303&lt;&gt;"multiple",Work!R303,"")</f>
        <v/>
      </c>
      <c r="I303" t="str">
        <f>IF(J303&lt;&gt;"multiple",Work!S303,"")</f>
        <v/>
      </c>
    </row>
    <row r="304" spans="1:10" x14ac:dyDescent="0.25">
      <c r="A304">
        <v>303</v>
      </c>
      <c r="B304" t="s">
        <v>102</v>
      </c>
      <c r="C304" t="s">
        <v>1433</v>
      </c>
      <c r="D304" t="s">
        <v>27</v>
      </c>
      <c r="E304">
        <v>82</v>
      </c>
      <c r="F304" t="s">
        <v>1434</v>
      </c>
      <c r="G304" t="str">
        <f>IF(J304&lt;&gt;"multiple",Work!Q304,"")</f>
        <v/>
      </c>
      <c r="H304" t="str">
        <f>IF(J304&lt;&gt;"multiple",Work!R304,"")</f>
        <v/>
      </c>
      <c r="I304" t="str">
        <f>IF(J304&lt;&gt;"multiple",Work!S304,"")</f>
        <v/>
      </c>
    </row>
    <row r="305" spans="1:10" x14ac:dyDescent="0.25">
      <c r="A305">
        <v>304</v>
      </c>
      <c r="B305" t="s">
        <v>118</v>
      </c>
      <c r="C305" t="s">
        <v>1435</v>
      </c>
      <c r="D305" t="s">
        <v>22</v>
      </c>
      <c r="E305">
        <v>6</v>
      </c>
      <c r="F305" t="s">
        <v>60</v>
      </c>
      <c r="G305" t="str">
        <f>IF(J305&lt;&gt;"multiple",Work!Q305,"")</f>
        <v/>
      </c>
      <c r="H305" t="str">
        <f>IF(J305&lt;&gt;"multiple",Work!R305,"")</f>
        <v/>
      </c>
      <c r="I305" t="str">
        <f>IF(J305&lt;&gt;"multiple",Work!S305,"")</f>
        <v/>
      </c>
      <c r="J305" t="s">
        <v>6</v>
      </c>
    </row>
    <row r="306" spans="1:10" x14ac:dyDescent="0.25">
      <c r="A306">
        <v>305</v>
      </c>
      <c r="B306" t="s">
        <v>51</v>
      </c>
      <c r="C306" t="s">
        <v>616</v>
      </c>
      <c r="D306" t="s">
        <v>22</v>
      </c>
      <c r="E306">
        <v>68</v>
      </c>
      <c r="F306" t="s">
        <v>348</v>
      </c>
      <c r="G306" t="str">
        <f>IF(J306&lt;&gt;"multiple",Work!Q306,"")</f>
        <v/>
      </c>
      <c r="H306" t="str">
        <f>IF(J306&lt;&gt;"multiple",Work!R306,"")</f>
        <v/>
      </c>
      <c r="I306" t="str">
        <f>IF(J306&lt;&gt;"multiple",Work!S306,"")</f>
        <v/>
      </c>
    </row>
    <row r="307" spans="1:10" x14ac:dyDescent="0.25">
      <c r="A307">
        <v>306</v>
      </c>
      <c r="B307" t="s">
        <v>51</v>
      </c>
      <c r="C307" t="s">
        <v>616</v>
      </c>
      <c r="D307" t="s">
        <v>22</v>
      </c>
      <c r="E307">
        <v>52</v>
      </c>
      <c r="F307" t="s">
        <v>348</v>
      </c>
      <c r="G307" t="str">
        <f>IF(J307&lt;&gt;"multiple",Work!Q307,"")</f>
        <v/>
      </c>
      <c r="H307" t="str">
        <f>IF(J307&lt;&gt;"multiple",Work!R307,"")</f>
        <v/>
      </c>
      <c r="I307" t="str">
        <f>IF(J307&lt;&gt;"multiple",Work!S307,"")</f>
        <v/>
      </c>
      <c r="J307" t="s">
        <v>7</v>
      </c>
    </row>
    <row r="308" spans="1:10" x14ac:dyDescent="0.25">
      <c r="A308">
        <v>307</v>
      </c>
      <c r="B308" t="s">
        <v>32</v>
      </c>
      <c r="C308" t="s">
        <v>616</v>
      </c>
      <c r="D308" t="s">
        <v>22</v>
      </c>
      <c r="E308">
        <v>16</v>
      </c>
      <c r="F308" t="s">
        <v>60</v>
      </c>
      <c r="G308" t="str">
        <f>IF(J308&lt;&gt;"multiple",Work!Q308,"")</f>
        <v/>
      </c>
      <c r="H308" t="str">
        <f>IF(J308&lt;&gt;"multiple",Work!R308,"")</f>
        <v/>
      </c>
      <c r="I308" t="str">
        <f>IF(J308&lt;&gt;"multiple",Work!S308,"")</f>
        <v/>
      </c>
      <c r="J308" t="s">
        <v>7</v>
      </c>
    </row>
    <row r="309" spans="1:10" x14ac:dyDescent="0.25">
      <c r="A309">
        <v>308</v>
      </c>
      <c r="B309" t="s">
        <v>30</v>
      </c>
      <c r="C309" t="s">
        <v>241</v>
      </c>
      <c r="D309" t="s">
        <v>27</v>
      </c>
      <c r="E309">
        <v>595</v>
      </c>
      <c r="F309" t="s">
        <v>1436</v>
      </c>
      <c r="G309" t="str">
        <f>IF(J309&lt;&gt;"multiple",Work!Q309,"")</f>
        <v/>
      </c>
      <c r="H309" t="str">
        <f>IF(J309&lt;&gt;"multiple",Work!R309,"")</f>
        <v/>
      </c>
      <c r="I309" t="str">
        <f>IF(J309&lt;&gt;"multiple",Work!S309,"")</f>
        <v/>
      </c>
    </row>
    <row r="310" spans="1:10" x14ac:dyDescent="0.25">
      <c r="A310">
        <v>309</v>
      </c>
      <c r="B310" t="s">
        <v>43</v>
      </c>
      <c r="C310" t="s">
        <v>241</v>
      </c>
      <c r="D310" t="s">
        <v>27</v>
      </c>
      <c r="E310">
        <v>301</v>
      </c>
      <c r="F310" t="s">
        <v>1437</v>
      </c>
      <c r="G310" t="str">
        <f>IF(J310&lt;&gt;"multiple",Work!Q310,"")</f>
        <v/>
      </c>
      <c r="H310" t="str">
        <f>IF(J310&lt;&gt;"multiple",Work!R310,"")</f>
        <v/>
      </c>
      <c r="I310" t="str">
        <f>IF(J310&lt;&gt;"multiple",Work!S310,"")</f>
        <v/>
      </c>
    </row>
    <row r="311" spans="1:10" x14ac:dyDescent="0.25">
      <c r="A311">
        <v>310</v>
      </c>
      <c r="B311" t="s">
        <v>32</v>
      </c>
      <c r="C311" t="s">
        <v>1438</v>
      </c>
      <c r="D311" t="s">
        <v>27</v>
      </c>
      <c r="E311">
        <v>49</v>
      </c>
      <c r="F311" t="s">
        <v>1439</v>
      </c>
      <c r="G311" t="str">
        <f>IF(J311&lt;&gt;"multiple",Work!Q311,"")</f>
        <v/>
      </c>
      <c r="H311" t="str">
        <f>IF(J311&lt;&gt;"multiple",Work!R311,"")</f>
        <v/>
      </c>
      <c r="I311" t="str">
        <f>IF(J311&lt;&gt;"multiple",Work!S311,"")</f>
        <v/>
      </c>
    </row>
    <row r="312" spans="1:10" x14ac:dyDescent="0.25">
      <c r="A312">
        <v>311</v>
      </c>
      <c r="B312" t="s">
        <v>50</v>
      </c>
      <c r="C312" t="s">
        <v>242</v>
      </c>
      <c r="D312" t="s">
        <v>27</v>
      </c>
      <c r="E312">
        <v>107</v>
      </c>
      <c r="F312" t="s">
        <v>1440</v>
      </c>
      <c r="G312" t="str">
        <f>IF(J312&lt;&gt;"multiple",Work!Q312,"")</f>
        <v/>
      </c>
      <c r="H312" t="str">
        <f>IF(J312&lt;&gt;"multiple",Work!R312,"")</f>
        <v/>
      </c>
      <c r="I312" t="str">
        <f>IF(J312&lt;&gt;"multiple",Work!S312,"")</f>
        <v/>
      </c>
    </row>
    <row r="313" spans="1:10" x14ac:dyDescent="0.25">
      <c r="A313">
        <v>312</v>
      </c>
      <c r="B313" t="s">
        <v>50</v>
      </c>
      <c r="C313" t="s">
        <v>242</v>
      </c>
      <c r="D313" t="s">
        <v>27</v>
      </c>
      <c r="E313">
        <v>70</v>
      </c>
      <c r="F313" t="s">
        <v>1441</v>
      </c>
      <c r="G313" t="str">
        <f>IF(J313&lt;&gt;"multiple",Work!Q313,"")</f>
        <v/>
      </c>
      <c r="H313" t="str">
        <f>IF(J313&lt;&gt;"multiple",Work!R313,"")</f>
        <v/>
      </c>
      <c r="I313" t="str">
        <f>IF(J313&lt;&gt;"multiple",Work!S313,"")</f>
        <v/>
      </c>
      <c r="J313" t="s">
        <v>7</v>
      </c>
    </row>
    <row r="314" spans="1:10" x14ac:dyDescent="0.25">
      <c r="A314">
        <v>313</v>
      </c>
      <c r="B314" t="s">
        <v>24</v>
      </c>
      <c r="C314" t="s">
        <v>242</v>
      </c>
      <c r="D314" t="s">
        <v>27</v>
      </c>
      <c r="E314">
        <v>37</v>
      </c>
      <c r="F314" t="s">
        <v>1440</v>
      </c>
      <c r="G314" t="str">
        <f>IF(J314&lt;&gt;"multiple",Work!Q314,"")</f>
        <v/>
      </c>
      <c r="H314" t="str">
        <f>IF(J314&lt;&gt;"multiple",Work!R314,"")</f>
        <v/>
      </c>
      <c r="I314" t="str">
        <f>IF(J314&lt;&gt;"multiple",Work!S314,"")</f>
        <v/>
      </c>
      <c r="J314" t="s">
        <v>7</v>
      </c>
    </row>
    <row r="315" spans="1:10" x14ac:dyDescent="0.25">
      <c r="A315">
        <v>314</v>
      </c>
      <c r="B315" t="s">
        <v>33</v>
      </c>
      <c r="C315" t="s">
        <v>191</v>
      </c>
      <c r="D315" t="s">
        <v>22</v>
      </c>
      <c r="E315">
        <v>175</v>
      </c>
      <c r="F315" t="s">
        <v>67</v>
      </c>
      <c r="G315" t="str">
        <f>IF(J315&lt;&gt;"multiple",Work!Q315,"")</f>
        <v/>
      </c>
      <c r="H315" t="str">
        <f>IF(J315&lt;&gt;"multiple",Work!R315,"")</f>
        <v/>
      </c>
      <c r="I315" t="str">
        <f>IF(J315&lt;&gt;"multiple",Work!S315,"")</f>
        <v/>
      </c>
    </row>
    <row r="316" spans="1:10" x14ac:dyDescent="0.25">
      <c r="A316">
        <v>315</v>
      </c>
      <c r="B316" t="s">
        <v>42</v>
      </c>
      <c r="C316" t="s">
        <v>192</v>
      </c>
      <c r="D316" t="s">
        <v>27</v>
      </c>
      <c r="E316">
        <v>319</v>
      </c>
      <c r="F316" t="s">
        <v>1442</v>
      </c>
      <c r="G316" t="str">
        <f>IF(J316&lt;&gt;"multiple",Work!Q316,"")</f>
        <v/>
      </c>
      <c r="H316" t="str">
        <f>IF(J316&lt;&gt;"multiple",Work!R316,"")</f>
        <v/>
      </c>
      <c r="I316" t="str">
        <f>IF(J316&lt;&gt;"multiple",Work!S316,"")</f>
        <v/>
      </c>
    </row>
    <row r="317" spans="1:10" x14ac:dyDescent="0.25">
      <c r="A317">
        <v>316</v>
      </c>
      <c r="B317" t="s">
        <v>44</v>
      </c>
      <c r="C317" t="s">
        <v>350</v>
      </c>
      <c r="D317" t="s">
        <v>22</v>
      </c>
      <c r="E317">
        <v>174</v>
      </c>
      <c r="F317" t="s">
        <v>69</v>
      </c>
      <c r="G317" t="str">
        <f>IF(J317&lt;&gt;"multiple",Work!Q317,"")</f>
        <v/>
      </c>
      <c r="H317" t="str">
        <f>IF(J317&lt;&gt;"multiple",Work!R317,"")</f>
        <v/>
      </c>
      <c r="I317" t="str">
        <f>IF(J317&lt;&gt;"multiple",Work!S317,"")</f>
        <v/>
      </c>
    </row>
    <row r="318" spans="1:10" x14ac:dyDescent="0.25">
      <c r="A318">
        <v>317</v>
      </c>
      <c r="B318" t="s">
        <v>26</v>
      </c>
      <c r="C318" t="s">
        <v>1002</v>
      </c>
      <c r="D318" t="s">
        <v>22</v>
      </c>
      <c r="E318">
        <v>15</v>
      </c>
      <c r="F318" t="s">
        <v>62</v>
      </c>
      <c r="G318" t="str">
        <f>IF(J318&lt;&gt;"multiple",Work!Q318,"")</f>
        <v/>
      </c>
      <c r="H318" t="str">
        <f>IF(J318&lt;&gt;"multiple",Work!R318,"")</f>
        <v/>
      </c>
      <c r="I318" t="str">
        <f>IF(J318&lt;&gt;"multiple",Work!S318,"")</f>
        <v/>
      </c>
      <c r="J318" t="s">
        <v>6</v>
      </c>
    </row>
    <row r="319" spans="1:10" x14ac:dyDescent="0.25">
      <c r="A319">
        <v>318</v>
      </c>
      <c r="B319" t="s">
        <v>35</v>
      </c>
      <c r="C319" t="s">
        <v>522</v>
      </c>
      <c r="D319" t="s">
        <v>22</v>
      </c>
      <c r="E319">
        <v>30</v>
      </c>
      <c r="F319" t="s">
        <v>66</v>
      </c>
      <c r="G319" t="str">
        <f>IF(J319&lt;&gt;"multiple",Work!Q319,"")</f>
        <v/>
      </c>
      <c r="H319" t="str">
        <f>IF(J319&lt;&gt;"multiple",Work!R319,"")</f>
        <v/>
      </c>
      <c r="I319" t="str">
        <f>IF(J319&lt;&gt;"multiple",Work!S319,"")</f>
        <v/>
      </c>
    </row>
    <row r="320" spans="1:10" x14ac:dyDescent="0.25">
      <c r="A320">
        <v>319</v>
      </c>
      <c r="B320" t="s">
        <v>44</v>
      </c>
      <c r="C320" t="s">
        <v>617</v>
      </c>
      <c r="D320" t="s">
        <v>22</v>
      </c>
      <c r="E320">
        <v>38</v>
      </c>
      <c r="F320" t="s">
        <v>66</v>
      </c>
      <c r="G320" t="str">
        <f>IF(J320&lt;&gt;"multiple",Work!Q320,"")</f>
        <v/>
      </c>
      <c r="H320" t="str">
        <f>IF(J320&lt;&gt;"multiple",Work!R320,"")</f>
        <v/>
      </c>
      <c r="I320" t="str">
        <f>IF(J320&lt;&gt;"multiple",Work!S320,"")</f>
        <v/>
      </c>
    </row>
    <row r="321" spans="1:10" x14ac:dyDescent="0.25">
      <c r="A321">
        <v>320</v>
      </c>
      <c r="B321" t="s">
        <v>35</v>
      </c>
      <c r="C321" t="s">
        <v>1003</v>
      </c>
      <c r="D321" t="s">
        <v>27</v>
      </c>
      <c r="E321">
        <v>499</v>
      </c>
      <c r="F321" t="s">
        <v>1443</v>
      </c>
      <c r="G321" t="str">
        <f>IF(J321&lt;&gt;"multiple",Work!Q321,"")</f>
        <v/>
      </c>
      <c r="H321" t="str">
        <f>IF(J321&lt;&gt;"multiple",Work!R321,"")</f>
        <v/>
      </c>
      <c r="I321" t="str">
        <f>IF(J321&lt;&gt;"multiple",Work!S321,"")</f>
        <v/>
      </c>
    </row>
    <row r="322" spans="1:10" x14ac:dyDescent="0.25">
      <c r="A322">
        <v>321</v>
      </c>
      <c r="B322" t="s">
        <v>43</v>
      </c>
      <c r="C322" t="s">
        <v>91</v>
      </c>
      <c r="D322" t="s">
        <v>27</v>
      </c>
      <c r="E322">
        <v>71</v>
      </c>
      <c r="F322" t="s">
        <v>1444</v>
      </c>
      <c r="G322" t="str">
        <f>IF(J322&lt;&gt;"multiple",Work!Q322,"")</f>
        <v/>
      </c>
      <c r="H322" t="str">
        <f>IF(J322&lt;&gt;"multiple",Work!R322,"")</f>
        <v/>
      </c>
      <c r="I322" t="str">
        <f>IF(J322&lt;&gt;"multiple",Work!S322,"")</f>
        <v/>
      </c>
    </row>
    <row r="323" spans="1:10" x14ac:dyDescent="0.25">
      <c r="A323">
        <v>322</v>
      </c>
      <c r="B323" t="s">
        <v>41</v>
      </c>
      <c r="C323" t="s">
        <v>243</v>
      </c>
      <c r="D323" t="s">
        <v>27</v>
      </c>
      <c r="E323">
        <v>392</v>
      </c>
      <c r="F323" t="s">
        <v>1445</v>
      </c>
      <c r="G323" t="str">
        <f>IF(J323&lt;&gt;"multiple",Work!Q323,"")</f>
        <v/>
      </c>
      <c r="H323" t="str">
        <f>IF(J323&lt;&gt;"multiple",Work!R323,"")</f>
        <v/>
      </c>
      <c r="I323" t="str">
        <f>IF(J323&lt;&gt;"multiple",Work!S323,"")</f>
        <v/>
      </c>
    </row>
    <row r="324" spans="1:10" x14ac:dyDescent="0.25">
      <c r="A324">
        <v>323</v>
      </c>
      <c r="B324" t="s">
        <v>50</v>
      </c>
      <c r="C324" t="s">
        <v>618</v>
      </c>
      <c r="D324" t="s">
        <v>22</v>
      </c>
      <c r="E324">
        <v>184</v>
      </c>
      <c r="F324" t="s">
        <v>67</v>
      </c>
      <c r="G324" t="str">
        <f>IF(J324&lt;&gt;"multiple",Work!Q324,"")</f>
        <v/>
      </c>
      <c r="H324" t="str">
        <f>IF(J324&lt;&gt;"multiple",Work!R324,"")</f>
        <v/>
      </c>
      <c r="I324" t="str">
        <f>IF(J324&lt;&gt;"multiple",Work!S324,"")</f>
        <v/>
      </c>
    </row>
    <row r="325" spans="1:10" x14ac:dyDescent="0.25">
      <c r="A325">
        <v>324</v>
      </c>
      <c r="B325" t="s">
        <v>33</v>
      </c>
      <c r="C325" t="s">
        <v>1446</v>
      </c>
      <c r="D325" t="s">
        <v>27</v>
      </c>
      <c r="E325">
        <v>119</v>
      </c>
      <c r="F325" t="s">
        <v>1447</v>
      </c>
      <c r="G325" t="str">
        <f>IF(J325&lt;&gt;"multiple",Work!Q325,"")</f>
        <v/>
      </c>
      <c r="H325" t="str">
        <f>IF(J325&lt;&gt;"multiple",Work!R325,"")</f>
        <v/>
      </c>
      <c r="I325" t="str">
        <f>IF(J325&lt;&gt;"multiple",Work!S325,"")</f>
        <v/>
      </c>
    </row>
    <row r="326" spans="1:10" x14ac:dyDescent="0.25">
      <c r="A326">
        <v>325</v>
      </c>
      <c r="B326" t="s">
        <v>29</v>
      </c>
      <c r="C326" t="s">
        <v>523</v>
      </c>
      <c r="D326" t="s">
        <v>22</v>
      </c>
      <c r="E326">
        <v>7</v>
      </c>
      <c r="F326" t="s">
        <v>60</v>
      </c>
      <c r="G326" t="str">
        <f>IF(J326&lt;&gt;"multiple",Work!Q326,"")</f>
        <v/>
      </c>
      <c r="H326" t="str">
        <f>IF(J326&lt;&gt;"multiple",Work!R326,"")</f>
        <v/>
      </c>
      <c r="I326" t="str">
        <f>IF(J326&lt;&gt;"multiple",Work!S326,"")</f>
        <v/>
      </c>
      <c r="J326" t="s">
        <v>6</v>
      </c>
    </row>
    <row r="327" spans="1:10" x14ac:dyDescent="0.25">
      <c r="A327">
        <v>326</v>
      </c>
      <c r="B327" t="s">
        <v>50</v>
      </c>
      <c r="C327" t="s">
        <v>619</v>
      </c>
      <c r="D327" t="s">
        <v>22</v>
      </c>
      <c r="E327">
        <v>99</v>
      </c>
      <c r="F327" t="s">
        <v>333</v>
      </c>
      <c r="G327" t="str">
        <f>IF(J327&lt;&gt;"multiple",Work!Q327,"")</f>
        <v/>
      </c>
      <c r="H327" t="str">
        <f>IF(J327&lt;&gt;"multiple",Work!R327,"")</f>
        <v/>
      </c>
      <c r="I327" t="str">
        <f>IF(J327&lt;&gt;"multiple",Work!S327,"")</f>
        <v/>
      </c>
    </row>
    <row r="328" spans="1:10" x14ac:dyDescent="0.25">
      <c r="A328">
        <v>327</v>
      </c>
      <c r="B328" t="s">
        <v>46</v>
      </c>
      <c r="C328" t="s">
        <v>1448</v>
      </c>
      <c r="D328" t="s">
        <v>22</v>
      </c>
      <c r="E328">
        <v>20</v>
      </c>
      <c r="F328" t="s">
        <v>60</v>
      </c>
      <c r="G328" t="str">
        <f>IF(J328&lt;&gt;"multiple",Work!Q328,"")</f>
        <v/>
      </c>
      <c r="H328" t="str">
        <f>IF(J328&lt;&gt;"multiple",Work!R328,"")</f>
        <v/>
      </c>
      <c r="I328" t="str">
        <f>IF(J328&lt;&gt;"multiple",Work!S328,"")</f>
        <v/>
      </c>
    </row>
    <row r="329" spans="1:10" x14ac:dyDescent="0.25">
      <c r="A329">
        <v>328</v>
      </c>
      <c r="B329" t="s">
        <v>23</v>
      </c>
      <c r="C329" t="s">
        <v>1004</v>
      </c>
      <c r="D329" t="s">
        <v>22</v>
      </c>
      <c r="E329">
        <v>146</v>
      </c>
      <c r="F329" t="s">
        <v>339</v>
      </c>
      <c r="G329" t="str">
        <f>IF(J329&lt;&gt;"multiple",Work!Q329,"")</f>
        <v/>
      </c>
      <c r="H329" t="str">
        <f>IF(J329&lt;&gt;"multiple",Work!R329,"")</f>
        <v/>
      </c>
      <c r="I329" t="str">
        <f>IF(J329&lt;&gt;"multiple",Work!S329,"")</f>
        <v/>
      </c>
    </row>
    <row r="330" spans="1:10" x14ac:dyDescent="0.25">
      <c r="A330">
        <v>329</v>
      </c>
      <c r="B330" t="s">
        <v>26</v>
      </c>
      <c r="C330" t="s">
        <v>524</v>
      </c>
      <c r="D330" t="s">
        <v>27</v>
      </c>
      <c r="E330">
        <v>577</v>
      </c>
      <c r="F330" t="s">
        <v>1449</v>
      </c>
      <c r="G330" t="str">
        <f>IF(J330&lt;&gt;"multiple",Work!Q330,"")</f>
        <v/>
      </c>
      <c r="H330" t="str">
        <f>IF(J330&lt;&gt;"multiple",Work!R330,"")</f>
        <v/>
      </c>
      <c r="I330" t="str">
        <f>IF(J330&lt;&gt;"multiple",Work!S330,"")</f>
        <v/>
      </c>
    </row>
    <row r="331" spans="1:10" x14ac:dyDescent="0.25">
      <c r="A331">
        <v>330</v>
      </c>
      <c r="B331" t="s">
        <v>102</v>
      </c>
      <c r="C331" t="s">
        <v>1006</v>
      </c>
      <c r="D331" t="s">
        <v>22</v>
      </c>
      <c r="E331">
        <v>70</v>
      </c>
      <c r="F331" t="s">
        <v>60</v>
      </c>
      <c r="G331" t="str">
        <f>IF(J331&lt;&gt;"multiple",Work!Q331,"")</f>
        <v/>
      </c>
      <c r="H331" t="str">
        <f>IF(J331&lt;&gt;"multiple",Work!R331,"")</f>
        <v/>
      </c>
      <c r="I331" t="str">
        <f>IF(J331&lt;&gt;"multiple",Work!S331,"")</f>
        <v/>
      </c>
    </row>
    <row r="332" spans="1:10" x14ac:dyDescent="0.25">
      <c r="A332">
        <v>331</v>
      </c>
      <c r="B332" t="s">
        <v>51</v>
      </c>
      <c r="C332" t="s">
        <v>1450</v>
      </c>
      <c r="D332" t="s">
        <v>22</v>
      </c>
      <c r="E332">
        <v>25</v>
      </c>
      <c r="F332" t="s">
        <v>62</v>
      </c>
      <c r="G332" t="str">
        <f>IF(J332&lt;&gt;"multiple",Work!Q332,"")</f>
        <v/>
      </c>
      <c r="H332" t="str">
        <f>IF(J332&lt;&gt;"multiple",Work!R332,"")</f>
        <v/>
      </c>
      <c r="I332" t="str">
        <f>IF(J332&lt;&gt;"multiple",Work!S332,"")</f>
        <v/>
      </c>
    </row>
    <row r="333" spans="1:10" x14ac:dyDescent="0.25">
      <c r="A333">
        <v>332</v>
      </c>
      <c r="B333" t="s">
        <v>24</v>
      </c>
      <c r="C333" t="s">
        <v>1007</v>
      </c>
      <c r="D333" t="s">
        <v>27</v>
      </c>
      <c r="E333">
        <v>372</v>
      </c>
      <c r="F333" t="s">
        <v>1081</v>
      </c>
      <c r="G333" t="str">
        <f>IF(J333&lt;&gt;"multiple",Work!Q333,"")</f>
        <v/>
      </c>
      <c r="H333" t="str">
        <f>IF(J333&lt;&gt;"multiple",Work!R333,"")</f>
        <v/>
      </c>
      <c r="I333" t="str">
        <f>IF(J333&lt;&gt;"multiple",Work!S333,"")</f>
        <v/>
      </c>
    </row>
    <row r="334" spans="1:10" x14ac:dyDescent="0.25">
      <c r="A334">
        <v>333</v>
      </c>
      <c r="B334" t="s">
        <v>34</v>
      </c>
      <c r="C334" t="s">
        <v>789</v>
      </c>
      <c r="D334" t="s">
        <v>22</v>
      </c>
      <c r="E334">
        <v>67</v>
      </c>
      <c r="F334" t="s">
        <v>346</v>
      </c>
      <c r="G334" t="str">
        <f>IF(J334&lt;&gt;"multiple",Work!Q334,"")</f>
        <v/>
      </c>
      <c r="H334" t="str">
        <f>IF(J334&lt;&gt;"multiple",Work!R334,"")</f>
        <v/>
      </c>
      <c r="I334" t="str">
        <f>IF(J334&lt;&gt;"multiple",Work!S334,"")</f>
        <v/>
      </c>
    </row>
    <row r="335" spans="1:10" x14ac:dyDescent="0.25">
      <c r="A335">
        <v>334</v>
      </c>
      <c r="B335" t="s">
        <v>32</v>
      </c>
      <c r="C335" t="s">
        <v>620</v>
      </c>
      <c r="D335" t="s">
        <v>27</v>
      </c>
      <c r="E335">
        <v>541</v>
      </c>
      <c r="F335" t="s">
        <v>1451</v>
      </c>
      <c r="G335" t="str">
        <f>IF(J335&lt;&gt;"multiple",Work!Q335,"")</f>
        <v/>
      </c>
      <c r="H335" t="str">
        <f>IF(J335&lt;&gt;"multiple",Work!R335,"")</f>
        <v/>
      </c>
      <c r="I335" t="str">
        <f>IF(J335&lt;&gt;"multiple",Work!S335,"")</f>
        <v/>
      </c>
    </row>
    <row r="336" spans="1:10" x14ac:dyDescent="0.25">
      <c r="A336">
        <v>335</v>
      </c>
      <c r="B336" t="s">
        <v>37</v>
      </c>
      <c r="C336" t="s">
        <v>1008</v>
      </c>
      <c r="D336" t="s">
        <v>22</v>
      </c>
      <c r="E336">
        <v>6</v>
      </c>
      <c r="F336" t="s">
        <v>62</v>
      </c>
      <c r="G336" t="str">
        <f>IF(J336&lt;&gt;"multiple",Work!Q336,"")</f>
        <v/>
      </c>
      <c r="H336" t="str">
        <f>IF(J336&lt;&gt;"multiple",Work!R336,"")</f>
        <v/>
      </c>
      <c r="I336" t="str">
        <f>IF(J336&lt;&gt;"multiple",Work!S336,"")</f>
        <v/>
      </c>
      <c r="J336" t="s">
        <v>6</v>
      </c>
    </row>
    <row r="337" spans="1:10" x14ac:dyDescent="0.25">
      <c r="A337">
        <v>336</v>
      </c>
      <c r="B337" t="s">
        <v>49</v>
      </c>
      <c r="C337" t="s">
        <v>790</v>
      </c>
      <c r="D337" t="s">
        <v>22</v>
      </c>
      <c r="E337">
        <v>16</v>
      </c>
      <c r="F337" t="s">
        <v>60</v>
      </c>
      <c r="G337" t="str">
        <f>IF(J337&lt;&gt;"multiple",Work!Q337,"")</f>
        <v/>
      </c>
      <c r="H337" t="str">
        <f>IF(J337&lt;&gt;"multiple",Work!R337,"")</f>
        <v/>
      </c>
      <c r="I337" t="str">
        <f>IF(J337&lt;&gt;"multiple",Work!S337,"")</f>
        <v/>
      </c>
      <c r="J337" t="s">
        <v>6</v>
      </c>
    </row>
    <row r="338" spans="1:10" x14ac:dyDescent="0.25">
      <c r="A338">
        <v>337</v>
      </c>
      <c r="B338" t="s">
        <v>24</v>
      </c>
      <c r="C338" t="s">
        <v>790</v>
      </c>
      <c r="D338" t="s">
        <v>22</v>
      </c>
      <c r="E338">
        <v>13</v>
      </c>
      <c r="F338" t="s">
        <v>60</v>
      </c>
      <c r="G338" t="str">
        <f>IF(J338&lt;&gt;"multiple",Work!Q338,"")</f>
        <v/>
      </c>
      <c r="H338" t="str">
        <f>IF(J338&lt;&gt;"multiple",Work!R338,"")</f>
        <v/>
      </c>
      <c r="I338" t="str">
        <f>IF(J338&lt;&gt;"multiple",Work!S338,"")</f>
        <v/>
      </c>
      <c r="J338" t="s">
        <v>7</v>
      </c>
    </row>
    <row r="339" spans="1:10" x14ac:dyDescent="0.25">
      <c r="A339">
        <v>338</v>
      </c>
      <c r="B339" t="s">
        <v>49</v>
      </c>
      <c r="C339" t="s">
        <v>790</v>
      </c>
      <c r="D339" t="s">
        <v>22</v>
      </c>
      <c r="E339">
        <v>3</v>
      </c>
      <c r="F339" t="s">
        <v>62</v>
      </c>
      <c r="G339" t="str">
        <f>IF(J339&lt;&gt;"multiple",Work!Q339,"")</f>
        <v/>
      </c>
      <c r="H339" t="str">
        <f>IF(J339&lt;&gt;"multiple",Work!R339,"")</f>
        <v/>
      </c>
      <c r="I339" t="str">
        <f>IF(J339&lt;&gt;"multiple",Work!S339,"")</f>
        <v/>
      </c>
      <c r="J339" t="s">
        <v>7</v>
      </c>
    </row>
    <row r="340" spans="1:10" x14ac:dyDescent="0.25">
      <c r="A340">
        <v>339</v>
      </c>
      <c r="B340" t="s">
        <v>51</v>
      </c>
      <c r="C340" t="s">
        <v>14</v>
      </c>
      <c r="D340" t="s">
        <v>22</v>
      </c>
      <c r="E340">
        <v>11</v>
      </c>
      <c r="F340" t="s">
        <v>339</v>
      </c>
      <c r="G340" t="str">
        <f>IF(J340&lt;&gt;"multiple",Work!Q340,"")</f>
        <v/>
      </c>
      <c r="H340" t="str">
        <f>IF(J340&lt;&gt;"multiple",Work!R340,"")</f>
        <v/>
      </c>
      <c r="I340" t="str">
        <f>IF(J340&lt;&gt;"multiple",Work!S340,"")</f>
        <v/>
      </c>
      <c r="J340" t="s">
        <v>6</v>
      </c>
    </row>
    <row r="341" spans="1:10" x14ac:dyDescent="0.25">
      <c r="A341">
        <v>340</v>
      </c>
      <c r="B341" t="s">
        <v>102</v>
      </c>
      <c r="C341" t="s">
        <v>791</v>
      </c>
      <c r="D341" t="s">
        <v>22</v>
      </c>
      <c r="E341">
        <v>43</v>
      </c>
      <c r="F341" t="s">
        <v>333</v>
      </c>
      <c r="G341" t="str">
        <f>IF(J341&lt;&gt;"multiple",Work!Q341,"")</f>
        <v/>
      </c>
      <c r="H341" t="str">
        <f>IF(J341&lt;&gt;"multiple",Work!R341,"")</f>
        <v/>
      </c>
      <c r="I341" t="str">
        <f>IF(J341&lt;&gt;"multiple",Work!S341,"")</f>
        <v/>
      </c>
    </row>
    <row r="342" spans="1:10" x14ac:dyDescent="0.25">
      <c r="A342">
        <v>341</v>
      </c>
      <c r="B342" t="s">
        <v>40</v>
      </c>
      <c r="C342" t="s">
        <v>791</v>
      </c>
      <c r="D342" t="s">
        <v>22</v>
      </c>
      <c r="E342">
        <v>25</v>
      </c>
      <c r="F342" t="s">
        <v>333</v>
      </c>
      <c r="G342" t="str">
        <f>IF(J342&lt;&gt;"multiple",Work!Q342,"")</f>
        <v/>
      </c>
      <c r="H342" t="str">
        <f>IF(J342&lt;&gt;"multiple",Work!R342,"")</f>
        <v/>
      </c>
      <c r="I342" t="str">
        <f>IF(J342&lt;&gt;"multiple",Work!S342,"")</f>
        <v/>
      </c>
      <c r="J342" t="s">
        <v>7</v>
      </c>
    </row>
    <row r="343" spans="1:10" x14ac:dyDescent="0.25">
      <c r="A343">
        <v>342</v>
      </c>
      <c r="B343" t="s">
        <v>102</v>
      </c>
      <c r="C343" t="s">
        <v>791</v>
      </c>
      <c r="D343" t="s">
        <v>22</v>
      </c>
      <c r="E343">
        <v>18</v>
      </c>
      <c r="F343" t="s">
        <v>333</v>
      </c>
      <c r="G343" t="str">
        <f>IF(J343&lt;&gt;"multiple",Work!Q343,"")</f>
        <v/>
      </c>
      <c r="H343" t="str">
        <f>IF(J343&lt;&gt;"multiple",Work!R343,"")</f>
        <v/>
      </c>
      <c r="I343" t="str">
        <f>IF(J343&lt;&gt;"multiple",Work!S343,"")</f>
        <v/>
      </c>
      <c r="J343" t="s">
        <v>7</v>
      </c>
    </row>
    <row r="344" spans="1:10" x14ac:dyDescent="0.25">
      <c r="A344">
        <v>343</v>
      </c>
      <c r="B344" t="s">
        <v>46</v>
      </c>
      <c r="C344" t="s">
        <v>1009</v>
      </c>
      <c r="D344" t="s">
        <v>22</v>
      </c>
      <c r="E344">
        <v>2</v>
      </c>
      <c r="F344" t="s">
        <v>62</v>
      </c>
      <c r="G344" t="str">
        <f>IF(J344&lt;&gt;"multiple",Work!Q344,"")</f>
        <v/>
      </c>
      <c r="H344" t="str">
        <f>IF(J344&lt;&gt;"multiple",Work!R344,"")</f>
        <v/>
      </c>
      <c r="I344" t="str">
        <f>IF(J344&lt;&gt;"multiple",Work!S344,"")</f>
        <v/>
      </c>
      <c r="J344" t="s">
        <v>6</v>
      </c>
    </row>
    <row r="345" spans="1:10" x14ac:dyDescent="0.25">
      <c r="A345">
        <v>344</v>
      </c>
      <c r="B345" t="s">
        <v>38</v>
      </c>
      <c r="C345" t="s">
        <v>1010</v>
      </c>
      <c r="D345" t="s">
        <v>27</v>
      </c>
      <c r="E345">
        <v>58</v>
      </c>
      <c r="F345" t="s">
        <v>1452</v>
      </c>
      <c r="G345" t="str">
        <f>IF(J345&lt;&gt;"multiple",Work!Q345,"")</f>
        <v/>
      </c>
      <c r="H345" t="str">
        <f>IF(J345&lt;&gt;"multiple",Work!R345,"")</f>
        <v/>
      </c>
      <c r="I345" t="str">
        <f>IF(J345&lt;&gt;"multiple",Work!S345,"")</f>
        <v/>
      </c>
    </row>
    <row r="346" spans="1:10" x14ac:dyDescent="0.25">
      <c r="A346">
        <v>345</v>
      </c>
      <c r="B346" t="s">
        <v>50</v>
      </c>
      <c r="C346" t="s">
        <v>525</v>
      </c>
      <c r="D346" t="s">
        <v>27</v>
      </c>
      <c r="E346">
        <v>83</v>
      </c>
      <c r="F346" t="s">
        <v>1453</v>
      </c>
      <c r="G346" t="str">
        <f>IF(J346&lt;&gt;"multiple",Work!Q346,"")</f>
        <v/>
      </c>
      <c r="H346" t="str">
        <f>IF(J346&lt;&gt;"multiple",Work!R346,"")</f>
        <v/>
      </c>
      <c r="I346" t="str">
        <f>IF(J346&lt;&gt;"multiple",Work!S346,"")</f>
        <v/>
      </c>
    </row>
    <row r="347" spans="1:10" x14ac:dyDescent="0.25">
      <c r="A347">
        <v>346</v>
      </c>
      <c r="B347" t="s">
        <v>51</v>
      </c>
      <c r="C347" t="s">
        <v>1454</v>
      </c>
      <c r="D347" t="s">
        <v>22</v>
      </c>
      <c r="E347">
        <v>10</v>
      </c>
      <c r="F347" t="s">
        <v>339</v>
      </c>
      <c r="G347" t="str">
        <f>IF(J347&lt;&gt;"multiple",Work!Q347,"")</f>
        <v/>
      </c>
      <c r="H347" t="str">
        <f>IF(J347&lt;&gt;"multiple",Work!R347,"")</f>
        <v/>
      </c>
      <c r="I347" t="str">
        <f>IF(J347&lt;&gt;"multiple",Work!S347,"")</f>
        <v/>
      </c>
      <c r="J347" t="s">
        <v>6</v>
      </c>
    </row>
    <row r="348" spans="1:10" x14ac:dyDescent="0.25">
      <c r="A348">
        <v>347</v>
      </c>
      <c r="B348" t="s">
        <v>51</v>
      </c>
      <c r="C348" t="s">
        <v>1011</v>
      </c>
      <c r="D348" t="s">
        <v>22</v>
      </c>
      <c r="E348">
        <v>30</v>
      </c>
      <c r="F348" t="s">
        <v>69</v>
      </c>
      <c r="G348" t="str">
        <f>IF(J348&lt;&gt;"multiple",Work!Q348,"")</f>
        <v/>
      </c>
      <c r="H348" t="str">
        <f>IF(J348&lt;&gt;"multiple",Work!R348,"")</f>
        <v/>
      </c>
      <c r="I348" t="str">
        <f>IF(J348&lt;&gt;"multiple",Work!S348,"")</f>
        <v/>
      </c>
    </row>
    <row r="349" spans="1:10" x14ac:dyDescent="0.25">
      <c r="A349">
        <v>348</v>
      </c>
      <c r="B349" t="s">
        <v>36</v>
      </c>
      <c r="C349" t="s">
        <v>124</v>
      </c>
      <c r="D349" t="s">
        <v>27</v>
      </c>
      <c r="E349">
        <v>307</v>
      </c>
      <c r="F349" t="s">
        <v>1455</v>
      </c>
      <c r="G349" t="str">
        <f>IF(J349&lt;&gt;"multiple",Work!Q349,"")</f>
        <v/>
      </c>
      <c r="H349" t="str">
        <f>IF(J349&lt;&gt;"multiple",Work!R349,"")</f>
        <v/>
      </c>
      <c r="I349" t="str">
        <f>IF(J349&lt;&gt;"multiple",Work!S349,"")</f>
        <v/>
      </c>
    </row>
    <row r="350" spans="1:10" x14ac:dyDescent="0.25">
      <c r="A350">
        <v>349</v>
      </c>
      <c r="B350" t="s">
        <v>26</v>
      </c>
      <c r="C350" t="s">
        <v>244</v>
      </c>
      <c r="D350" t="s">
        <v>22</v>
      </c>
      <c r="E350">
        <v>82</v>
      </c>
      <c r="F350" t="s">
        <v>69</v>
      </c>
      <c r="G350" t="str">
        <f>IF(J350&lt;&gt;"multiple",Work!Q350,"")</f>
        <v/>
      </c>
      <c r="H350" t="str">
        <f>IF(J350&lt;&gt;"multiple",Work!R350,"")</f>
        <v/>
      </c>
      <c r="I350" t="str">
        <f>IF(J350&lt;&gt;"multiple",Work!S350,"")</f>
        <v/>
      </c>
    </row>
    <row r="351" spans="1:10" x14ac:dyDescent="0.25">
      <c r="A351">
        <v>350</v>
      </c>
      <c r="B351" t="s">
        <v>35</v>
      </c>
      <c r="C351" t="s">
        <v>526</v>
      </c>
      <c r="D351" t="s">
        <v>22</v>
      </c>
      <c r="E351">
        <v>5</v>
      </c>
      <c r="F351" t="s">
        <v>71</v>
      </c>
      <c r="G351" t="str">
        <f>IF(J351&lt;&gt;"multiple",Work!Q351,"")</f>
        <v/>
      </c>
      <c r="H351" t="str">
        <f>IF(J351&lt;&gt;"multiple",Work!R351,"")</f>
        <v/>
      </c>
      <c r="I351" t="str">
        <f>IF(J351&lt;&gt;"multiple",Work!S351,"")</f>
        <v/>
      </c>
      <c r="J351" t="s">
        <v>6</v>
      </c>
    </row>
    <row r="352" spans="1:10" x14ac:dyDescent="0.25">
      <c r="A352">
        <v>351</v>
      </c>
      <c r="B352" t="s">
        <v>26</v>
      </c>
      <c r="C352" t="s">
        <v>1456</v>
      </c>
      <c r="D352" t="s">
        <v>22</v>
      </c>
      <c r="E352">
        <v>7</v>
      </c>
      <c r="F352" t="s">
        <v>62</v>
      </c>
      <c r="G352" t="str">
        <f>IF(J352&lt;&gt;"multiple",Work!Q352,"")</f>
        <v/>
      </c>
      <c r="H352" t="str">
        <f>IF(J352&lt;&gt;"multiple",Work!R352,"")</f>
        <v/>
      </c>
      <c r="I352" t="str">
        <f>IF(J352&lt;&gt;"multiple",Work!S352,"")</f>
        <v/>
      </c>
      <c r="J352" t="s">
        <v>6</v>
      </c>
    </row>
    <row r="353" spans="1:10" x14ac:dyDescent="0.25">
      <c r="A353">
        <v>352</v>
      </c>
      <c r="B353" t="s">
        <v>32</v>
      </c>
      <c r="C353" t="s">
        <v>1012</v>
      </c>
      <c r="D353" t="s">
        <v>27</v>
      </c>
      <c r="E353">
        <v>104</v>
      </c>
      <c r="F353" t="s">
        <v>1457</v>
      </c>
      <c r="G353" t="str">
        <f>IF(J353&lt;&gt;"multiple",Work!Q353,"")</f>
        <v/>
      </c>
      <c r="H353" t="str">
        <f>IF(J353&lt;&gt;"multiple",Work!R353,"")</f>
        <v/>
      </c>
      <c r="I353" t="str">
        <f>IF(J353&lt;&gt;"multiple",Work!S353,"")</f>
        <v/>
      </c>
    </row>
    <row r="354" spans="1:10" x14ac:dyDescent="0.25">
      <c r="A354">
        <v>353</v>
      </c>
      <c r="B354" t="s">
        <v>44</v>
      </c>
      <c r="C354" t="s">
        <v>245</v>
      </c>
      <c r="D354" t="s">
        <v>27</v>
      </c>
      <c r="E354">
        <v>142</v>
      </c>
      <c r="F354" t="s">
        <v>1458</v>
      </c>
      <c r="G354" t="str">
        <f>IF(J354&lt;&gt;"multiple",Work!Q354,"")</f>
        <v/>
      </c>
      <c r="H354" t="str">
        <f>IF(J354&lt;&gt;"multiple",Work!R354,"")</f>
        <v/>
      </c>
      <c r="I354" t="str">
        <f>IF(J354&lt;&gt;"multiple",Work!S354,"")</f>
        <v/>
      </c>
    </row>
    <row r="355" spans="1:10" x14ac:dyDescent="0.25">
      <c r="A355">
        <v>354</v>
      </c>
      <c r="B355" t="s">
        <v>46</v>
      </c>
      <c r="C355" t="s">
        <v>792</v>
      </c>
      <c r="D355" t="s">
        <v>22</v>
      </c>
      <c r="E355">
        <v>20</v>
      </c>
      <c r="F355" t="s">
        <v>71</v>
      </c>
      <c r="G355" t="str">
        <f>IF(J355&lt;&gt;"multiple",Work!Q355,"")</f>
        <v/>
      </c>
      <c r="H355" t="str">
        <f>IF(J355&lt;&gt;"multiple",Work!R355,"")</f>
        <v/>
      </c>
      <c r="I355" t="str">
        <f>IF(J355&lt;&gt;"multiple",Work!S355,"")</f>
        <v/>
      </c>
    </row>
    <row r="356" spans="1:10" x14ac:dyDescent="0.25">
      <c r="A356">
        <v>355</v>
      </c>
      <c r="B356" t="s">
        <v>49</v>
      </c>
      <c r="C356" t="s">
        <v>1459</v>
      </c>
      <c r="D356" t="s">
        <v>22</v>
      </c>
      <c r="E356">
        <v>11</v>
      </c>
      <c r="F356" t="s">
        <v>62</v>
      </c>
      <c r="G356" t="str">
        <f>IF(J356&lt;&gt;"multiple",Work!Q356,"")</f>
        <v/>
      </c>
      <c r="H356" t="str">
        <f>IF(J356&lt;&gt;"multiple",Work!R356,"")</f>
        <v/>
      </c>
      <c r="I356" t="str">
        <f>IF(J356&lt;&gt;"multiple",Work!S356,"")</f>
        <v/>
      </c>
      <c r="J356" t="s">
        <v>6</v>
      </c>
    </row>
    <row r="357" spans="1:10" x14ac:dyDescent="0.25">
      <c r="A357">
        <v>356</v>
      </c>
      <c r="B357" t="s">
        <v>102</v>
      </c>
      <c r="C357" t="s">
        <v>1459</v>
      </c>
      <c r="D357" t="s">
        <v>22</v>
      </c>
      <c r="E357">
        <v>6</v>
      </c>
      <c r="F357" t="s">
        <v>62</v>
      </c>
      <c r="G357" t="str">
        <f>IF(J357&lt;&gt;"multiple",Work!Q357,"")</f>
        <v/>
      </c>
      <c r="H357" t="str">
        <f>IF(J357&lt;&gt;"multiple",Work!R357,"")</f>
        <v/>
      </c>
      <c r="I357" t="str">
        <f>IF(J357&lt;&gt;"multiple",Work!S357,"")</f>
        <v/>
      </c>
      <c r="J357" t="s">
        <v>7</v>
      </c>
    </row>
    <row r="358" spans="1:10" x14ac:dyDescent="0.25">
      <c r="A358">
        <v>357</v>
      </c>
      <c r="B358" t="s">
        <v>49</v>
      </c>
      <c r="C358" t="s">
        <v>1459</v>
      </c>
      <c r="D358" t="s">
        <v>22</v>
      </c>
      <c r="E358">
        <v>6</v>
      </c>
      <c r="F358" t="s">
        <v>62</v>
      </c>
      <c r="G358" t="str">
        <f>IF(J358&lt;&gt;"multiple",Work!Q358,"")</f>
        <v/>
      </c>
      <c r="H358" t="str">
        <f>IF(J358&lt;&gt;"multiple",Work!R358,"")</f>
        <v/>
      </c>
      <c r="I358" t="str">
        <f>IF(J358&lt;&gt;"multiple",Work!S358,"")</f>
        <v/>
      </c>
      <c r="J358" t="s">
        <v>7</v>
      </c>
    </row>
    <row r="359" spans="1:10" x14ac:dyDescent="0.25">
      <c r="A359">
        <v>358</v>
      </c>
      <c r="B359" t="s">
        <v>32</v>
      </c>
      <c r="C359" t="s">
        <v>621</v>
      </c>
      <c r="D359" t="s">
        <v>27</v>
      </c>
      <c r="E359">
        <v>584</v>
      </c>
      <c r="F359" t="s">
        <v>1460</v>
      </c>
      <c r="G359" t="str">
        <f>IF(J359&lt;&gt;"multiple",Work!Q359,"")</f>
        <v/>
      </c>
      <c r="H359" t="str">
        <f>IF(J359&lt;&gt;"multiple",Work!R359,"")</f>
        <v/>
      </c>
      <c r="I359" t="str">
        <f>IF(J359&lt;&gt;"multiple",Work!S359,"")</f>
        <v/>
      </c>
    </row>
    <row r="360" spans="1:10" x14ac:dyDescent="0.25">
      <c r="A360">
        <v>359</v>
      </c>
      <c r="B360" t="s">
        <v>34</v>
      </c>
      <c r="C360" t="s">
        <v>1014</v>
      </c>
      <c r="D360" t="s">
        <v>27</v>
      </c>
      <c r="E360">
        <v>618</v>
      </c>
      <c r="F360" t="s">
        <v>1461</v>
      </c>
      <c r="G360" t="str">
        <f>IF(J360&lt;&gt;"multiple",Work!Q360,"")</f>
        <v/>
      </c>
      <c r="H360" t="str">
        <f>IF(J360&lt;&gt;"multiple",Work!R360,"")</f>
        <v/>
      </c>
      <c r="I360" t="str">
        <f>IF(J360&lt;&gt;"multiple",Work!S360,"")</f>
        <v/>
      </c>
    </row>
    <row r="361" spans="1:10" x14ac:dyDescent="0.25">
      <c r="A361">
        <v>360</v>
      </c>
      <c r="B361" t="s">
        <v>23</v>
      </c>
      <c r="C361" t="s">
        <v>1245</v>
      </c>
      <c r="D361" t="s">
        <v>22</v>
      </c>
      <c r="E361">
        <v>64</v>
      </c>
      <c r="F361" t="s">
        <v>74</v>
      </c>
      <c r="G361" t="str">
        <f>IF(J361&lt;&gt;"multiple",Work!Q361,"")</f>
        <v/>
      </c>
      <c r="H361" t="str">
        <f>IF(J361&lt;&gt;"multiple",Work!R361,"")</f>
        <v/>
      </c>
      <c r="I361" t="str">
        <f>IF(J361&lt;&gt;"multiple",Work!S361,"")</f>
        <v/>
      </c>
    </row>
    <row r="362" spans="1:10" x14ac:dyDescent="0.25">
      <c r="A362">
        <v>361</v>
      </c>
      <c r="B362" t="s">
        <v>26</v>
      </c>
      <c r="C362" t="s">
        <v>1245</v>
      </c>
      <c r="D362" t="s">
        <v>22</v>
      </c>
      <c r="E362">
        <v>40</v>
      </c>
      <c r="F362" t="s">
        <v>66</v>
      </c>
      <c r="G362" t="str">
        <f>IF(J362&lt;&gt;"multiple",Work!Q362,"")</f>
        <v/>
      </c>
      <c r="H362" t="str">
        <f>IF(J362&lt;&gt;"multiple",Work!R362,"")</f>
        <v/>
      </c>
      <c r="I362" t="str">
        <f>IF(J362&lt;&gt;"multiple",Work!S362,"")</f>
        <v/>
      </c>
      <c r="J362" t="s">
        <v>7</v>
      </c>
    </row>
    <row r="363" spans="1:10" x14ac:dyDescent="0.25">
      <c r="A363">
        <v>362</v>
      </c>
      <c r="B363" t="s">
        <v>23</v>
      </c>
      <c r="C363" t="s">
        <v>1245</v>
      </c>
      <c r="D363" t="s">
        <v>22</v>
      </c>
      <c r="E363">
        <v>24</v>
      </c>
      <c r="F363" t="s">
        <v>72</v>
      </c>
      <c r="G363" t="str">
        <f>IF(J363&lt;&gt;"multiple",Work!Q363,"")</f>
        <v/>
      </c>
      <c r="H363" t="str">
        <f>IF(J363&lt;&gt;"multiple",Work!R363,"")</f>
        <v/>
      </c>
      <c r="I363" t="str">
        <f>IF(J363&lt;&gt;"multiple",Work!S363,"")</f>
        <v/>
      </c>
      <c r="J363" t="s">
        <v>7</v>
      </c>
    </row>
    <row r="364" spans="1:10" x14ac:dyDescent="0.25">
      <c r="A364">
        <v>363</v>
      </c>
      <c r="B364" t="s">
        <v>49</v>
      </c>
      <c r="C364" t="s">
        <v>1462</v>
      </c>
      <c r="D364" t="s">
        <v>27</v>
      </c>
      <c r="E364">
        <v>29</v>
      </c>
      <c r="F364" t="s">
        <v>1463</v>
      </c>
      <c r="G364" t="str">
        <f>IF(J364&lt;&gt;"multiple",Work!Q364,"")</f>
        <v/>
      </c>
      <c r="H364" t="str">
        <f>IF(J364&lt;&gt;"multiple",Work!R364,"")</f>
        <v/>
      </c>
      <c r="I364" t="str">
        <f>IF(J364&lt;&gt;"multiple",Work!S364,"")</f>
        <v/>
      </c>
      <c r="J364" t="s">
        <v>6</v>
      </c>
    </row>
    <row r="365" spans="1:10" x14ac:dyDescent="0.25">
      <c r="A365">
        <v>364</v>
      </c>
      <c r="B365" t="s">
        <v>39</v>
      </c>
      <c r="C365" t="s">
        <v>152</v>
      </c>
      <c r="D365" t="s">
        <v>22</v>
      </c>
      <c r="E365">
        <v>11</v>
      </c>
      <c r="F365" t="s">
        <v>339</v>
      </c>
      <c r="G365" t="str">
        <f>IF(J365&lt;&gt;"multiple",Work!Q365,"")</f>
        <v/>
      </c>
      <c r="H365" t="str">
        <f>IF(J365&lt;&gt;"multiple",Work!R365,"")</f>
        <v/>
      </c>
      <c r="I365" t="str">
        <f>IF(J365&lt;&gt;"multiple",Work!S365,"")</f>
        <v/>
      </c>
    </row>
    <row r="366" spans="1:10" x14ac:dyDescent="0.25">
      <c r="A366">
        <v>365</v>
      </c>
      <c r="B366" t="s">
        <v>37</v>
      </c>
      <c r="C366" t="s">
        <v>246</v>
      </c>
      <c r="D366" t="s">
        <v>27</v>
      </c>
      <c r="E366">
        <v>445</v>
      </c>
      <c r="F366" t="s">
        <v>1464</v>
      </c>
      <c r="G366" t="str">
        <f>IF(J366&lt;&gt;"multiple",Work!Q366,"")</f>
        <v/>
      </c>
      <c r="H366" t="str">
        <f>IF(J366&lt;&gt;"multiple",Work!R366,"")</f>
        <v/>
      </c>
      <c r="I366" t="str">
        <f>IF(J366&lt;&gt;"multiple",Work!S366,"")</f>
        <v/>
      </c>
    </row>
    <row r="367" spans="1:10" x14ac:dyDescent="0.25">
      <c r="A367">
        <v>366</v>
      </c>
      <c r="B367" t="s">
        <v>31</v>
      </c>
      <c r="C367" t="s">
        <v>1465</v>
      </c>
      <c r="D367" t="s">
        <v>27</v>
      </c>
      <c r="E367">
        <v>80</v>
      </c>
      <c r="F367" t="s">
        <v>1466</v>
      </c>
      <c r="G367" t="str">
        <f>IF(J367&lt;&gt;"multiple",Work!Q367,"")</f>
        <v/>
      </c>
      <c r="H367" t="str">
        <f>IF(J367&lt;&gt;"multiple",Work!R367,"")</f>
        <v/>
      </c>
      <c r="I367" t="str">
        <f>IF(J367&lt;&gt;"multiple",Work!S367,"")</f>
        <v/>
      </c>
    </row>
    <row r="368" spans="1:10" x14ac:dyDescent="0.25">
      <c r="A368">
        <v>367</v>
      </c>
      <c r="B368" t="s">
        <v>32</v>
      </c>
      <c r="C368" t="s">
        <v>793</v>
      </c>
      <c r="D368" t="s">
        <v>27</v>
      </c>
      <c r="E368">
        <v>15</v>
      </c>
      <c r="F368" t="s">
        <v>1467</v>
      </c>
      <c r="G368" t="str">
        <f>IF(J368&lt;&gt;"multiple",Work!Q368,"")</f>
        <v/>
      </c>
      <c r="H368" t="str">
        <f>IF(J368&lt;&gt;"multiple",Work!R368,"")</f>
        <v/>
      </c>
      <c r="I368" t="str">
        <f>IF(J368&lt;&gt;"multiple",Work!S368,"")</f>
        <v/>
      </c>
      <c r="J368" t="s">
        <v>6</v>
      </c>
    </row>
    <row r="369" spans="1:10" x14ac:dyDescent="0.25">
      <c r="A369">
        <v>368</v>
      </c>
      <c r="B369" t="s">
        <v>23</v>
      </c>
      <c r="C369" t="s">
        <v>1468</v>
      </c>
      <c r="D369" t="s">
        <v>27</v>
      </c>
      <c r="E369">
        <v>67</v>
      </c>
      <c r="F369" t="s">
        <v>1100</v>
      </c>
      <c r="G369" t="str">
        <f>IF(J369&lt;&gt;"multiple",Work!Q369,"")</f>
        <v/>
      </c>
      <c r="H369" t="str">
        <f>IF(J369&lt;&gt;"multiple",Work!R369,"")</f>
        <v/>
      </c>
      <c r="I369" t="str">
        <f>IF(J369&lt;&gt;"multiple",Work!S369,"")</f>
        <v/>
      </c>
    </row>
    <row r="370" spans="1:10" x14ac:dyDescent="0.25">
      <c r="A370">
        <v>369</v>
      </c>
      <c r="B370" t="s">
        <v>47</v>
      </c>
      <c r="C370" t="s">
        <v>1015</v>
      </c>
      <c r="D370" t="s">
        <v>27</v>
      </c>
      <c r="E370">
        <v>332</v>
      </c>
      <c r="F370" t="s">
        <v>1469</v>
      </c>
      <c r="G370" t="str">
        <f>IF(J370&lt;&gt;"multiple",Work!Q370,"")</f>
        <v/>
      </c>
      <c r="H370" t="str">
        <f>IF(J370&lt;&gt;"multiple",Work!R370,"")</f>
        <v/>
      </c>
      <c r="I370" t="str">
        <f>IF(J370&lt;&gt;"multiple",Work!S370,"")</f>
        <v/>
      </c>
    </row>
    <row r="371" spans="1:10" x14ac:dyDescent="0.25">
      <c r="A371">
        <v>370</v>
      </c>
      <c r="B371" t="s">
        <v>51</v>
      </c>
      <c r="C371" t="s">
        <v>622</v>
      </c>
      <c r="D371" t="s">
        <v>22</v>
      </c>
      <c r="E371">
        <v>87</v>
      </c>
      <c r="F371" t="s">
        <v>69</v>
      </c>
      <c r="G371" t="str">
        <f>IF(J371&lt;&gt;"multiple",Work!Q371,"")</f>
        <v/>
      </c>
      <c r="H371" t="str">
        <f>IF(J371&lt;&gt;"multiple",Work!R371,"")</f>
        <v/>
      </c>
      <c r="I371" t="str">
        <f>IF(J371&lt;&gt;"multiple",Work!S371,"")</f>
        <v/>
      </c>
    </row>
    <row r="372" spans="1:10" x14ac:dyDescent="0.25">
      <c r="A372">
        <v>371</v>
      </c>
      <c r="B372" t="s">
        <v>47</v>
      </c>
      <c r="C372" t="s">
        <v>247</v>
      </c>
      <c r="D372" t="s">
        <v>22</v>
      </c>
      <c r="E372">
        <v>27</v>
      </c>
      <c r="F372" t="s">
        <v>60</v>
      </c>
      <c r="G372" t="str">
        <f>IF(J372&lt;&gt;"multiple",Work!Q372,"")</f>
        <v/>
      </c>
      <c r="H372" t="str">
        <f>IF(J372&lt;&gt;"multiple",Work!R372,"")</f>
        <v/>
      </c>
      <c r="I372" t="str">
        <f>IF(J372&lt;&gt;"multiple",Work!S372,"")</f>
        <v/>
      </c>
    </row>
    <row r="373" spans="1:10" x14ac:dyDescent="0.25">
      <c r="A373">
        <v>372</v>
      </c>
      <c r="B373" t="s">
        <v>102</v>
      </c>
      <c r="C373" t="s">
        <v>1470</v>
      </c>
      <c r="D373" t="s">
        <v>27</v>
      </c>
      <c r="E373">
        <v>4</v>
      </c>
      <c r="F373" t="s">
        <v>1471</v>
      </c>
      <c r="G373" t="str">
        <f>IF(J373&lt;&gt;"multiple",Work!Q373,"")</f>
        <v/>
      </c>
      <c r="H373" t="str">
        <f>IF(J373&lt;&gt;"multiple",Work!R373,"")</f>
        <v/>
      </c>
      <c r="I373" t="str">
        <f>IF(J373&lt;&gt;"multiple",Work!S373,"")</f>
        <v/>
      </c>
      <c r="J373" t="s">
        <v>6</v>
      </c>
    </row>
    <row r="374" spans="1:10" x14ac:dyDescent="0.25">
      <c r="A374">
        <v>373</v>
      </c>
      <c r="B374" t="s">
        <v>50</v>
      </c>
      <c r="C374" t="s">
        <v>248</v>
      </c>
      <c r="D374" t="s">
        <v>27</v>
      </c>
      <c r="E374">
        <v>525</v>
      </c>
      <c r="F374" t="s">
        <v>1080</v>
      </c>
      <c r="G374" t="str">
        <f>IF(J374&lt;&gt;"multiple",Work!Q374,"")</f>
        <v/>
      </c>
      <c r="H374" t="str">
        <f>IF(J374&lt;&gt;"multiple",Work!R374,"")</f>
        <v/>
      </c>
      <c r="I374" t="str">
        <f>IF(J374&lt;&gt;"multiple",Work!S374,"")</f>
        <v/>
      </c>
    </row>
    <row r="375" spans="1:10" x14ac:dyDescent="0.25">
      <c r="A375">
        <v>374</v>
      </c>
      <c r="B375" t="s">
        <v>118</v>
      </c>
      <c r="C375" t="s">
        <v>1472</v>
      </c>
      <c r="D375" t="s">
        <v>27</v>
      </c>
      <c r="E375">
        <v>62</v>
      </c>
      <c r="F375" t="s">
        <v>1473</v>
      </c>
      <c r="G375" t="str">
        <f>IF(J375&lt;&gt;"multiple",Work!Q375,"")</f>
        <v/>
      </c>
      <c r="H375" t="str">
        <f>IF(J375&lt;&gt;"multiple",Work!R375,"")</f>
        <v/>
      </c>
      <c r="I375" t="str">
        <f>IF(J375&lt;&gt;"multiple",Work!S375,"")</f>
        <v/>
      </c>
    </row>
    <row r="376" spans="1:10" x14ac:dyDescent="0.25">
      <c r="A376">
        <v>375</v>
      </c>
      <c r="B376" t="s">
        <v>118</v>
      </c>
      <c r="C376" t="s">
        <v>249</v>
      </c>
      <c r="D376" t="s">
        <v>27</v>
      </c>
      <c r="E376">
        <v>33</v>
      </c>
      <c r="F376" t="s">
        <v>1474</v>
      </c>
      <c r="G376" t="str">
        <f>IF(J376&lt;&gt;"multiple",Work!Q376,"")</f>
        <v/>
      </c>
      <c r="H376" t="str">
        <f>IF(J376&lt;&gt;"multiple",Work!R376,"")</f>
        <v/>
      </c>
      <c r="I376" t="str">
        <f>IF(J376&lt;&gt;"multiple",Work!S376,"")</f>
        <v/>
      </c>
      <c r="J376" t="s">
        <v>6</v>
      </c>
    </row>
    <row r="377" spans="1:10" x14ac:dyDescent="0.25">
      <c r="A377">
        <v>376</v>
      </c>
      <c r="B377" t="s">
        <v>34</v>
      </c>
      <c r="C377" t="s">
        <v>249</v>
      </c>
      <c r="D377" t="s">
        <v>22</v>
      </c>
      <c r="E377">
        <v>56</v>
      </c>
      <c r="F377" t="s">
        <v>73</v>
      </c>
      <c r="G377" t="str">
        <f>IF(J377&lt;&gt;"multiple",Work!Q377,"")</f>
        <v/>
      </c>
      <c r="H377" t="str">
        <f>IF(J377&lt;&gt;"multiple",Work!R377,"")</f>
        <v/>
      </c>
      <c r="I377" t="str">
        <f>IF(J377&lt;&gt;"multiple",Work!S377,"")</f>
        <v/>
      </c>
    </row>
    <row r="378" spans="1:10" x14ac:dyDescent="0.25">
      <c r="A378">
        <v>377</v>
      </c>
      <c r="B378" t="s">
        <v>26</v>
      </c>
      <c r="C378" t="s">
        <v>193</v>
      </c>
      <c r="D378" t="s">
        <v>27</v>
      </c>
      <c r="E378">
        <v>325</v>
      </c>
      <c r="F378" t="s">
        <v>1475</v>
      </c>
      <c r="G378" t="str">
        <f>IF(J378&lt;&gt;"multiple",Work!Q378,"")</f>
        <v/>
      </c>
      <c r="H378" t="str">
        <f>IF(J378&lt;&gt;"multiple",Work!R378,"")</f>
        <v/>
      </c>
      <c r="I378" t="str">
        <f>IF(J378&lt;&gt;"multiple",Work!S378,"")</f>
        <v/>
      </c>
    </row>
    <row r="379" spans="1:10" x14ac:dyDescent="0.25">
      <c r="A379">
        <v>378</v>
      </c>
      <c r="B379" t="s">
        <v>25</v>
      </c>
      <c r="C379" t="s">
        <v>193</v>
      </c>
      <c r="D379" t="s">
        <v>22</v>
      </c>
      <c r="E379">
        <v>54</v>
      </c>
      <c r="F379" t="s">
        <v>78</v>
      </c>
      <c r="G379" t="str">
        <f>IF(J379&lt;&gt;"multiple",Work!Q379,"")</f>
        <v/>
      </c>
      <c r="H379" t="str">
        <f>IF(J379&lt;&gt;"multiple",Work!R379,"")</f>
        <v/>
      </c>
      <c r="I379" t="str">
        <f>IF(J379&lt;&gt;"multiple",Work!S379,"")</f>
        <v/>
      </c>
    </row>
    <row r="380" spans="1:10" x14ac:dyDescent="0.25">
      <c r="A380">
        <v>379</v>
      </c>
      <c r="B380" t="s">
        <v>41</v>
      </c>
      <c r="C380" t="s">
        <v>595</v>
      </c>
      <c r="D380" t="s">
        <v>22</v>
      </c>
      <c r="E380">
        <v>10</v>
      </c>
      <c r="F380" t="s">
        <v>333</v>
      </c>
      <c r="G380" t="str">
        <f>IF(J380&lt;&gt;"multiple",Work!Q380,"")</f>
        <v/>
      </c>
      <c r="H380" t="str">
        <f>IF(J380&lt;&gt;"multiple",Work!R380,"")</f>
        <v/>
      </c>
      <c r="I380" t="str">
        <f>IF(J380&lt;&gt;"multiple",Work!S380,"")</f>
        <v/>
      </c>
      <c r="J380" t="s">
        <v>6</v>
      </c>
    </row>
    <row r="381" spans="1:10" x14ac:dyDescent="0.25">
      <c r="A381">
        <v>380</v>
      </c>
      <c r="B381" t="s">
        <v>118</v>
      </c>
      <c r="C381" t="s">
        <v>623</v>
      </c>
      <c r="D381" t="s">
        <v>22</v>
      </c>
      <c r="E381">
        <v>1</v>
      </c>
      <c r="F381" t="s">
        <v>62</v>
      </c>
      <c r="G381" t="str">
        <f>IF(J381&lt;&gt;"multiple",Work!Q381,"")</f>
        <v/>
      </c>
      <c r="H381" t="str">
        <f>IF(J381&lt;&gt;"multiple",Work!R381,"")</f>
        <v/>
      </c>
      <c r="I381" t="str">
        <f>IF(J381&lt;&gt;"multiple",Work!S381,"")</f>
        <v/>
      </c>
      <c r="J381" t="s">
        <v>6</v>
      </c>
    </row>
    <row r="382" spans="1:10" x14ac:dyDescent="0.25">
      <c r="A382">
        <v>381</v>
      </c>
      <c r="B382" t="s">
        <v>118</v>
      </c>
      <c r="C382" t="s">
        <v>250</v>
      </c>
      <c r="D382" t="s">
        <v>27</v>
      </c>
      <c r="E382">
        <v>585</v>
      </c>
      <c r="F382" t="s">
        <v>1476</v>
      </c>
      <c r="G382" t="str">
        <f>IF(J382&lt;&gt;"multiple",Work!Q382,"")</f>
        <v/>
      </c>
      <c r="H382" t="str">
        <f>IF(J382&lt;&gt;"multiple",Work!R382,"")</f>
        <v/>
      </c>
      <c r="I382" t="str">
        <f>IF(J382&lt;&gt;"multiple",Work!S382,"")</f>
        <v/>
      </c>
    </row>
    <row r="383" spans="1:10" x14ac:dyDescent="0.25">
      <c r="A383">
        <v>382</v>
      </c>
      <c r="B383" t="s">
        <v>47</v>
      </c>
      <c r="C383" t="s">
        <v>250</v>
      </c>
      <c r="D383" t="s">
        <v>27</v>
      </c>
      <c r="E383">
        <v>563</v>
      </c>
      <c r="F383" t="s">
        <v>502</v>
      </c>
      <c r="G383" t="str">
        <f>IF(J383&lt;&gt;"multiple",Work!Q383,"")</f>
        <v/>
      </c>
      <c r="H383" t="str">
        <f>IF(J383&lt;&gt;"multiple",Work!R383,"")</f>
        <v/>
      </c>
      <c r="I383" t="str">
        <f>IF(J383&lt;&gt;"multiple",Work!S383,"")</f>
        <v/>
      </c>
    </row>
    <row r="384" spans="1:10" x14ac:dyDescent="0.25">
      <c r="A384">
        <v>383</v>
      </c>
      <c r="B384" t="s">
        <v>31</v>
      </c>
      <c r="C384" t="s">
        <v>250</v>
      </c>
      <c r="D384" t="s">
        <v>22</v>
      </c>
      <c r="E384">
        <v>28</v>
      </c>
      <c r="F384" t="s">
        <v>65</v>
      </c>
      <c r="G384" t="str">
        <f>IF(J384&lt;&gt;"multiple",Work!Q384,"")</f>
        <v/>
      </c>
      <c r="H384" t="str">
        <f>IF(J384&lt;&gt;"multiple",Work!R384,"")</f>
        <v/>
      </c>
      <c r="I384" t="str">
        <f>IF(J384&lt;&gt;"multiple",Work!S384,"")</f>
        <v/>
      </c>
    </row>
    <row r="385" spans="1:10" x14ac:dyDescent="0.25">
      <c r="A385">
        <v>384</v>
      </c>
      <c r="B385" t="s">
        <v>25</v>
      </c>
      <c r="C385" t="s">
        <v>103</v>
      </c>
      <c r="D385" t="s">
        <v>22</v>
      </c>
      <c r="E385">
        <v>32</v>
      </c>
      <c r="F385" t="s">
        <v>68</v>
      </c>
      <c r="G385" t="str">
        <f>IF(J385&lt;&gt;"multiple",Work!Q385,"")</f>
        <v/>
      </c>
      <c r="H385" t="str">
        <f>IF(J385&lt;&gt;"multiple",Work!R385,"")</f>
        <v/>
      </c>
      <c r="I385" t="str">
        <f>IF(J385&lt;&gt;"multiple",Work!S385,"")</f>
        <v/>
      </c>
    </row>
    <row r="386" spans="1:10" x14ac:dyDescent="0.25">
      <c r="A386">
        <v>385</v>
      </c>
      <c r="B386" t="s">
        <v>48</v>
      </c>
      <c r="C386" t="s">
        <v>1477</v>
      </c>
      <c r="D386" t="s">
        <v>27</v>
      </c>
      <c r="E386">
        <v>84</v>
      </c>
      <c r="F386" t="s">
        <v>1478</v>
      </c>
      <c r="G386" t="str">
        <f>IF(J386&lt;&gt;"multiple",Work!Q386,"")</f>
        <v/>
      </c>
      <c r="H386" t="str">
        <f>IF(J386&lt;&gt;"multiple",Work!R386,"")</f>
        <v/>
      </c>
      <c r="I386" t="str">
        <f>IF(J386&lt;&gt;"multiple",Work!S386,"")</f>
        <v/>
      </c>
    </row>
    <row r="387" spans="1:10" x14ac:dyDescent="0.25">
      <c r="A387">
        <v>386</v>
      </c>
      <c r="B387" t="s">
        <v>42</v>
      </c>
      <c r="C387" t="s">
        <v>1479</v>
      </c>
      <c r="D387" t="s">
        <v>22</v>
      </c>
      <c r="E387">
        <v>10</v>
      </c>
      <c r="F387" t="s">
        <v>71</v>
      </c>
      <c r="G387" t="str">
        <f>IF(J387&lt;&gt;"multiple",Work!Q387,"")</f>
        <v/>
      </c>
      <c r="H387" t="str">
        <f>IF(J387&lt;&gt;"multiple",Work!R387,"")</f>
        <v/>
      </c>
      <c r="I387" t="str">
        <f>IF(J387&lt;&gt;"multiple",Work!S387,"")</f>
        <v/>
      </c>
      <c r="J387" t="s">
        <v>6</v>
      </c>
    </row>
    <row r="388" spans="1:10" x14ac:dyDescent="0.25">
      <c r="A388">
        <v>387</v>
      </c>
      <c r="B388" t="s">
        <v>36</v>
      </c>
      <c r="C388" t="s">
        <v>1016</v>
      </c>
      <c r="D388" t="s">
        <v>22</v>
      </c>
      <c r="E388">
        <v>2</v>
      </c>
      <c r="F388" t="s">
        <v>62</v>
      </c>
      <c r="G388" t="str">
        <f>IF(J388&lt;&gt;"multiple",Work!Q388,"")</f>
        <v/>
      </c>
      <c r="H388" t="str">
        <f>IF(J388&lt;&gt;"multiple",Work!R388,"")</f>
        <v/>
      </c>
      <c r="I388" t="str">
        <f>IF(J388&lt;&gt;"multiple",Work!S388,"")</f>
        <v/>
      </c>
      <c r="J388" t="s">
        <v>6</v>
      </c>
    </row>
    <row r="389" spans="1:10" x14ac:dyDescent="0.25">
      <c r="A389">
        <v>388</v>
      </c>
      <c r="B389" t="s">
        <v>44</v>
      </c>
      <c r="C389" t="s">
        <v>1017</v>
      </c>
      <c r="D389" t="s">
        <v>27</v>
      </c>
      <c r="E389">
        <v>56</v>
      </c>
      <c r="F389" t="s">
        <v>1480</v>
      </c>
      <c r="G389" t="str">
        <f>IF(J389&lt;&gt;"multiple",Work!Q389,"")</f>
        <v/>
      </c>
      <c r="H389" t="str">
        <f>IF(J389&lt;&gt;"multiple",Work!R389,"")</f>
        <v/>
      </c>
      <c r="I389" t="str">
        <f>IF(J389&lt;&gt;"multiple",Work!S389,"")</f>
        <v/>
      </c>
    </row>
    <row r="390" spans="1:10" x14ac:dyDescent="0.25">
      <c r="A390">
        <v>389</v>
      </c>
      <c r="B390" t="s">
        <v>35</v>
      </c>
      <c r="C390" t="s">
        <v>625</v>
      </c>
      <c r="D390" t="s">
        <v>22</v>
      </c>
      <c r="E390">
        <v>59</v>
      </c>
      <c r="F390" t="s">
        <v>78</v>
      </c>
      <c r="G390" t="str">
        <f>IF(J390&lt;&gt;"multiple",Work!Q390,"")</f>
        <v/>
      </c>
      <c r="H390" t="str">
        <f>IF(J390&lt;&gt;"multiple",Work!R390,"")</f>
        <v/>
      </c>
      <c r="I390" t="str">
        <f>IF(J390&lt;&gt;"multiple",Work!S390,"")</f>
        <v/>
      </c>
    </row>
    <row r="391" spans="1:10" x14ac:dyDescent="0.25">
      <c r="A391">
        <v>390</v>
      </c>
      <c r="B391" t="s">
        <v>38</v>
      </c>
      <c r="C391" t="s">
        <v>625</v>
      </c>
      <c r="D391" t="s">
        <v>22</v>
      </c>
      <c r="E391">
        <v>36</v>
      </c>
      <c r="F391" t="s">
        <v>66</v>
      </c>
      <c r="G391" t="str">
        <f>IF(J391&lt;&gt;"multiple",Work!Q391,"")</f>
        <v/>
      </c>
      <c r="H391" t="str">
        <f>IF(J391&lt;&gt;"multiple",Work!R391,"")</f>
        <v/>
      </c>
      <c r="I391" t="str">
        <f>IF(J391&lt;&gt;"multiple",Work!S391,"")</f>
        <v/>
      </c>
      <c r="J391" t="s">
        <v>7</v>
      </c>
    </row>
    <row r="392" spans="1:10" x14ac:dyDescent="0.25">
      <c r="A392">
        <v>391</v>
      </c>
      <c r="B392" t="s">
        <v>35</v>
      </c>
      <c r="C392" t="s">
        <v>625</v>
      </c>
      <c r="D392" t="s">
        <v>22</v>
      </c>
      <c r="E392">
        <v>23</v>
      </c>
      <c r="F392" t="s">
        <v>61</v>
      </c>
      <c r="G392" t="str">
        <f>IF(J392&lt;&gt;"multiple",Work!Q392,"")</f>
        <v/>
      </c>
      <c r="H392" t="str">
        <f>IF(J392&lt;&gt;"multiple",Work!R392,"")</f>
        <v/>
      </c>
      <c r="I392" t="str">
        <f>IF(J392&lt;&gt;"multiple",Work!S392,"")</f>
        <v/>
      </c>
      <c r="J392" t="s">
        <v>7</v>
      </c>
    </row>
    <row r="393" spans="1:10" x14ac:dyDescent="0.25">
      <c r="A393">
        <v>392</v>
      </c>
      <c r="B393" t="s">
        <v>43</v>
      </c>
      <c r="C393" t="s">
        <v>794</v>
      </c>
      <c r="D393" t="s">
        <v>27</v>
      </c>
      <c r="E393">
        <v>587</v>
      </c>
      <c r="F393" t="s">
        <v>1481</v>
      </c>
      <c r="G393" t="str">
        <f>IF(J393&lt;&gt;"multiple",Work!Q393,"")</f>
        <v/>
      </c>
      <c r="H393" t="str">
        <f>IF(J393&lt;&gt;"multiple",Work!R393,"")</f>
        <v/>
      </c>
      <c r="I393" t="str">
        <f>IF(J393&lt;&gt;"multiple",Work!S393,"")</f>
        <v/>
      </c>
    </row>
    <row r="394" spans="1:10" x14ac:dyDescent="0.25">
      <c r="A394">
        <v>393</v>
      </c>
      <c r="B394" t="s">
        <v>28</v>
      </c>
      <c r="C394" t="s">
        <v>626</v>
      </c>
      <c r="D394" t="s">
        <v>22</v>
      </c>
      <c r="E394">
        <v>59</v>
      </c>
      <c r="F394" t="s">
        <v>61</v>
      </c>
      <c r="G394" t="str">
        <f>IF(J394&lt;&gt;"multiple",Work!Q394,"")</f>
        <v/>
      </c>
      <c r="H394" t="str">
        <f>IF(J394&lt;&gt;"multiple",Work!R394,"")</f>
        <v/>
      </c>
      <c r="I394" t="str">
        <f>IF(J394&lt;&gt;"multiple",Work!S394,"")</f>
        <v/>
      </c>
    </row>
    <row r="395" spans="1:10" x14ac:dyDescent="0.25">
      <c r="A395">
        <v>394</v>
      </c>
      <c r="B395" t="s">
        <v>46</v>
      </c>
      <c r="C395" t="s">
        <v>1019</v>
      </c>
      <c r="D395" t="s">
        <v>27</v>
      </c>
      <c r="E395">
        <v>542</v>
      </c>
      <c r="F395" t="s">
        <v>1482</v>
      </c>
      <c r="G395" t="str">
        <f>IF(J395&lt;&gt;"multiple",Work!Q395,"")</f>
        <v/>
      </c>
      <c r="H395" t="str">
        <f>IF(J395&lt;&gt;"multiple",Work!R395,"")</f>
        <v/>
      </c>
      <c r="I395" t="str">
        <f>IF(J395&lt;&gt;"multiple",Work!S395,"")</f>
        <v/>
      </c>
    </row>
    <row r="396" spans="1:10" x14ac:dyDescent="0.25">
      <c r="A396">
        <v>395</v>
      </c>
      <c r="B396" t="s">
        <v>47</v>
      </c>
      <c r="C396" t="s">
        <v>1483</v>
      </c>
      <c r="D396" t="s">
        <v>27</v>
      </c>
      <c r="E396">
        <v>35</v>
      </c>
      <c r="F396" t="s">
        <v>1484</v>
      </c>
      <c r="G396" t="str">
        <f>IF(J396&lt;&gt;"multiple",Work!Q396,"")</f>
        <v/>
      </c>
      <c r="H396" t="str">
        <f>IF(J396&lt;&gt;"multiple",Work!R396,"")</f>
        <v/>
      </c>
      <c r="I396" t="str">
        <f>IF(J396&lt;&gt;"multiple",Work!S396,"")</f>
        <v/>
      </c>
      <c r="J396" t="s">
        <v>6</v>
      </c>
    </row>
    <row r="397" spans="1:10" x14ac:dyDescent="0.25">
      <c r="A397">
        <v>396</v>
      </c>
      <c r="B397" t="s">
        <v>51</v>
      </c>
      <c r="C397" t="s">
        <v>194</v>
      </c>
      <c r="D397" t="s">
        <v>27</v>
      </c>
      <c r="E397">
        <v>325</v>
      </c>
      <c r="F397" t="s">
        <v>1485</v>
      </c>
      <c r="G397" t="str">
        <f>IF(J397&lt;&gt;"multiple",Work!Q397,"")</f>
        <v/>
      </c>
      <c r="H397" t="str">
        <f>IF(J397&lt;&gt;"multiple",Work!R397,"")</f>
        <v/>
      </c>
      <c r="I397" t="str">
        <f>IF(J397&lt;&gt;"multiple",Work!S397,"")</f>
        <v/>
      </c>
    </row>
    <row r="398" spans="1:10" x14ac:dyDescent="0.25">
      <c r="A398">
        <v>397</v>
      </c>
      <c r="B398" t="s">
        <v>42</v>
      </c>
      <c r="C398" t="s">
        <v>795</v>
      </c>
      <c r="D398" t="s">
        <v>22</v>
      </c>
      <c r="E398">
        <v>4</v>
      </c>
      <c r="F398" t="s">
        <v>62</v>
      </c>
      <c r="G398" t="str">
        <f>IF(J398&lt;&gt;"multiple",Work!Q398,"")</f>
        <v/>
      </c>
      <c r="H398" t="str">
        <f>IF(J398&lt;&gt;"multiple",Work!R398,"")</f>
        <v/>
      </c>
      <c r="I398" t="str">
        <f>IF(J398&lt;&gt;"multiple",Work!S398,"")</f>
        <v/>
      </c>
      <c r="J398" t="s">
        <v>6</v>
      </c>
    </row>
    <row r="399" spans="1:10" x14ac:dyDescent="0.25">
      <c r="A399">
        <v>398</v>
      </c>
      <c r="B399" t="s">
        <v>118</v>
      </c>
      <c r="C399" t="s">
        <v>1020</v>
      </c>
      <c r="D399" t="s">
        <v>22</v>
      </c>
      <c r="E399">
        <v>45</v>
      </c>
      <c r="F399" t="s">
        <v>348</v>
      </c>
      <c r="G399" t="str">
        <f>IF(J399&lt;&gt;"multiple",Work!Q399,"")</f>
        <v/>
      </c>
      <c r="H399" t="str">
        <f>IF(J399&lt;&gt;"multiple",Work!R399,"")</f>
        <v/>
      </c>
      <c r="I399" t="str">
        <f>IF(J399&lt;&gt;"multiple",Work!S399,"")</f>
        <v/>
      </c>
    </row>
    <row r="400" spans="1:10" x14ac:dyDescent="0.25">
      <c r="A400">
        <v>399</v>
      </c>
      <c r="B400" t="s">
        <v>118</v>
      </c>
      <c r="C400" t="s">
        <v>428</v>
      </c>
      <c r="D400" t="s">
        <v>27</v>
      </c>
      <c r="E400">
        <v>402</v>
      </c>
      <c r="F400" t="s">
        <v>1486</v>
      </c>
      <c r="G400" t="str">
        <f>IF(J400&lt;&gt;"multiple",Work!Q400,"")</f>
        <v/>
      </c>
      <c r="H400" t="str">
        <f>IF(J400&lt;&gt;"multiple",Work!R400,"")</f>
        <v/>
      </c>
      <c r="I400" t="str">
        <f>IF(J400&lt;&gt;"multiple",Work!S400,"")</f>
        <v/>
      </c>
    </row>
    <row r="401" spans="1:10" x14ac:dyDescent="0.25">
      <c r="A401">
        <v>400</v>
      </c>
      <c r="B401" t="s">
        <v>37</v>
      </c>
      <c r="C401" t="s">
        <v>195</v>
      </c>
      <c r="D401" t="s">
        <v>22</v>
      </c>
      <c r="E401">
        <v>9</v>
      </c>
      <c r="F401" t="s">
        <v>62</v>
      </c>
      <c r="G401" t="str">
        <f>IF(J401&lt;&gt;"multiple",Work!Q401,"")</f>
        <v/>
      </c>
      <c r="H401" t="str">
        <f>IF(J401&lt;&gt;"multiple",Work!R401,"")</f>
        <v/>
      </c>
      <c r="I401" t="str">
        <f>IF(J401&lt;&gt;"multiple",Work!S401,"")</f>
        <v/>
      </c>
      <c r="J401" t="s">
        <v>6</v>
      </c>
    </row>
    <row r="402" spans="1:10" x14ac:dyDescent="0.25">
      <c r="A402">
        <v>401</v>
      </c>
      <c r="B402" t="s">
        <v>39</v>
      </c>
      <c r="C402" t="s">
        <v>627</v>
      </c>
      <c r="D402" t="s">
        <v>27</v>
      </c>
      <c r="E402">
        <v>7</v>
      </c>
      <c r="F402" t="s">
        <v>1487</v>
      </c>
      <c r="G402" t="str">
        <f>IF(J402&lt;&gt;"multiple",Work!Q402,"")</f>
        <v/>
      </c>
      <c r="H402" t="str">
        <f>IF(J402&lt;&gt;"multiple",Work!R402,"")</f>
        <v/>
      </c>
      <c r="I402" t="str">
        <f>IF(J402&lt;&gt;"multiple",Work!S402,"")</f>
        <v/>
      </c>
      <c r="J402" t="s">
        <v>6</v>
      </c>
    </row>
    <row r="403" spans="1:10" x14ac:dyDescent="0.25">
      <c r="A403">
        <v>402</v>
      </c>
      <c r="B403" t="s">
        <v>34</v>
      </c>
      <c r="C403" t="s">
        <v>1488</v>
      </c>
      <c r="D403" t="s">
        <v>27</v>
      </c>
      <c r="E403">
        <v>26</v>
      </c>
      <c r="F403" t="s">
        <v>1489</v>
      </c>
      <c r="G403" t="str">
        <f>IF(J403&lt;&gt;"multiple",Work!Q403,"")</f>
        <v/>
      </c>
      <c r="H403" t="str">
        <f>IF(J403&lt;&gt;"multiple",Work!R403,"")</f>
        <v/>
      </c>
      <c r="I403" t="str">
        <f>IF(J403&lt;&gt;"multiple",Work!S403,"")</f>
        <v/>
      </c>
      <c r="J403" t="s">
        <v>6</v>
      </c>
    </row>
    <row r="404" spans="1:10" x14ac:dyDescent="0.25">
      <c r="A404">
        <v>403</v>
      </c>
      <c r="B404" t="s">
        <v>30</v>
      </c>
      <c r="C404" t="s">
        <v>1490</v>
      </c>
      <c r="D404" t="s">
        <v>27</v>
      </c>
      <c r="E404">
        <v>95</v>
      </c>
      <c r="F404" t="s">
        <v>1491</v>
      </c>
      <c r="G404" t="str">
        <f>IF(J404&lt;&gt;"multiple",Work!Q404,"")</f>
        <v/>
      </c>
      <c r="H404" t="str">
        <f>IF(J404&lt;&gt;"multiple",Work!R404,"")</f>
        <v/>
      </c>
      <c r="I404" t="str">
        <f>IF(J404&lt;&gt;"multiple",Work!S404,"")</f>
        <v/>
      </c>
    </row>
    <row r="405" spans="1:10" x14ac:dyDescent="0.25">
      <c r="A405">
        <v>404</v>
      </c>
      <c r="B405" t="s">
        <v>39</v>
      </c>
      <c r="C405" t="s">
        <v>527</v>
      </c>
      <c r="D405" t="s">
        <v>22</v>
      </c>
      <c r="E405">
        <v>95</v>
      </c>
      <c r="F405" t="s">
        <v>65</v>
      </c>
      <c r="G405" t="str">
        <f>IF(J405&lt;&gt;"multiple",Work!Q405,"")</f>
        <v/>
      </c>
      <c r="H405" t="str">
        <f>IF(J405&lt;&gt;"multiple",Work!R405,"")</f>
        <v/>
      </c>
      <c r="I405" t="str">
        <f>IF(J405&lt;&gt;"multiple",Work!S405,"")</f>
        <v/>
      </c>
    </row>
    <row r="406" spans="1:10" x14ac:dyDescent="0.25">
      <c r="A406">
        <v>405</v>
      </c>
      <c r="B406" t="s">
        <v>36</v>
      </c>
      <c r="C406" t="s">
        <v>1492</v>
      </c>
      <c r="D406" t="s">
        <v>22</v>
      </c>
      <c r="E406">
        <v>2</v>
      </c>
      <c r="F406" t="s">
        <v>62</v>
      </c>
      <c r="G406" t="str">
        <f>IF(J406&lt;&gt;"multiple",Work!Q406,"")</f>
        <v/>
      </c>
      <c r="H406" t="str">
        <f>IF(J406&lt;&gt;"multiple",Work!R406,"")</f>
        <v/>
      </c>
      <c r="I406" t="str">
        <f>IF(J406&lt;&gt;"multiple",Work!S406,"")</f>
        <v/>
      </c>
      <c r="J406" t="s">
        <v>6</v>
      </c>
    </row>
    <row r="407" spans="1:10" x14ac:dyDescent="0.25">
      <c r="A407">
        <v>406</v>
      </c>
      <c r="B407" t="s">
        <v>39</v>
      </c>
      <c r="C407" t="s">
        <v>796</v>
      </c>
      <c r="D407" t="s">
        <v>27</v>
      </c>
      <c r="E407">
        <v>268</v>
      </c>
      <c r="F407" t="s">
        <v>1493</v>
      </c>
      <c r="G407" t="str">
        <f>IF(J407&lt;&gt;"multiple",Work!Q407,"")</f>
        <v/>
      </c>
      <c r="H407" t="str">
        <f>IF(J407&lt;&gt;"multiple",Work!R407,"")</f>
        <v/>
      </c>
      <c r="I407" t="str">
        <f>IF(J407&lt;&gt;"multiple",Work!S407,"")</f>
        <v/>
      </c>
    </row>
    <row r="408" spans="1:10" x14ac:dyDescent="0.25">
      <c r="A408">
        <v>407</v>
      </c>
      <c r="B408" t="s">
        <v>42</v>
      </c>
      <c r="C408" t="s">
        <v>797</v>
      </c>
      <c r="D408" t="s">
        <v>22</v>
      </c>
      <c r="E408">
        <v>54</v>
      </c>
      <c r="F408" t="s">
        <v>61</v>
      </c>
      <c r="G408" t="str">
        <f>IF(J408&lt;&gt;"multiple",Work!Q408,"")</f>
        <v/>
      </c>
      <c r="H408" t="str">
        <f>IF(J408&lt;&gt;"multiple",Work!R408,"")</f>
        <v/>
      </c>
      <c r="I408" t="str">
        <f>IF(J408&lt;&gt;"multiple",Work!S408,"")</f>
        <v/>
      </c>
    </row>
    <row r="409" spans="1:10" x14ac:dyDescent="0.25">
      <c r="A409">
        <v>408</v>
      </c>
      <c r="B409" t="s">
        <v>50</v>
      </c>
      <c r="C409" t="s">
        <v>628</v>
      </c>
      <c r="D409" t="s">
        <v>27</v>
      </c>
      <c r="E409">
        <v>671</v>
      </c>
      <c r="F409" t="s">
        <v>1494</v>
      </c>
      <c r="G409" t="str">
        <f>IF(J409&lt;&gt;"multiple",Work!Q409,"")</f>
        <v/>
      </c>
      <c r="H409" t="str">
        <f>IF(J409&lt;&gt;"multiple",Work!R409,"")</f>
        <v/>
      </c>
      <c r="I409" t="str">
        <f>IF(J409&lt;&gt;"multiple",Work!S409,"")</f>
        <v/>
      </c>
    </row>
    <row r="410" spans="1:10" x14ac:dyDescent="0.25">
      <c r="A410">
        <v>409</v>
      </c>
      <c r="B410" t="s">
        <v>36</v>
      </c>
      <c r="C410" t="s">
        <v>153</v>
      </c>
      <c r="D410" t="s">
        <v>27</v>
      </c>
      <c r="E410">
        <v>303</v>
      </c>
      <c r="F410" t="s">
        <v>1495</v>
      </c>
      <c r="G410" t="str">
        <f>IF(J410&lt;&gt;"multiple",Work!Q410,"")</f>
        <v/>
      </c>
      <c r="H410" t="str">
        <f>IF(J410&lt;&gt;"multiple",Work!R410,"")</f>
        <v/>
      </c>
      <c r="I410" t="str">
        <f>IF(J410&lt;&gt;"multiple",Work!S410,"")</f>
        <v/>
      </c>
    </row>
    <row r="411" spans="1:10" x14ac:dyDescent="0.25">
      <c r="A411">
        <v>410</v>
      </c>
      <c r="B411" t="s">
        <v>23</v>
      </c>
      <c r="C411" t="s">
        <v>1496</v>
      </c>
      <c r="D411" t="s">
        <v>22</v>
      </c>
      <c r="E411">
        <v>2</v>
      </c>
      <c r="F411" t="s">
        <v>62</v>
      </c>
      <c r="G411" t="str">
        <f>IF(J411&lt;&gt;"multiple",Work!Q411,"")</f>
        <v/>
      </c>
      <c r="H411" t="str">
        <f>IF(J411&lt;&gt;"multiple",Work!R411,"")</f>
        <v/>
      </c>
      <c r="I411" t="str">
        <f>IF(J411&lt;&gt;"multiple",Work!S411,"")</f>
        <v/>
      </c>
      <c r="J411" t="s">
        <v>6</v>
      </c>
    </row>
    <row r="412" spans="1:10" x14ac:dyDescent="0.25">
      <c r="A412">
        <v>411</v>
      </c>
      <c r="B412" t="s">
        <v>29</v>
      </c>
      <c r="C412" t="s">
        <v>429</v>
      </c>
      <c r="D412" t="s">
        <v>27</v>
      </c>
      <c r="E412">
        <v>139</v>
      </c>
      <c r="F412" t="s">
        <v>1497</v>
      </c>
      <c r="G412" t="str">
        <f>IF(J412&lt;&gt;"multiple",Work!Q412,"")</f>
        <v/>
      </c>
      <c r="H412" t="str">
        <f>IF(J412&lt;&gt;"multiple",Work!R412,"")</f>
        <v/>
      </c>
      <c r="I412" t="str">
        <f>IF(J412&lt;&gt;"multiple",Work!S412,"")</f>
        <v/>
      </c>
    </row>
    <row r="413" spans="1:10" x14ac:dyDescent="0.25">
      <c r="A413">
        <v>412</v>
      </c>
      <c r="B413" t="s">
        <v>26</v>
      </c>
      <c r="C413" t="s">
        <v>251</v>
      </c>
      <c r="D413" t="s">
        <v>22</v>
      </c>
      <c r="E413">
        <v>0</v>
      </c>
      <c r="F413" t="s">
        <v>62</v>
      </c>
      <c r="G413" t="str">
        <f>IF(J413&lt;&gt;"multiple",Work!Q413,"")</f>
        <v/>
      </c>
      <c r="H413" t="str">
        <f>IF(J413&lt;&gt;"multiple",Work!R413,"")</f>
        <v/>
      </c>
      <c r="I413" t="str">
        <f>IF(J413&lt;&gt;"multiple",Work!S413,"")</f>
        <v/>
      </c>
      <c r="J413" t="s">
        <v>6</v>
      </c>
    </row>
    <row r="414" spans="1:10" x14ac:dyDescent="0.25">
      <c r="A414">
        <v>413</v>
      </c>
      <c r="B414" t="s">
        <v>102</v>
      </c>
      <c r="C414" t="s">
        <v>1021</v>
      </c>
      <c r="D414" t="s">
        <v>27</v>
      </c>
      <c r="E414">
        <v>265</v>
      </c>
      <c r="F414" t="s">
        <v>1498</v>
      </c>
      <c r="G414" t="str">
        <f>IF(J414&lt;&gt;"multiple",Work!Q414,"")</f>
        <v/>
      </c>
      <c r="H414" t="str">
        <f>IF(J414&lt;&gt;"multiple",Work!R414,"")</f>
        <v/>
      </c>
      <c r="I414" t="str">
        <f>IF(J414&lt;&gt;"multiple",Work!S414,"")</f>
        <v/>
      </c>
    </row>
    <row r="415" spans="1:10" x14ac:dyDescent="0.25">
      <c r="A415">
        <v>414</v>
      </c>
      <c r="B415" t="s">
        <v>44</v>
      </c>
      <c r="C415" t="s">
        <v>1499</v>
      </c>
      <c r="D415" t="s">
        <v>22</v>
      </c>
      <c r="E415">
        <v>3</v>
      </c>
      <c r="F415" t="s">
        <v>62</v>
      </c>
      <c r="G415" t="str">
        <f>IF(J415&lt;&gt;"multiple",Work!Q415,"")</f>
        <v/>
      </c>
      <c r="H415" t="str">
        <f>IF(J415&lt;&gt;"multiple",Work!R415,"")</f>
        <v/>
      </c>
      <c r="I415" t="str">
        <f>IF(J415&lt;&gt;"multiple",Work!S415,"")</f>
        <v/>
      </c>
      <c r="J415" t="s">
        <v>6</v>
      </c>
    </row>
    <row r="416" spans="1:10" x14ac:dyDescent="0.25">
      <c r="A416">
        <v>415</v>
      </c>
      <c r="B416" t="s">
        <v>35</v>
      </c>
      <c r="C416" t="s">
        <v>252</v>
      </c>
      <c r="D416" t="s">
        <v>22</v>
      </c>
      <c r="E416">
        <v>165</v>
      </c>
      <c r="F416" t="s">
        <v>67</v>
      </c>
      <c r="G416" t="str">
        <f>IF(J416&lt;&gt;"multiple",Work!Q416,"")</f>
        <v/>
      </c>
      <c r="H416" t="str">
        <f>IF(J416&lt;&gt;"multiple",Work!R416,"")</f>
        <v/>
      </c>
      <c r="I416" t="str">
        <f>IF(J416&lt;&gt;"multiple",Work!S416,"")</f>
        <v/>
      </c>
    </row>
    <row r="417" spans="1:10" x14ac:dyDescent="0.25">
      <c r="A417">
        <v>416</v>
      </c>
      <c r="B417" t="s">
        <v>49</v>
      </c>
      <c r="C417" t="s">
        <v>1500</v>
      </c>
      <c r="D417" t="s">
        <v>22</v>
      </c>
      <c r="E417">
        <v>7</v>
      </c>
      <c r="F417" t="s">
        <v>60</v>
      </c>
      <c r="G417" t="str">
        <f>IF(J417&lt;&gt;"multiple",Work!Q417,"")</f>
        <v/>
      </c>
      <c r="H417" t="str">
        <f>IF(J417&lt;&gt;"multiple",Work!R417,"")</f>
        <v/>
      </c>
      <c r="I417" t="str">
        <f>IF(J417&lt;&gt;"multiple",Work!S417,"")</f>
        <v/>
      </c>
      <c r="J417" t="s">
        <v>6</v>
      </c>
    </row>
    <row r="418" spans="1:10" x14ac:dyDescent="0.25">
      <c r="A418">
        <v>417</v>
      </c>
      <c r="B418" t="s">
        <v>36</v>
      </c>
      <c r="C418" t="s">
        <v>798</v>
      </c>
      <c r="D418" t="s">
        <v>22</v>
      </c>
      <c r="E418">
        <v>50</v>
      </c>
      <c r="F418" t="s">
        <v>69</v>
      </c>
      <c r="G418" t="str">
        <f>IF(J418&lt;&gt;"multiple",Work!Q418,"")</f>
        <v/>
      </c>
      <c r="H418" t="str">
        <f>IF(J418&lt;&gt;"multiple",Work!R418,"")</f>
        <v/>
      </c>
      <c r="I418" t="str">
        <f>IF(J418&lt;&gt;"multiple",Work!S418,"")</f>
        <v/>
      </c>
    </row>
    <row r="419" spans="1:10" x14ac:dyDescent="0.25">
      <c r="A419">
        <v>418</v>
      </c>
      <c r="B419" t="s">
        <v>23</v>
      </c>
      <c r="C419" t="s">
        <v>1501</v>
      </c>
      <c r="D419" t="s">
        <v>22</v>
      </c>
      <c r="E419">
        <v>24</v>
      </c>
      <c r="F419" t="s">
        <v>66</v>
      </c>
      <c r="G419" t="str">
        <f>IF(J419&lt;&gt;"multiple",Work!Q419,"")</f>
        <v/>
      </c>
      <c r="H419" t="str">
        <f>IF(J419&lt;&gt;"multiple",Work!R419,"")</f>
        <v/>
      </c>
      <c r="I419" t="str">
        <f>IF(J419&lt;&gt;"multiple",Work!S419,"")</f>
        <v/>
      </c>
    </row>
    <row r="420" spans="1:10" x14ac:dyDescent="0.25">
      <c r="A420">
        <v>419</v>
      </c>
      <c r="B420" t="s">
        <v>44</v>
      </c>
      <c r="C420" t="s">
        <v>1502</v>
      </c>
      <c r="D420" t="s">
        <v>27</v>
      </c>
      <c r="E420">
        <v>5</v>
      </c>
      <c r="F420" t="s">
        <v>1503</v>
      </c>
      <c r="G420" t="str">
        <f>IF(J420&lt;&gt;"multiple",Work!Q420,"")</f>
        <v/>
      </c>
      <c r="H420" t="str">
        <f>IF(J420&lt;&gt;"multiple",Work!R420,"")</f>
        <v/>
      </c>
      <c r="I420" t="str">
        <f>IF(J420&lt;&gt;"multiple",Work!S420,"")</f>
        <v/>
      </c>
      <c r="J420" t="s">
        <v>6</v>
      </c>
    </row>
    <row r="421" spans="1:10" x14ac:dyDescent="0.25">
      <c r="A421">
        <v>420</v>
      </c>
      <c r="B421" t="s">
        <v>102</v>
      </c>
      <c r="C421" t="s">
        <v>1504</v>
      </c>
      <c r="D421" t="s">
        <v>22</v>
      </c>
      <c r="E421">
        <v>18</v>
      </c>
      <c r="F421" t="s">
        <v>60</v>
      </c>
      <c r="G421" t="str">
        <f>IF(J421&lt;&gt;"multiple",Work!Q421,"")</f>
        <v/>
      </c>
      <c r="H421" t="str">
        <f>IF(J421&lt;&gt;"multiple",Work!R421,"")</f>
        <v/>
      </c>
      <c r="I421" t="str">
        <f>IF(J421&lt;&gt;"multiple",Work!S421,"")</f>
        <v/>
      </c>
      <c r="J421" t="s">
        <v>6</v>
      </c>
    </row>
    <row r="422" spans="1:10" x14ac:dyDescent="0.25">
      <c r="A422">
        <v>421</v>
      </c>
      <c r="B422" t="s">
        <v>34</v>
      </c>
      <c r="C422" t="s">
        <v>1022</v>
      </c>
      <c r="D422" t="s">
        <v>27</v>
      </c>
      <c r="E422">
        <v>116</v>
      </c>
      <c r="F422" t="s">
        <v>1302</v>
      </c>
      <c r="G422" t="str">
        <f>IF(J422&lt;&gt;"multiple",Work!Q422,"")</f>
        <v/>
      </c>
      <c r="H422" t="str">
        <f>IF(J422&lt;&gt;"multiple",Work!R422,"")</f>
        <v/>
      </c>
      <c r="I422" t="str">
        <f>IF(J422&lt;&gt;"multiple",Work!S422,"")</f>
        <v/>
      </c>
    </row>
    <row r="423" spans="1:10" x14ac:dyDescent="0.25">
      <c r="A423">
        <v>422</v>
      </c>
      <c r="B423" t="s">
        <v>28</v>
      </c>
      <c r="C423" t="s">
        <v>1505</v>
      </c>
      <c r="D423" t="s">
        <v>27</v>
      </c>
      <c r="E423">
        <v>113</v>
      </c>
      <c r="F423" t="s">
        <v>1506</v>
      </c>
      <c r="G423" t="str">
        <f>IF(J423&lt;&gt;"multiple",Work!Q423,"")</f>
        <v/>
      </c>
      <c r="H423" t="str">
        <f>IF(J423&lt;&gt;"multiple",Work!R423,"")</f>
        <v/>
      </c>
      <c r="I423" t="str">
        <f>IF(J423&lt;&gt;"multiple",Work!S423,"")</f>
        <v/>
      </c>
    </row>
    <row r="424" spans="1:10" x14ac:dyDescent="0.25">
      <c r="A424">
        <v>423</v>
      </c>
      <c r="B424" t="s">
        <v>48</v>
      </c>
      <c r="C424" t="s">
        <v>1023</v>
      </c>
      <c r="D424" t="s">
        <v>22</v>
      </c>
      <c r="E424">
        <v>22</v>
      </c>
      <c r="F424" t="s">
        <v>60</v>
      </c>
      <c r="G424" t="str">
        <f>IF(J424&lt;&gt;"multiple",Work!Q424,"")</f>
        <v/>
      </c>
      <c r="H424" t="str">
        <f>IF(J424&lt;&gt;"multiple",Work!R424,"")</f>
        <v/>
      </c>
      <c r="I424" t="str">
        <f>IF(J424&lt;&gt;"multiple",Work!S424,"")</f>
        <v/>
      </c>
    </row>
    <row r="425" spans="1:10" x14ac:dyDescent="0.25">
      <c r="A425">
        <v>424</v>
      </c>
      <c r="B425" t="s">
        <v>39</v>
      </c>
      <c r="C425" t="s">
        <v>351</v>
      </c>
      <c r="D425" t="s">
        <v>22</v>
      </c>
      <c r="E425">
        <v>171</v>
      </c>
      <c r="F425" t="s">
        <v>67</v>
      </c>
      <c r="G425" t="str">
        <f>IF(J425&lt;&gt;"multiple",Work!Q425,"")</f>
        <v/>
      </c>
      <c r="H425" t="str">
        <f>IF(J425&lt;&gt;"multiple",Work!R425,"")</f>
        <v/>
      </c>
      <c r="I425" t="str">
        <f>IF(J425&lt;&gt;"multiple",Work!S425,"")</f>
        <v/>
      </c>
    </row>
    <row r="426" spans="1:10" x14ac:dyDescent="0.25">
      <c r="A426">
        <v>425</v>
      </c>
      <c r="B426" t="s">
        <v>37</v>
      </c>
      <c r="C426" t="s">
        <v>1024</v>
      </c>
      <c r="D426" t="s">
        <v>22</v>
      </c>
      <c r="E426">
        <v>62</v>
      </c>
      <c r="F426" t="s">
        <v>78</v>
      </c>
      <c r="G426" t="str">
        <f>IF(J426&lt;&gt;"multiple",Work!Q426,"")</f>
        <v/>
      </c>
      <c r="H426" t="str">
        <f>IF(J426&lt;&gt;"multiple",Work!R426,"")</f>
        <v/>
      </c>
      <c r="I426" t="str">
        <f>IF(J426&lt;&gt;"multiple",Work!S426,"")</f>
        <v/>
      </c>
    </row>
    <row r="427" spans="1:10" x14ac:dyDescent="0.25">
      <c r="A427">
        <v>426</v>
      </c>
      <c r="B427" t="s">
        <v>34</v>
      </c>
      <c r="C427" t="s">
        <v>528</v>
      </c>
      <c r="D427" t="s">
        <v>27</v>
      </c>
      <c r="E427">
        <v>357</v>
      </c>
      <c r="F427" t="s">
        <v>1507</v>
      </c>
      <c r="G427" t="str">
        <f>IF(J427&lt;&gt;"multiple",Work!Q427,"")</f>
        <v/>
      </c>
      <c r="H427" t="str">
        <f>IF(J427&lt;&gt;"multiple",Work!R427,"")</f>
        <v/>
      </c>
      <c r="I427" t="str">
        <f>IF(J427&lt;&gt;"multiple",Work!S427,"")</f>
        <v/>
      </c>
    </row>
    <row r="428" spans="1:10" x14ac:dyDescent="0.25">
      <c r="A428">
        <v>427</v>
      </c>
      <c r="B428" t="s">
        <v>49</v>
      </c>
      <c r="C428" t="s">
        <v>529</v>
      </c>
      <c r="D428" t="s">
        <v>22</v>
      </c>
      <c r="E428">
        <v>9</v>
      </c>
      <c r="F428" t="s">
        <v>333</v>
      </c>
      <c r="G428" t="str">
        <f>IF(J428&lt;&gt;"multiple",Work!Q428,"")</f>
        <v/>
      </c>
      <c r="H428" t="str">
        <f>IF(J428&lt;&gt;"multiple",Work!R428,"")</f>
        <v/>
      </c>
      <c r="I428" t="str">
        <f>IF(J428&lt;&gt;"multiple",Work!S428,"")</f>
        <v/>
      </c>
      <c r="J428" t="s">
        <v>6</v>
      </c>
    </row>
    <row r="429" spans="1:10" x14ac:dyDescent="0.25">
      <c r="A429">
        <v>428</v>
      </c>
      <c r="B429" t="s">
        <v>45</v>
      </c>
      <c r="C429" t="s">
        <v>1025</v>
      </c>
      <c r="D429" t="s">
        <v>22</v>
      </c>
      <c r="E429">
        <v>128</v>
      </c>
      <c r="F429" t="s">
        <v>69</v>
      </c>
      <c r="G429" t="str">
        <f>IF(J429&lt;&gt;"multiple",Work!Q429,"")</f>
        <v/>
      </c>
      <c r="H429" t="str">
        <f>IF(J429&lt;&gt;"multiple",Work!R429,"")</f>
        <v/>
      </c>
      <c r="I429" t="str">
        <f>IF(J429&lt;&gt;"multiple",Work!S429,"")</f>
        <v/>
      </c>
    </row>
    <row r="430" spans="1:10" x14ac:dyDescent="0.25">
      <c r="A430">
        <v>429</v>
      </c>
      <c r="B430" t="s">
        <v>38</v>
      </c>
      <c r="C430" t="s">
        <v>430</v>
      </c>
      <c r="D430" t="s">
        <v>22</v>
      </c>
      <c r="E430">
        <v>55</v>
      </c>
      <c r="F430" t="s">
        <v>61</v>
      </c>
      <c r="G430" t="str">
        <f>IF(J430&lt;&gt;"multiple",Work!Q430,"")</f>
        <v/>
      </c>
      <c r="H430" t="str">
        <f>IF(J430&lt;&gt;"multiple",Work!R430,"")</f>
        <v/>
      </c>
      <c r="I430" t="str">
        <f>IF(J430&lt;&gt;"multiple",Work!S430,"")</f>
        <v/>
      </c>
    </row>
    <row r="431" spans="1:10" x14ac:dyDescent="0.25">
      <c r="A431">
        <v>430</v>
      </c>
      <c r="B431" t="s">
        <v>51</v>
      </c>
      <c r="C431" t="s">
        <v>430</v>
      </c>
      <c r="D431" t="s">
        <v>22</v>
      </c>
      <c r="E431">
        <v>34</v>
      </c>
      <c r="F431" t="s">
        <v>73</v>
      </c>
      <c r="G431" t="str">
        <f>IF(J431&lt;&gt;"multiple",Work!Q431,"")</f>
        <v/>
      </c>
      <c r="H431" t="str">
        <f>IF(J431&lt;&gt;"multiple",Work!R431,"")</f>
        <v/>
      </c>
      <c r="I431" t="str">
        <f>IF(J431&lt;&gt;"multiple",Work!S431,"")</f>
        <v/>
      </c>
      <c r="J431" t="s">
        <v>7</v>
      </c>
    </row>
    <row r="432" spans="1:10" x14ac:dyDescent="0.25">
      <c r="A432">
        <v>431</v>
      </c>
      <c r="B432" t="s">
        <v>38</v>
      </c>
      <c r="C432" t="s">
        <v>430</v>
      </c>
      <c r="D432" t="s">
        <v>22</v>
      </c>
      <c r="E432">
        <v>21</v>
      </c>
      <c r="F432" t="s">
        <v>78</v>
      </c>
      <c r="G432" t="str">
        <f>IF(J432&lt;&gt;"multiple",Work!Q432,"")</f>
        <v/>
      </c>
      <c r="H432" t="str">
        <f>IF(J432&lt;&gt;"multiple",Work!R432,"")</f>
        <v/>
      </c>
      <c r="I432" t="str">
        <f>IF(J432&lt;&gt;"multiple",Work!S432,"")</f>
        <v/>
      </c>
      <c r="J432" t="s">
        <v>7</v>
      </c>
    </row>
    <row r="433" spans="1:10" x14ac:dyDescent="0.25">
      <c r="A433">
        <v>432</v>
      </c>
      <c r="B433" t="s">
        <v>26</v>
      </c>
      <c r="C433" t="s">
        <v>799</v>
      </c>
      <c r="D433" t="s">
        <v>22</v>
      </c>
      <c r="E433">
        <v>61</v>
      </c>
      <c r="F433" t="s">
        <v>66</v>
      </c>
      <c r="G433" t="str">
        <f>IF(J433&lt;&gt;"multiple",Work!Q433,"")</f>
        <v/>
      </c>
      <c r="H433" t="str">
        <f>IF(J433&lt;&gt;"multiple",Work!R433,"")</f>
        <v/>
      </c>
      <c r="I433" t="str">
        <f>IF(J433&lt;&gt;"multiple",Work!S433,"")</f>
        <v/>
      </c>
    </row>
    <row r="434" spans="1:10" x14ac:dyDescent="0.25">
      <c r="A434">
        <v>433</v>
      </c>
      <c r="B434" t="s">
        <v>28</v>
      </c>
      <c r="C434" t="s">
        <v>431</v>
      </c>
      <c r="D434" t="s">
        <v>27</v>
      </c>
      <c r="E434">
        <v>364</v>
      </c>
      <c r="F434" t="s">
        <v>1508</v>
      </c>
      <c r="G434" t="str">
        <f>IF(J434&lt;&gt;"multiple",Work!Q434,"")</f>
        <v/>
      </c>
      <c r="H434" t="str">
        <f>IF(J434&lt;&gt;"multiple",Work!R434,"")</f>
        <v/>
      </c>
      <c r="I434" t="str">
        <f>IF(J434&lt;&gt;"multiple",Work!S434,"")</f>
        <v/>
      </c>
    </row>
    <row r="435" spans="1:10" x14ac:dyDescent="0.25">
      <c r="A435">
        <v>434</v>
      </c>
      <c r="B435" t="s">
        <v>39</v>
      </c>
      <c r="C435" t="s">
        <v>1509</v>
      </c>
      <c r="D435" t="s">
        <v>27</v>
      </c>
      <c r="E435">
        <v>5</v>
      </c>
      <c r="F435" t="s">
        <v>1510</v>
      </c>
      <c r="G435" t="str">
        <f>IF(J435&lt;&gt;"multiple",Work!Q435,"")</f>
        <v/>
      </c>
      <c r="H435" t="str">
        <f>IF(J435&lt;&gt;"multiple",Work!R435,"")</f>
        <v/>
      </c>
      <c r="I435" t="str">
        <f>IF(J435&lt;&gt;"multiple",Work!S435,"")</f>
        <v/>
      </c>
      <c r="J435" t="s">
        <v>6</v>
      </c>
    </row>
    <row r="436" spans="1:10" x14ac:dyDescent="0.25">
      <c r="A436">
        <v>435</v>
      </c>
      <c r="B436" t="s">
        <v>48</v>
      </c>
      <c r="C436" t="s">
        <v>800</v>
      </c>
      <c r="D436" t="s">
        <v>22</v>
      </c>
      <c r="E436">
        <v>57</v>
      </c>
      <c r="F436" t="s">
        <v>346</v>
      </c>
      <c r="G436" t="str">
        <f>IF(J436&lt;&gt;"multiple",Work!Q436,"")</f>
        <v/>
      </c>
      <c r="H436" t="str">
        <f>IF(J436&lt;&gt;"multiple",Work!R436,"")</f>
        <v/>
      </c>
      <c r="I436" t="str">
        <f>IF(J436&lt;&gt;"multiple",Work!S436,"")</f>
        <v/>
      </c>
    </row>
    <row r="437" spans="1:10" x14ac:dyDescent="0.25">
      <c r="A437">
        <v>436</v>
      </c>
      <c r="B437" t="s">
        <v>47</v>
      </c>
      <c r="C437" t="s">
        <v>432</v>
      </c>
      <c r="D437" t="s">
        <v>22</v>
      </c>
      <c r="E437">
        <v>45</v>
      </c>
      <c r="F437" t="s">
        <v>61</v>
      </c>
      <c r="G437" t="str">
        <f>IF(J437&lt;&gt;"multiple",Work!Q437,"")</f>
        <v/>
      </c>
      <c r="H437" t="str">
        <f>IF(J437&lt;&gt;"multiple",Work!R437,"")</f>
        <v/>
      </c>
      <c r="I437" t="str">
        <f>IF(J437&lt;&gt;"multiple",Work!S437,"")</f>
        <v/>
      </c>
    </row>
    <row r="438" spans="1:10" x14ac:dyDescent="0.25">
      <c r="A438">
        <v>437</v>
      </c>
      <c r="B438" t="s">
        <v>34</v>
      </c>
      <c r="C438" t="s">
        <v>629</v>
      </c>
      <c r="D438" t="s">
        <v>27</v>
      </c>
      <c r="E438">
        <v>209</v>
      </c>
      <c r="F438" t="s">
        <v>1511</v>
      </c>
      <c r="G438" t="str">
        <f>IF(J438&lt;&gt;"multiple",Work!Q438,"")</f>
        <v/>
      </c>
      <c r="H438" t="str">
        <f>IF(J438&lt;&gt;"multiple",Work!R438,"")</f>
        <v/>
      </c>
      <c r="I438" t="str">
        <f>IF(J438&lt;&gt;"multiple",Work!S438,"")</f>
        <v/>
      </c>
    </row>
    <row r="439" spans="1:10" x14ac:dyDescent="0.25">
      <c r="A439">
        <v>438</v>
      </c>
      <c r="B439" t="s">
        <v>32</v>
      </c>
      <c r="C439" t="s">
        <v>630</v>
      </c>
      <c r="D439" t="s">
        <v>22</v>
      </c>
      <c r="E439">
        <v>142</v>
      </c>
      <c r="F439" t="s">
        <v>69</v>
      </c>
      <c r="G439" t="str">
        <f>IF(J439&lt;&gt;"multiple",Work!Q439,"")</f>
        <v/>
      </c>
      <c r="H439" t="str">
        <f>IF(J439&lt;&gt;"multiple",Work!R439,"")</f>
        <v/>
      </c>
      <c r="I439" t="str">
        <f>IF(J439&lt;&gt;"multiple",Work!S439,"")</f>
        <v/>
      </c>
    </row>
    <row r="440" spans="1:10" x14ac:dyDescent="0.25">
      <c r="A440">
        <v>439</v>
      </c>
      <c r="B440" t="s">
        <v>34</v>
      </c>
      <c r="C440" t="s">
        <v>154</v>
      </c>
      <c r="D440" t="s">
        <v>22</v>
      </c>
      <c r="E440">
        <v>71</v>
      </c>
      <c r="F440" t="s">
        <v>72</v>
      </c>
      <c r="G440" t="str">
        <f>IF(J440&lt;&gt;"multiple",Work!Q440,"")</f>
        <v/>
      </c>
      <c r="H440" t="str">
        <f>IF(J440&lt;&gt;"multiple",Work!R440,"")</f>
        <v/>
      </c>
      <c r="I440" t="str">
        <f>IF(J440&lt;&gt;"multiple",Work!S440,"")</f>
        <v/>
      </c>
    </row>
    <row r="441" spans="1:10" x14ac:dyDescent="0.25">
      <c r="A441">
        <v>440</v>
      </c>
      <c r="B441" t="s">
        <v>42</v>
      </c>
      <c r="C441" t="s">
        <v>253</v>
      </c>
      <c r="D441" t="s">
        <v>27</v>
      </c>
      <c r="E441">
        <v>215</v>
      </c>
      <c r="F441" t="s">
        <v>1512</v>
      </c>
      <c r="G441" t="str">
        <f>IF(J441&lt;&gt;"multiple",Work!Q441,"")</f>
        <v/>
      </c>
      <c r="H441" t="str">
        <f>IF(J441&lt;&gt;"multiple",Work!R441,"")</f>
        <v/>
      </c>
      <c r="I441" t="str">
        <f>IF(J441&lt;&gt;"multiple",Work!S441,"")</f>
        <v/>
      </c>
    </row>
    <row r="442" spans="1:10" x14ac:dyDescent="0.25">
      <c r="A442">
        <v>441</v>
      </c>
      <c r="B442" t="s">
        <v>102</v>
      </c>
      <c r="C442" t="s">
        <v>801</v>
      </c>
      <c r="D442" t="s">
        <v>22</v>
      </c>
      <c r="E442">
        <v>54</v>
      </c>
      <c r="F442" t="s">
        <v>64</v>
      </c>
      <c r="G442" t="str">
        <f>IF(J442&lt;&gt;"multiple",Work!Q442,"")</f>
        <v/>
      </c>
      <c r="H442" t="str">
        <f>IF(J442&lt;&gt;"multiple",Work!R442,"")</f>
        <v/>
      </c>
      <c r="I442" t="str">
        <f>IF(J442&lt;&gt;"multiple",Work!S442,"")</f>
        <v/>
      </c>
    </row>
    <row r="443" spans="1:10" x14ac:dyDescent="0.25">
      <c r="A443">
        <v>442</v>
      </c>
      <c r="B443" t="s">
        <v>43</v>
      </c>
      <c r="C443" t="s">
        <v>1513</v>
      </c>
      <c r="D443" t="s">
        <v>22</v>
      </c>
      <c r="E443">
        <v>177</v>
      </c>
      <c r="F443" t="s">
        <v>67</v>
      </c>
      <c r="G443" t="str">
        <f>IF(J443&lt;&gt;"multiple",Work!Q443,"")</f>
        <v/>
      </c>
      <c r="H443" t="str">
        <f>IF(J443&lt;&gt;"multiple",Work!R443,"")</f>
        <v/>
      </c>
      <c r="I443" t="str">
        <f>IF(J443&lt;&gt;"multiple",Work!S443,"")</f>
        <v/>
      </c>
    </row>
    <row r="444" spans="1:10" x14ac:dyDescent="0.25">
      <c r="A444">
        <v>443</v>
      </c>
      <c r="B444" t="s">
        <v>23</v>
      </c>
      <c r="C444" t="s">
        <v>1513</v>
      </c>
      <c r="D444" t="s">
        <v>22</v>
      </c>
      <c r="E444">
        <v>122</v>
      </c>
      <c r="F444" t="s">
        <v>67</v>
      </c>
      <c r="G444" t="str">
        <f>IF(J444&lt;&gt;"multiple",Work!Q444,"")</f>
        <v/>
      </c>
      <c r="H444" t="str">
        <f>IF(J444&lt;&gt;"multiple",Work!R444,"")</f>
        <v/>
      </c>
      <c r="I444" t="str">
        <f>IF(J444&lt;&gt;"multiple",Work!S444,"")</f>
        <v/>
      </c>
      <c r="J444" t="s">
        <v>7</v>
      </c>
    </row>
    <row r="445" spans="1:10" x14ac:dyDescent="0.25">
      <c r="A445">
        <v>444</v>
      </c>
      <c r="B445" t="s">
        <v>43</v>
      </c>
      <c r="C445" t="s">
        <v>1513</v>
      </c>
      <c r="D445" t="s">
        <v>22</v>
      </c>
      <c r="E445">
        <v>56</v>
      </c>
      <c r="F445" t="s">
        <v>69</v>
      </c>
      <c r="G445" t="str">
        <f>IF(J445&lt;&gt;"multiple",Work!Q445,"")</f>
        <v/>
      </c>
      <c r="H445" t="str">
        <f>IF(J445&lt;&gt;"multiple",Work!R445,"")</f>
        <v/>
      </c>
      <c r="I445" t="str">
        <f>IF(J445&lt;&gt;"multiple",Work!S445,"")</f>
        <v/>
      </c>
      <c r="J445" t="s">
        <v>7</v>
      </c>
    </row>
    <row r="446" spans="1:10" x14ac:dyDescent="0.25">
      <c r="A446">
        <v>445</v>
      </c>
      <c r="B446" t="s">
        <v>29</v>
      </c>
      <c r="C446" t="s">
        <v>1514</v>
      </c>
      <c r="D446" t="s">
        <v>27</v>
      </c>
      <c r="E446">
        <v>12</v>
      </c>
      <c r="F446" t="s">
        <v>1515</v>
      </c>
      <c r="G446" t="str">
        <f>IF(J446&lt;&gt;"multiple",Work!Q446,"")</f>
        <v/>
      </c>
      <c r="H446" t="str">
        <f>IF(J446&lt;&gt;"multiple",Work!R446,"")</f>
        <v/>
      </c>
      <c r="I446" t="str">
        <f>IF(J446&lt;&gt;"multiple",Work!S446,"")</f>
        <v/>
      </c>
      <c r="J446" t="s">
        <v>6</v>
      </c>
    </row>
    <row r="447" spans="1:10" x14ac:dyDescent="0.25">
      <c r="A447">
        <v>446</v>
      </c>
      <c r="B447" t="s">
        <v>32</v>
      </c>
      <c r="C447" t="s">
        <v>1516</v>
      </c>
      <c r="D447" t="s">
        <v>22</v>
      </c>
      <c r="E447">
        <v>2</v>
      </c>
      <c r="F447" t="s">
        <v>62</v>
      </c>
      <c r="G447" t="str">
        <f>IF(J447&lt;&gt;"multiple",Work!Q447,"")</f>
        <v/>
      </c>
      <c r="H447" t="str">
        <f>IF(J447&lt;&gt;"multiple",Work!R447,"")</f>
        <v/>
      </c>
      <c r="I447" t="str">
        <f>IF(J447&lt;&gt;"multiple",Work!S447,"")</f>
        <v/>
      </c>
      <c r="J447" t="s">
        <v>6</v>
      </c>
    </row>
    <row r="448" spans="1:10" x14ac:dyDescent="0.25">
      <c r="A448">
        <v>447</v>
      </c>
      <c r="B448" t="s">
        <v>46</v>
      </c>
      <c r="C448" t="s">
        <v>631</v>
      </c>
      <c r="D448" t="s">
        <v>22</v>
      </c>
      <c r="E448">
        <v>162</v>
      </c>
      <c r="F448" t="s">
        <v>69</v>
      </c>
      <c r="G448" t="str">
        <f>IF(J448&lt;&gt;"multiple",Work!Q448,"")</f>
        <v/>
      </c>
      <c r="H448" t="str">
        <f>IF(J448&lt;&gt;"multiple",Work!R448,"")</f>
        <v/>
      </c>
      <c r="I448" t="str">
        <f>IF(J448&lt;&gt;"multiple",Work!S448,"")</f>
        <v/>
      </c>
    </row>
    <row r="449" spans="1:10" x14ac:dyDescent="0.25">
      <c r="A449">
        <v>448</v>
      </c>
      <c r="B449" t="s">
        <v>118</v>
      </c>
      <c r="C449" t="s">
        <v>802</v>
      </c>
      <c r="D449" t="s">
        <v>22</v>
      </c>
      <c r="E449">
        <v>54</v>
      </c>
      <c r="F449" t="s">
        <v>66</v>
      </c>
      <c r="G449" t="str">
        <f>IF(J449&lt;&gt;"multiple",Work!Q449,"")</f>
        <v/>
      </c>
      <c r="H449" t="str">
        <f>IF(J449&lt;&gt;"multiple",Work!R449,"")</f>
        <v/>
      </c>
      <c r="I449" t="str">
        <f>IF(J449&lt;&gt;"multiple",Work!S449,"")</f>
        <v/>
      </c>
    </row>
    <row r="450" spans="1:10" x14ac:dyDescent="0.25">
      <c r="A450">
        <v>449</v>
      </c>
      <c r="B450" t="s">
        <v>45</v>
      </c>
      <c r="C450" t="s">
        <v>1517</v>
      </c>
      <c r="D450" t="s">
        <v>22</v>
      </c>
      <c r="E450">
        <v>51</v>
      </c>
      <c r="F450" t="s">
        <v>74</v>
      </c>
      <c r="G450" t="str">
        <f>IF(J450&lt;&gt;"multiple",Work!Q450,"")</f>
        <v/>
      </c>
      <c r="H450" t="str">
        <f>IF(J450&lt;&gt;"multiple",Work!R450,"")</f>
        <v/>
      </c>
      <c r="I450" t="str">
        <f>IF(J450&lt;&gt;"multiple",Work!S450,"")</f>
        <v/>
      </c>
    </row>
    <row r="451" spans="1:10" x14ac:dyDescent="0.25">
      <c r="A451">
        <v>450</v>
      </c>
      <c r="B451" t="s">
        <v>37</v>
      </c>
      <c r="C451" t="s">
        <v>803</v>
      </c>
      <c r="D451" t="s">
        <v>27</v>
      </c>
      <c r="E451">
        <v>339</v>
      </c>
      <c r="F451" t="s">
        <v>1518</v>
      </c>
      <c r="G451" t="str">
        <f>IF(J451&lt;&gt;"multiple",Work!Q451,"")</f>
        <v/>
      </c>
      <c r="H451" t="str">
        <f>IF(J451&lt;&gt;"multiple",Work!R451,"")</f>
        <v/>
      </c>
      <c r="I451" t="str">
        <f>IF(J451&lt;&gt;"multiple",Work!S451,"")</f>
        <v/>
      </c>
    </row>
    <row r="452" spans="1:10" x14ac:dyDescent="0.25">
      <c r="A452">
        <v>451</v>
      </c>
      <c r="B452" t="s">
        <v>43</v>
      </c>
      <c r="C452" t="s">
        <v>1026</v>
      </c>
      <c r="D452" t="s">
        <v>27</v>
      </c>
      <c r="E452">
        <v>71</v>
      </c>
      <c r="F452" t="s">
        <v>1519</v>
      </c>
      <c r="G452" t="str">
        <f>IF(J452&lt;&gt;"multiple",Work!Q452,"")</f>
        <v/>
      </c>
      <c r="H452" t="str">
        <f>IF(J452&lt;&gt;"multiple",Work!R452,"")</f>
        <v/>
      </c>
      <c r="I452" t="str">
        <f>IF(J452&lt;&gt;"multiple",Work!S452,"")</f>
        <v/>
      </c>
    </row>
    <row r="453" spans="1:10" x14ac:dyDescent="0.25">
      <c r="A453">
        <v>452</v>
      </c>
      <c r="B453" t="s">
        <v>43</v>
      </c>
      <c r="C453" t="s">
        <v>1520</v>
      </c>
      <c r="D453" t="s">
        <v>22</v>
      </c>
      <c r="E453">
        <v>67</v>
      </c>
      <c r="F453" t="s">
        <v>74</v>
      </c>
      <c r="G453" t="str">
        <f>IF(J453&lt;&gt;"multiple",Work!Q453,"")</f>
        <v/>
      </c>
      <c r="H453" t="str">
        <f>IF(J453&lt;&gt;"multiple",Work!R453,"")</f>
        <v/>
      </c>
      <c r="I453" t="str">
        <f>IF(J453&lt;&gt;"multiple",Work!S453,"")</f>
        <v/>
      </c>
    </row>
    <row r="454" spans="1:10" x14ac:dyDescent="0.25">
      <c r="A454">
        <v>453</v>
      </c>
      <c r="B454" t="s">
        <v>33</v>
      </c>
      <c r="C454" t="s">
        <v>1027</v>
      </c>
      <c r="D454" t="s">
        <v>22</v>
      </c>
      <c r="E454">
        <v>32</v>
      </c>
      <c r="F454" t="s">
        <v>66</v>
      </c>
      <c r="G454" t="str">
        <f>IF(J454&lt;&gt;"multiple",Work!Q454,"")</f>
        <v/>
      </c>
      <c r="H454" t="str">
        <f>IF(J454&lt;&gt;"multiple",Work!R454,"")</f>
        <v/>
      </c>
      <c r="I454" t="str">
        <f>IF(J454&lt;&gt;"multiple",Work!S454,"")</f>
        <v/>
      </c>
    </row>
    <row r="455" spans="1:10" x14ac:dyDescent="0.25">
      <c r="A455">
        <v>454</v>
      </c>
      <c r="B455" t="s">
        <v>42</v>
      </c>
      <c r="C455" t="s">
        <v>1521</v>
      </c>
      <c r="D455" t="s">
        <v>22</v>
      </c>
      <c r="E455">
        <v>64</v>
      </c>
      <c r="F455" t="s">
        <v>65</v>
      </c>
      <c r="G455" t="str">
        <f>IF(J455&lt;&gt;"multiple",Work!Q455,"")</f>
        <v/>
      </c>
      <c r="H455" t="str">
        <f>IF(J455&lt;&gt;"multiple",Work!R455,"")</f>
        <v/>
      </c>
      <c r="I455" t="str">
        <f>IF(J455&lt;&gt;"multiple",Work!S455,"")</f>
        <v/>
      </c>
    </row>
    <row r="456" spans="1:10" x14ac:dyDescent="0.25">
      <c r="A456">
        <v>455</v>
      </c>
      <c r="B456" t="s">
        <v>39</v>
      </c>
      <c r="C456" t="s">
        <v>804</v>
      </c>
      <c r="D456" t="s">
        <v>22</v>
      </c>
      <c r="E456">
        <v>24</v>
      </c>
      <c r="F456" t="s">
        <v>62</v>
      </c>
      <c r="G456" t="str">
        <f>IF(J456&lt;&gt;"multiple",Work!Q456,"")</f>
        <v/>
      </c>
      <c r="H456" t="str">
        <f>IF(J456&lt;&gt;"multiple",Work!R456,"")</f>
        <v/>
      </c>
      <c r="I456" t="str">
        <f>IF(J456&lt;&gt;"multiple",Work!S456,"")</f>
        <v/>
      </c>
    </row>
    <row r="457" spans="1:10" x14ac:dyDescent="0.25">
      <c r="A457">
        <v>456</v>
      </c>
      <c r="B457" t="s">
        <v>39</v>
      </c>
      <c r="C457" t="s">
        <v>804</v>
      </c>
      <c r="D457" t="s">
        <v>22</v>
      </c>
      <c r="E457">
        <v>23</v>
      </c>
      <c r="F457" t="s">
        <v>62</v>
      </c>
      <c r="G457" t="str">
        <f>IF(J457&lt;&gt;"multiple",Work!Q457,"")</f>
        <v/>
      </c>
      <c r="H457" t="str">
        <f>IF(J457&lt;&gt;"multiple",Work!R457,"")</f>
        <v/>
      </c>
      <c r="I457" t="str">
        <f>IF(J457&lt;&gt;"multiple",Work!S457,"")</f>
        <v/>
      </c>
      <c r="J457" t="s">
        <v>7</v>
      </c>
    </row>
    <row r="458" spans="1:10" x14ac:dyDescent="0.25">
      <c r="A458">
        <v>457</v>
      </c>
      <c r="B458" t="s">
        <v>25</v>
      </c>
      <c r="C458" t="s">
        <v>804</v>
      </c>
      <c r="D458" t="s">
        <v>22</v>
      </c>
      <c r="E458">
        <v>1</v>
      </c>
      <c r="F458" t="s">
        <v>62</v>
      </c>
      <c r="G458" t="str">
        <f>IF(J458&lt;&gt;"multiple",Work!Q458,"")</f>
        <v/>
      </c>
      <c r="H458" t="str">
        <f>IF(J458&lt;&gt;"multiple",Work!R458,"")</f>
        <v/>
      </c>
      <c r="I458" t="str">
        <f>IF(J458&lt;&gt;"multiple",Work!S458,"")</f>
        <v/>
      </c>
      <c r="J458" t="s">
        <v>7</v>
      </c>
    </row>
    <row r="459" spans="1:10" x14ac:dyDescent="0.25">
      <c r="A459">
        <v>458</v>
      </c>
      <c r="B459" t="s">
        <v>29</v>
      </c>
      <c r="C459" t="s">
        <v>1522</v>
      </c>
      <c r="D459" t="s">
        <v>22</v>
      </c>
      <c r="E459">
        <v>11</v>
      </c>
      <c r="F459" t="s">
        <v>66</v>
      </c>
      <c r="G459" t="str">
        <f>IF(J459&lt;&gt;"multiple",Work!Q459,"")</f>
        <v/>
      </c>
      <c r="H459" t="str">
        <f>IF(J459&lt;&gt;"multiple",Work!R459,"")</f>
        <v/>
      </c>
      <c r="I459" t="str">
        <f>IF(J459&lt;&gt;"multiple",Work!S459,"")</f>
        <v/>
      </c>
      <c r="J459" t="s">
        <v>6</v>
      </c>
    </row>
    <row r="460" spans="1:10" x14ac:dyDescent="0.25">
      <c r="A460">
        <v>459</v>
      </c>
      <c r="B460" t="s">
        <v>33</v>
      </c>
      <c r="C460" t="s">
        <v>530</v>
      </c>
      <c r="D460" t="s">
        <v>22</v>
      </c>
      <c r="E460">
        <v>64</v>
      </c>
      <c r="F460" t="s">
        <v>73</v>
      </c>
      <c r="G460" t="str">
        <f>IF(J460&lt;&gt;"multiple",Work!Q460,"")</f>
        <v/>
      </c>
      <c r="H460" t="str">
        <f>IF(J460&lt;&gt;"multiple",Work!R460,"")</f>
        <v/>
      </c>
      <c r="I460" t="str">
        <f>IF(J460&lt;&gt;"multiple",Work!S460,"")</f>
        <v/>
      </c>
    </row>
    <row r="461" spans="1:10" x14ac:dyDescent="0.25">
      <c r="A461">
        <v>460</v>
      </c>
      <c r="B461" t="s">
        <v>50</v>
      </c>
      <c r="C461" t="s">
        <v>1523</v>
      </c>
      <c r="D461" t="s">
        <v>22</v>
      </c>
      <c r="E461">
        <v>21</v>
      </c>
      <c r="F461" t="s">
        <v>69</v>
      </c>
      <c r="G461" t="str">
        <f>IF(J461&lt;&gt;"multiple",Work!Q461,"")</f>
        <v/>
      </c>
      <c r="H461" t="str">
        <f>IF(J461&lt;&gt;"multiple",Work!R461,"")</f>
        <v/>
      </c>
      <c r="I461" t="str">
        <f>IF(J461&lt;&gt;"multiple",Work!S461,"")</f>
        <v/>
      </c>
    </row>
    <row r="462" spans="1:10" x14ac:dyDescent="0.25">
      <c r="A462">
        <v>461</v>
      </c>
      <c r="B462" t="s">
        <v>28</v>
      </c>
      <c r="C462" t="s">
        <v>1028</v>
      </c>
      <c r="D462" t="s">
        <v>27</v>
      </c>
      <c r="E462">
        <v>314</v>
      </c>
      <c r="F462" t="s">
        <v>1524</v>
      </c>
      <c r="G462" t="str">
        <f>IF(J462&lt;&gt;"multiple",Work!Q462,"")</f>
        <v/>
      </c>
      <c r="H462" t="str">
        <f>IF(J462&lt;&gt;"multiple",Work!R462,"")</f>
        <v/>
      </c>
      <c r="I462" t="str">
        <f>IF(J462&lt;&gt;"multiple",Work!S462,"")</f>
        <v/>
      </c>
    </row>
    <row r="463" spans="1:10" x14ac:dyDescent="0.25">
      <c r="A463">
        <v>462</v>
      </c>
      <c r="B463" t="s">
        <v>29</v>
      </c>
      <c r="C463" t="s">
        <v>254</v>
      </c>
      <c r="D463" t="s">
        <v>22</v>
      </c>
      <c r="E463">
        <v>162</v>
      </c>
      <c r="F463" t="s">
        <v>67</v>
      </c>
      <c r="G463" t="str">
        <f>IF(J463&lt;&gt;"multiple",Work!Q463,"")</f>
        <v/>
      </c>
      <c r="H463" t="str">
        <f>IF(J463&lt;&gt;"multiple",Work!R463,"")</f>
        <v/>
      </c>
      <c r="I463" t="str">
        <f>IF(J463&lt;&gt;"multiple",Work!S463,"")</f>
        <v/>
      </c>
    </row>
    <row r="464" spans="1:10" x14ac:dyDescent="0.25">
      <c r="A464">
        <v>463</v>
      </c>
      <c r="B464" t="s">
        <v>48</v>
      </c>
      <c r="C464" t="s">
        <v>254</v>
      </c>
      <c r="D464" t="s">
        <v>22</v>
      </c>
      <c r="E464">
        <v>107</v>
      </c>
      <c r="F464" t="s">
        <v>67</v>
      </c>
      <c r="G464" t="str">
        <f>IF(J464&lt;&gt;"multiple",Work!Q464,"")</f>
        <v/>
      </c>
      <c r="H464" t="str">
        <f>IF(J464&lt;&gt;"multiple",Work!R464,"")</f>
        <v/>
      </c>
      <c r="I464" t="str">
        <f>IF(J464&lt;&gt;"multiple",Work!S464,"")</f>
        <v/>
      </c>
      <c r="J464" t="s">
        <v>7</v>
      </c>
    </row>
    <row r="465" spans="1:10" x14ac:dyDescent="0.25">
      <c r="A465">
        <v>464</v>
      </c>
      <c r="B465" t="s">
        <v>29</v>
      </c>
      <c r="C465" t="s">
        <v>254</v>
      </c>
      <c r="D465" t="s">
        <v>22</v>
      </c>
      <c r="E465">
        <v>55</v>
      </c>
      <c r="F465" t="s">
        <v>67</v>
      </c>
      <c r="G465" t="str">
        <f>IF(J465&lt;&gt;"multiple",Work!Q465,"")</f>
        <v/>
      </c>
      <c r="H465" t="str">
        <f>IF(J465&lt;&gt;"multiple",Work!R465,"")</f>
        <v/>
      </c>
      <c r="I465" t="str">
        <f>IF(J465&lt;&gt;"multiple",Work!S465,"")</f>
        <v/>
      </c>
      <c r="J465" t="s">
        <v>7</v>
      </c>
    </row>
    <row r="466" spans="1:10" x14ac:dyDescent="0.25">
      <c r="A466">
        <v>465</v>
      </c>
      <c r="B466" t="s">
        <v>32</v>
      </c>
      <c r="C466" t="s">
        <v>531</v>
      </c>
      <c r="D466" t="s">
        <v>22</v>
      </c>
      <c r="E466">
        <v>31</v>
      </c>
      <c r="F466" t="s">
        <v>354</v>
      </c>
      <c r="G466" t="str">
        <f>IF(J466&lt;&gt;"multiple",Work!Q466,"")</f>
        <v/>
      </c>
      <c r="H466" t="str">
        <f>IF(J466&lt;&gt;"multiple",Work!R466,"")</f>
        <v/>
      </c>
      <c r="I466" t="str">
        <f>IF(J466&lt;&gt;"multiple",Work!S466,"")</f>
        <v/>
      </c>
    </row>
    <row r="467" spans="1:10" x14ac:dyDescent="0.25">
      <c r="A467">
        <v>466</v>
      </c>
      <c r="B467" t="s">
        <v>36</v>
      </c>
      <c r="C467" t="s">
        <v>352</v>
      </c>
      <c r="D467" t="s">
        <v>27</v>
      </c>
      <c r="E467">
        <v>8</v>
      </c>
      <c r="F467" t="s">
        <v>955</v>
      </c>
      <c r="G467" t="str">
        <f>IF(J467&lt;&gt;"multiple",Work!Q467,"")</f>
        <v/>
      </c>
      <c r="H467" t="str">
        <f>IF(J467&lt;&gt;"multiple",Work!R467,"")</f>
        <v/>
      </c>
      <c r="I467" t="str">
        <f>IF(J467&lt;&gt;"multiple",Work!S467,"")</f>
        <v/>
      </c>
      <c r="J467" t="s">
        <v>6</v>
      </c>
    </row>
    <row r="468" spans="1:10" x14ac:dyDescent="0.25">
      <c r="A468">
        <v>467</v>
      </c>
      <c r="B468" t="s">
        <v>23</v>
      </c>
      <c r="C468" t="s">
        <v>1029</v>
      </c>
      <c r="D468" t="s">
        <v>27</v>
      </c>
      <c r="E468">
        <v>223</v>
      </c>
      <c r="F468" t="s">
        <v>1525</v>
      </c>
      <c r="G468" t="str">
        <f>IF(J468&lt;&gt;"multiple",Work!Q468,"")</f>
        <v/>
      </c>
      <c r="H468" t="str">
        <f>IF(J468&lt;&gt;"multiple",Work!R468,"")</f>
        <v/>
      </c>
      <c r="I468" t="str">
        <f>IF(J468&lt;&gt;"multiple",Work!S468,"")</f>
        <v/>
      </c>
    </row>
    <row r="469" spans="1:10" x14ac:dyDescent="0.25">
      <c r="A469">
        <v>468</v>
      </c>
      <c r="B469" t="s">
        <v>23</v>
      </c>
      <c r="C469" t="s">
        <v>632</v>
      </c>
      <c r="D469" t="s">
        <v>22</v>
      </c>
      <c r="E469">
        <v>160</v>
      </c>
      <c r="F469" t="s">
        <v>75</v>
      </c>
      <c r="G469" t="str">
        <f>IF(J469&lt;&gt;"multiple",Work!Q469,"")</f>
        <v/>
      </c>
      <c r="H469" t="str">
        <f>IF(J469&lt;&gt;"multiple",Work!R469,"")</f>
        <v/>
      </c>
      <c r="I469" t="str">
        <f>IF(J469&lt;&gt;"multiple",Work!S469,"")</f>
        <v/>
      </c>
    </row>
    <row r="470" spans="1:10" x14ac:dyDescent="0.25">
      <c r="A470">
        <v>469</v>
      </c>
      <c r="B470" t="s">
        <v>28</v>
      </c>
      <c r="C470" t="s">
        <v>125</v>
      </c>
      <c r="D470" t="s">
        <v>27</v>
      </c>
      <c r="E470">
        <v>214</v>
      </c>
      <c r="F470" t="s">
        <v>1526</v>
      </c>
      <c r="G470" t="str">
        <f>IF(J470&lt;&gt;"multiple",Work!Q470,"")</f>
        <v/>
      </c>
      <c r="H470" t="str">
        <f>IF(J470&lt;&gt;"multiple",Work!R470,"")</f>
        <v/>
      </c>
      <c r="I470" t="str">
        <f>IF(J470&lt;&gt;"multiple",Work!S470,"")</f>
        <v/>
      </c>
    </row>
    <row r="471" spans="1:10" x14ac:dyDescent="0.25">
      <c r="A471">
        <v>470</v>
      </c>
      <c r="B471" t="s">
        <v>40</v>
      </c>
      <c r="C471" t="s">
        <v>532</v>
      </c>
      <c r="D471" t="s">
        <v>27</v>
      </c>
      <c r="E471">
        <v>98</v>
      </c>
      <c r="F471" t="s">
        <v>1527</v>
      </c>
      <c r="G471" t="str">
        <f>IF(J471&lt;&gt;"multiple",Work!Q471,"")</f>
        <v/>
      </c>
      <c r="H471" t="str">
        <f>IF(J471&lt;&gt;"multiple",Work!R471,"")</f>
        <v/>
      </c>
      <c r="I471" t="str">
        <f>IF(J471&lt;&gt;"multiple",Work!S471,"")</f>
        <v/>
      </c>
    </row>
    <row r="472" spans="1:10" x14ac:dyDescent="0.25">
      <c r="A472">
        <v>471</v>
      </c>
      <c r="B472" t="s">
        <v>31</v>
      </c>
      <c r="C472" t="s">
        <v>255</v>
      </c>
      <c r="D472" t="s">
        <v>22</v>
      </c>
      <c r="E472">
        <v>69</v>
      </c>
      <c r="F472" t="s">
        <v>62</v>
      </c>
      <c r="G472" t="str">
        <f>IF(J472&lt;&gt;"multiple",Work!Q472,"")</f>
        <v/>
      </c>
      <c r="H472" t="str">
        <f>IF(J472&lt;&gt;"multiple",Work!R472,"")</f>
        <v/>
      </c>
      <c r="I472" t="str">
        <f>IF(J472&lt;&gt;"multiple",Work!S472,"")</f>
        <v/>
      </c>
    </row>
    <row r="473" spans="1:10" x14ac:dyDescent="0.25">
      <c r="A473">
        <v>472</v>
      </c>
      <c r="B473" t="s">
        <v>48</v>
      </c>
      <c r="C473" t="s">
        <v>633</v>
      </c>
      <c r="D473" t="s">
        <v>22</v>
      </c>
      <c r="E473">
        <v>60</v>
      </c>
      <c r="F473" t="s">
        <v>61</v>
      </c>
      <c r="G473" t="str">
        <f>IF(J473&lt;&gt;"multiple",Work!Q473,"")</f>
        <v/>
      </c>
      <c r="H473" t="str">
        <f>IF(J473&lt;&gt;"multiple",Work!R473,"")</f>
        <v/>
      </c>
      <c r="I473" t="str">
        <f>IF(J473&lt;&gt;"multiple",Work!S473,"")</f>
        <v/>
      </c>
    </row>
    <row r="474" spans="1:10" x14ac:dyDescent="0.25">
      <c r="A474">
        <v>473</v>
      </c>
      <c r="B474" t="s">
        <v>34</v>
      </c>
      <c r="C474" t="s">
        <v>433</v>
      </c>
      <c r="D474" t="s">
        <v>27</v>
      </c>
      <c r="E474">
        <v>60</v>
      </c>
      <c r="F474" t="s">
        <v>954</v>
      </c>
      <c r="G474" t="str">
        <f>IF(J474&lt;&gt;"multiple",Work!Q474,"")</f>
        <v/>
      </c>
      <c r="H474" t="str">
        <f>IF(J474&lt;&gt;"multiple",Work!R474,"")</f>
        <v/>
      </c>
      <c r="I474" t="str">
        <f>IF(J474&lt;&gt;"multiple",Work!S474,"")</f>
        <v/>
      </c>
    </row>
    <row r="475" spans="1:10" x14ac:dyDescent="0.25">
      <c r="A475">
        <v>474</v>
      </c>
      <c r="B475" t="s">
        <v>102</v>
      </c>
      <c r="C475" t="s">
        <v>634</v>
      </c>
      <c r="D475" t="s">
        <v>27</v>
      </c>
      <c r="E475">
        <v>308</v>
      </c>
      <c r="F475" t="s">
        <v>1528</v>
      </c>
      <c r="G475" t="str">
        <f>IF(J475&lt;&gt;"multiple",Work!Q475,"")</f>
        <v/>
      </c>
      <c r="H475" t="str">
        <f>IF(J475&lt;&gt;"multiple",Work!R475,"")</f>
        <v/>
      </c>
      <c r="I475" t="str">
        <f>IF(J475&lt;&gt;"multiple",Work!S475,"")</f>
        <v/>
      </c>
    </row>
    <row r="476" spans="1:10" x14ac:dyDescent="0.25">
      <c r="A476">
        <v>475</v>
      </c>
      <c r="B476" t="s">
        <v>39</v>
      </c>
      <c r="C476" t="s">
        <v>1529</v>
      </c>
      <c r="D476" t="s">
        <v>27</v>
      </c>
      <c r="E476">
        <v>42</v>
      </c>
      <c r="F476" t="s">
        <v>1530</v>
      </c>
      <c r="G476" t="str">
        <f>IF(J476&lt;&gt;"multiple",Work!Q476,"")</f>
        <v/>
      </c>
      <c r="H476" t="str">
        <f>IF(J476&lt;&gt;"multiple",Work!R476,"")</f>
        <v/>
      </c>
      <c r="I476" t="str">
        <f>IF(J476&lt;&gt;"multiple",Work!S476,"")</f>
        <v/>
      </c>
      <c r="J476" t="s">
        <v>6</v>
      </c>
    </row>
    <row r="477" spans="1:10" x14ac:dyDescent="0.25">
      <c r="A477">
        <v>476</v>
      </c>
      <c r="B477" t="s">
        <v>23</v>
      </c>
      <c r="C477" t="s">
        <v>1531</v>
      </c>
      <c r="D477" t="s">
        <v>22</v>
      </c>
      <c r="E477">
        <v>7</v>
      </c>
      <c r="F477" t="s">
        <v>346</v>
      </c>
      <c r="G477" t="str">
        <f>IF(J477&lt;&gt;"multiple",Work!Q477,"")</f>
        <v/>
      </c>
      <c r="H477" t="str">
        <f>IF(J477&lt;&gt;"multiple",Work!R477,"")</f>
        <v/>
      </c>
      <c r="I477" t="str">
        <f>IF(J477&lt;&gt;"multiple",Work!S477,"")</f>
        <v/>
      </c>
      <c r="J477" t="s">
        <v>6</v>
      </c>
    </row>
    <row r="478" spans="1:10" x14ac:dyDescent="0.25">
      <c r="A478">
        <v>477</v>
      </c>
      <c r="B478" t="s">
        <v>34</v>
      </c>
      <c r="C478" t="s">
        <v>434</v>
      </c>
      <c r="D478" t="s">
        <v>27</v>
      </c>
      <c r="E478">
        <v>350</v>
      </c>
      <c r="F478" t="s">
        <v>1532</v>
      </c>
      <c r="G478" t="str">
        <f>IF(J478&lt;&gt;"multiple",Work!Q478,"")</f>
        <v/>
      </c>
      <c r="H478" t="str">
        <f>IF(J478&lt;&gt;"multiple",Work!R478,"")</f>
        <v/>
      </c>
      <c r="I478" t="str">
        <f>IF(J478&lt;&gt;"multiple",Work!S478,"")</f>
        <v/>
      </c>
    </row>
    <row r="479" spans="1:10" x14ac:dyDescent="0.25">
      <c r="A479">
        <v>478</v>
      </c>
      <c r="B479" t="s">
        <v>118</v>
      </c>
      <c r="C479" t="s">
        <v>1031</v>
      </c>
      <c r="D479" t="s">
        <v>22</v>
      </c>
      <c r="E479">
        <v>25</v>
      </c>
      <c r="F479" t="s">
        <v>69</v>
      </c>
      <c r="G479" t="str">
        <f>IF(J479&lt;&gt;"multiple",Work!Q479,"")</f>
        <v/>
      </c>
      <c r="H479" t="str">
        <f>IF(J479&lt;&gt;"multiple",Work!R479,"")</f>
        <v/>
      </c>
      <c r="I479" t="str">
        <f>IF(J479&lt;&gt;"multiple",Work!S479,"")</f>
        <v/>
      </c>
    </row>
    <row r="480" spans="1:10" x14ac:dyDescent="0.25">
      <c r="A480">
        <v>479</v>
      </c>
      <c r="B480" t="s">
        <v>34</v>
      </c>
      <c r="C480" t="s">
        <v>435</v>
      </c>
      <c r="D480" t="s">
        <v>27</v>
      </c>
      <c r="E480">
        <v>479</v>
      </c>
      <c r="F480" t="s">
        <v>1533</v>
      </c>
      <c r="G480" t="str">
        <f>IF(J480&lt;&gt;"multiple",Work!Q480,"")</f>
        <v/>
      </c>
      <c r="H480" t="str">
        <f>IF(J480&lt;&gt;"multiple",Work!R480,"")</f>
        <v/>
      </c>
      <c r="I480" t="str">
        <f>IF(J480&lt;&gt;"multiple",Work!S480,"")</f>
        <v/>
      </c>
    </row>
    <row r="481" spans="1:10" x14ac:dyDescent="0.25">
      <c r="A481">
        <v>480</v>
      </c>
      <c r="B481" t="s">
        <v>41</v>
      </c>
      <c r="C481" t="s">
        <v>435</v>
      </c>
      <c r="D481" t="s">
        <v>27</v>
      </c>
      <c r="E481">
        <v>300</v>
      </c>
      <c r="F481" t="s">
        <v>1534</v>
      </c>
      <c r="G481" t="str">
        <f>IF(J481&lt;&gt;"multiple",Work!Q481,"")</f>
        <v/>
      </c>
      <c r="H481" t="str">
        <f>IF(J481&lt;&gt;"multiple",Work!R481,"")</f>
        <v/>
      </c>
      <c r="I481" t="str">
        <f>IF(J481&lt;&gt;"multiple",Work!S481,"")</f>
        <v/>
      </c>
      <c r="J481" t="s">
        <v>7</v>
      </c>
    </row>
    <row r="482" spans="1:10" x14ac:dyDescent="0.25">
      <c r="A482">
        <v>481</v>
      </c>
      <c r="B482" t="s">
        <v>34</v>
      </c>
      <c r="C482" t="s">
        <v>435</v>
      </c>
      <c r="D482" t="s">
        <v>27</v>
      </c>
      <c r="E482">
        <v>179</v>
      </c>
      <c r="F482" t="s">
        <v>1134</v>
      </c>
      <c r="G482" t="str">
        <f>IF(J482&lt;&gt;"multiple",Work!Q482,"")</f>
        <v/>
      </c>
      <c r="H482" t="str">
        <f>IF(J482&lt;&gt;"multiple",Work!R482,"")</f>
        <v/>
      </c>
      <c r="I482" t="str">
        <f>IF(J482&lt;&gt;"multiple",Work!S482,"")</f>
        <v/>
      </c>
      <c r="J482" t="s">
        <v>7</v>
      </c>
    </row>
    <row r="483" spans="1:10" x14ac:dyDescent="0.25">
      <c r="A483">
        <v>482</v>
      </c>
      <c r="B483" t="s">
        <v>49</v>
      </c>
      <c r="C483" t="s">
        <v>805</v>
      </c>
      <c r="D483" t="s">
        <v>22</v>
      </c>
      <c r="E483">
        <v>104</v>
      </c>
      <c r="F483" t="s">
        <v>63</v>
      </c>
      <c r="G483" t="str">
        <f>IF(J483&lt;&gt;"multiple",Work!Q483,"")</f>
        <v/>
      </c>
      <c r="H483" t="str">
        <f>IF(J483&lt;&gt;"multiple",Work!R483,"")</f>
        <v/>
      </c>
      <c r="I483" t="str">
        <f>IF(J483&lt;&gt;"multiple",Work!S483,"")</f>
        <v/>
      </c>
    </row>
    <row r="484" spans="1:10" x14ac:dyDescent="0.25">
      <c r="A484">
        <v>483</v>
      </c>
      <c r="B484" t="s">
        <v>37</v>
      </c>
      <c r="C484" t="s">
        <v>256</v>
      </c>
      <c r="D484" t="s">
        <v>27</v>
      </c>
      <c r="E484">
        <v>262</v>
      </c>
      <c r="F484" t="s">
        <v>1535</v>
      </c>
      <c r="G484" t="str">
        <f>IF(J484&lt;&gt;"multiple",Work!Q484,"")</f>
        <v/>
      </c>
      <c r="H484" t="str">
        <f>IF(J484&lt;&gt;"multiple",Work!R484,"")</f>
        <v/>
      </c>
      <c r="I484" t="str">
        <f>IF(J484&lt;&gt;"multiple",Work!S484,"")</f>
        <v/>
      </c>
    </row>
    <row r="485" spans="1:10" x14ac:dyDescent="0.25">
      <c r="A485">
        <v>484</v>
      </c>
      <c r="B485" t="s">
        <v>46</v>
      </c>
      <c r="C485" t="s">
        <v>257</v>
      </c>
      <c r="D485" t="s">
        <v>22</v>
      </c>
      <c r="E485">
        <v>113</v>
      </c>
      <c r="F485" t="s">
        <v>69</v>
      </c>
      <c r="G485" t="str">
        <f>IF(J485&lt;&gt;"multiple",Work!Q485,"")</f>
        <v/>
      </c>
      <c r="H485" t="str">
        <f>IF(J485&lt;&gt;"multiple",Work!R485,"")</f>
        <v/>
      </c>
      <c r="I485" t="str">
        <f>IF(J485&lt;&gt;"multiple",Work!S485,"")</f>
        <v/>
      </c>
    </row>
    <row r="486" spans="1:10" x14ac:dyDescent="0.25">
      <c r="A486">
        <v>485</v>
      </c>
      <c r="B486" t="s">
        <v>29</v>
      </c>
      <c r="C486" t="s">
        <v>82</v>
      </c>
      <c r="D486" t="s">
        <v>27</v>
      </c>
      <c r="E486">
        <v>542</v>
      </c>
      <c r="F486" t="s">
        <v>1536</v>
      </c>
      <c r="G486" t="str">
        <f>IF(J486&lt;&gt;"multiple",Work!Q486,"")</f>
        <v/>
      </c>
      <c r="H486" t="str">
        <f>IF(J486&lt;&gt;"multiple",Work!R486,"")</f>
        <v/>
      </c>
      <c r="I486" t="str">
        <f>IF(J486&lt;&gt;"multiple",Work!S486,"")</f>
        <v/>
      </c>
    </row>
    <row r="487" spans="1:10" x14ac:dyDescent="0.25">
      <c r="A487">
        <v>486</v>
      </c>
      <c r="B487" t="s">
        <v>40</v>
      </c>
      <c r="C487" t="s">
        <v>806</v>
      </c>
      <c r="D487" t="s">
        <v>27</v>
      </c>
      <c r="E487">
        <v>330</v>
      </c>
      <c r="F487" t="s">
        <v>1537</v>
      </c>
      <c r="G487" t="str">
        <f>IF(J487&lt;&gt;"multiple",Work!Q487,"")</f>
        <v/>
      </c>
      <c r="H487" t="str">
        <f>IF(J487&lt;&gt;"multiple",Work!R487,"")</f>
        <v/>
      </c>
      <c r="I487" t="str">
        <f>IF(J487&lt;&gt;"multiple",Work!S487,"")</f>
        <v/>
      </c>
    </row>
    <row r="488" spans="1:10" x14ac:dyDescent="0.25">
      <c r="A488">
        <v>487</v>
      </c>
      <c r="B488" t="s">
        <v>30</v>
      </c>
      <c r="C488" t="s">
        <v>1033</v>
      </c>
      <c r="D488" t="s">
        <v>27</v>
      </c>
      <c r="E488">
        <v>475</v>
      </c>
      <c r="F488" t="s">
        <v>1538</v>
      </c>
      <c r="G488" t="str">
        <f>IF(J488&lt;&gt;"multiple",Work!Q488,"")</f>
        <v/>
      </c>
      <c r="H488" t="str">
        <f>IF(J488&lt;&gt;"multiple",Work!R488,"")</f>
        <v/>
      </c>
      <c r="I488" t="str">
        <f>IF(J488&lt;&gt;"multiple",Work!S488,"")</f>
        <v/>
      </c>
    </row>
    <row r="489" spans="1:10" x14ac:dyDescent="0.25">
      <c r="A489">
        <v>488</v>
      </c>
      <c r="B489" t="s">
        <v>49</v>
      </c>
      <c r="C489" t="s">
        <v>635</v>
      </c>
      <c r="D489" t="s">
        <v>22</v>
      </c>
      <c r="E489">
        <v>10</v>
      </c>
      <c r="F489" t="s">
        <v>62</v>
      </c>
      <c r="G489" t="str">
        <f>IF(J489&lt;&gt;"multiple",Work!Q489,"")</f>
        <v/>
      </c>
      <c r="H489" t="str">
        <f>IF(J489&lt;&gt;"multiple",Work!R489,"")</f>
        <v/>
      </c>
      <c r="I489" t="str">
        <f>IF(J489&lt;&gt;"multiple",Work!S489,"")</f>
        <v/>
      </c>
      <c r="J489" t="s">
        <v>6</v>
      </c>
    </row>
    <row r="490" spans="1:10" x14ac:dyDescent="0.25">
      <c r="A490">
        <v>489</v>
      </c>
      <c r="B490" t="s">
        <v>31</v>
      </c>
      <c r="C490" t="s">
        <v>635</v>
      </c>
      <c r="D490" t="s">
        <v>22</v>
      </c>
      <c r="E490">
        <v>6</v>
      </c>
      <c r="F490" t="s">
        <v>62</v>
      </c>
      <c r="G490" t="str">
        <f>IF(J490&lt;&gt;"multiple",Work!Q490,"")</f>
        <v/>
      </c>
      <c r="H490" t="str">
        <f>IF(J490&lt;&gt;"multiple",Work!R490,"")</f>
        <v/>
      </c>
      <c r="I490" t="str">
        <f>IF(J490&lt;&gt;"multiple",Work!S490,"")</f>
        <v/>
      </c>
      <c r="J490" t="s">
        <v>7</v>
      </c>
    </row>
    <row r="491" spans="1:10" x14ac:dyDescent="0.25">
      <c r="A491">
        <v>490</v>
      </c>
      <c r="B491" t="s">
        <v>49</v>
      </c>
      <c r="C491" t="s">
        <v>635</v>
      </c>
      <c r="D491" t="s">
        <v>22</v>
      </c>
      <c r="E491">
        <v>3</v>
      </c>
      <c r="F491" t="s">
        <v>62</v>
      </c>
      <c r="G491" t="str">
        <f>IF(J491&lt;&gt;"multiple",Work!Q491,"")</f>
        <v/>
      </c>
      <c r="H491" t="str">
        <f>IF(J491&lt;&gt;"multiple",Work!R491,"")</f>
        <v/>
      </c>
      <c r="I491" t="str">
        <f>IF(J491&lt;&gt;"multiple",Work!S491,"")</f>
        <v/>
      </c>
      <c r="J491" t="s">
        <v>7</v>
      </c>
    </row>
    <row r="492" spans="1:10" x14ac:dyDescent="0.25">
      <c r="A492">
        <v>491</v>
      </c>
      <c r="B492" t="s">
        <v>36</v>
      </c>
      <c r="C492" t="s">
        <v>258</v>
      </c>
      <c r="D492" t="s">
        <v>22</v>
      </c>
      <c r="E492">
        <v>174</v>
      </c>
      <c r="F492" t="s">
        <v>67</v>
      </c>
      <c r="G492" t="str">
        <f>IF(J492&lt;&gt;"multiple",Work!Q492,"")</f>
        <v/>
      </c>
      <c r="H492" t="str">
        <f>IF(J492&lt;&gt;"multiple",Work!R492,"")</f>
        <v/>
      </c>
      <c r="I492" t="str">
        <f>IF(J492&lt;&gt;"multiple",Work!S492,"")</f>
        <v/>
      </c>
    </row>
    <row r="493" spans="1:10" x14ac:dyDescent="0.25">
      <c r="A493">
        <v>492</v>
      </c>
      <c r="B493" t="s">
        <v>34</v>
      </c>
      <c r="C493" t="s">
        <v>636</v>
      </c>
      <c r="D493" t="s">
        <v>27</v>
      </c>
      <c r="E493">
        <v>297</v>
      </c>
      <c r="F493" t="s">
        <v>1539</v>
      </c>
      <c r="G493" t="str">
        <f>IF(J493&lt;&gt;"multiple",Work!Q493,"")</f>
        <v/>
      </c>
      <c r="H493" t="str">
        <f>IF(J493&lt;&gt;"multiple",Work!R493,"")</f>
        <v/>
      </c>
      <c r="I493" t="str">
        <f>IF(J493&lt;&gt;"multiple",Work!S493,"")</f>
        <v/>
      </c>
    </row>
    <row r="494" spans="1:10" x14ac:dyDescent="0.25">
      <c r="A494">
        <v>493</v>
      </c>
      <c r="B494" t="s">
        <v>40</v>
      </c>
      <c r="C494" t="s">
        <v>1034</v>
      </c>
      <c r="D494" t="s">
        <v>27</v>
      </c>
      <c r="E494">
        <v>335</v>
      </c>
      <c r="F494" t="s">
        <v>1540</v>
      </c>
      <c r="G494" t="str">
        <f>IF(J494&lt;&gt;"multiple",Work!Q494,"")</f>
        <v/>
      </c>
      <c r="H494" t="str">
        <f>IF(J494&lt;&gt;"multiple",Work!R494,"")</f>
        <v/>
      </c>
      <c r="I494" t="str">
        <f>IF(J494&lt;&gt;"multiple",Work!S494,"")</f>
        <v/>
      </c>
    </row>
    <row r="495" spans="1:10" x14ac:dyDescent="0.25">
      <c r="A495">
        <v>494</v>
      </c>
      <c r="B495" t="s">
        <v>51</v>
      </c>
      <c r="C495" t="s">
        <v>1035</v>
      </c>
      <c r="D495" t="s">
        <v>22</v>
      </c>
      <c r="E495">
        <v>87</v>
      </c>
      <c r="F495" t="s">
        <v>65</v>
      </c>
      <c r="G495" t="str">
        <f>IF(J495&lt;&gt;"multiple",Work!Q495,"")</f>
        <v/>
      </c>
      <c r="H495" t="str">
        <f>IF(J495&lt;&gt;"multiple",Work!R495,"")</f>
        <v/>
      </c>
      <c r="I495" t="str">
        <f>IF(J495&lt;&gt;"multiple",Work!S495,"")</f>
        <v/>
      </c>
    </row>
    <row r="496" spans="1:10" x14ac:dyDescent="0.25">
      <c r="A496">
        <v>495</v>
      </c>
      <c r="B496" t="s">
        <v>42</v>
      </c>
      <c r="C496" t="s">
        <v>1036</v>
      </c>
      <c r="D496" t="s">
        <v>22</v>
      </c>
      <c r="E496">
        <v>35</v>
      </c>
      <c r="F496" t="s">
        <v>72</v>
      </c>
      <c r="G496" t="str">
        <f>IF(J496&lt;&gt;"multiple",Work!Q496,"")</f>
        <v/>
      </c>
      <c r="H496" t="str">
        <f>IF(J496&lt;&gt;"multiple",Work!R496,"")</f>
        <v/>
      </c>
      <c r="I496" t="str">
        <f>IF(J496&lt;&gt;"multiple",Work!S496,"")</f>
        <v/>
      </c>
    </row>
    <row r="497" spans="1:10" x14ac:dyDescent="0.25">
      <c r="A497">
        <v>496</v>
      </c>
      <c r="B497" t="s">
        <v>40</v>
      </c>
      <c r="C497" t="s">
        <v>807</v>
      </c>
      <c r="D497" t="s">
        <v>22</v>
      </c>
      <c r="E497">
        <v>75</v>
      </c>
      <c r="F497" t="s">
        <v>62</v>
      </c>
      <c r="G497" t="str">
        <f>IF(J497&lt;&gt;"multiple",Work!Q497,"")</f>
        <v/>
      </c>
      <c r="H497" t="str">
        <f>IF(J497&lt;&gt;"multiple",Work!R497,"")</f>
        <v/>
      </c>
      <c r="I497" t="str">
        <f>IF(J497&lt;&gt;"multiple",Work!S497,"")</f>
        <v/>
      </c>
    </row>
    <row r="498" spans="1:10" x14ac:dyDescent="0.25">
      <c r="A498">
        <v>497</v>
      </c>
      <c r="B498" t="s">
        <v>43</v>
      </c>
      <c r="C498" t="s">
        <v>259</v>
      </c>
      <c r="D498" t="s">
        <v>22</v>
      </c>
      <c r="E498">
        <v>21</v>
      </c>
      <c r="F498" t="s">
        <v>72</v>
      </c>
      <c r="G498" t="str">
        <f>IF(J498&lt;&gt;"multiple",Work!Q498,"")</f>
        <v/>
      </c>
      <c r="H498" t="str">
        <f>IF(J498&lt;&gt;"multiple",Work!R498,"")</f>
        <v/>
      </c>
      <c r="I498" t="str">
        <f>IF(J498&lt;&gt;"multiple",Work!S498,"")</f>
        <v/>
      </c>
    </row>
    <row r="499" spans="1:10" x14ac:dyDescent="0.25">
      <c r="A499">
        <v>498</v>
      </c>
      <c r="B499" t="s">
        <v>31</v>
      </c>
      <c r="C499" t="s">
        <v>436</v>
      </c>
      <c r="D499" t="s">
        <v>22</v>
      </c>
      <c r="E499">
        <v>148</v>
      </c>
      <c r="F499" t="s">
        <v>69</v>
      </c>
      <c r="G499" t="str">
        <f>IF(J499&lt;&gt;"multiple",Work!Q499,"")</f>
        <v/>
      </c>
      <c r="H499" t="str">
        <f>IF(J499&lt;&gt;"multiple",Work!R499,"")</f>
        <v/>
      </c>
      <c r="I499" t="str">
        <f>IF(J499&lt;&gt;"multiple",Work!S499,"")</f>
        <v/>
      </c>
    </row>
    <row r="500" spans="1:10" x14ac:dyDescent="0.25">
      <c r="A500">
        <v>499</v>
      </c>
      <c r="B500" t="s">
        <v>33</v>
      </c>
      <c r="C500" t="s">
        <v>196</v>
      </c>
      <c r="D500" t="s">
        <v>27</v>
      </c>
      <c r="E500">
        <v>223</v>
      </c>
      <c r="F500" t="s">
        <v>1541</v>
      </c>
      <c r="G500" t="str">
        <f>IF(J500&lt;&gt;"multiple",Work!Q500,"")</f>
        <v/>
      </c>
      <c r="H500" t="str">
        <f>IF(J500&lt;&gt;"multiple",Work!R500,"")</f>
        <v/>
      </c>
      <c r="I500" t="str">
        <f>IF(J500&lt;&gt;"multiple",Work!S500,"")</f>
        <v/>
      </c>
    </row>
    <row r="501" spans="1:10" x14ac:dyDescent="0.25">
      <c r="A501">
        <v>500</v>
      </c>
      <c r="B501" t="s">
        <v>118</v>
      </c>
      <c r="C501" t="s">
        <v>260</v>
      </c>
      <c r="D501" t="s">
        <v>27</v>
      </c>
      <c r="E501">
        <v>81</v>
      </c>
      <c r="F501" t="s">
        <v>1542</v>
      </c>
      <c r="G501" t="str">
        <f>IF(J501&lt;&gt;"multiple",Work!Q501,"")</f>
        <v/>
      </c>
      <c r="H501" t="str">
        <f>IF(J501&lt;&gt;"multiple",Work!R501,"")</f>
        <v/>
      </c>
      <c r="I501" t="str">
        <f>IF(J501&lt;&gt;"multiple",Work!S501,"")</f>
        <v/>
      </c>
    </row>
    <row r="502" spans="1:10" x14ac:dyDescent="0.25">
      <c r="A502">
        <v>501</v>
      </c>
      <c r="B502" t="s">
        <v>118</v>
      </c>
      <c r="C502" t="s">
        <v>260</v>
      </c>
      <c r="D502" t="s">
        <v>27</v>
      </c>
      <c r="E502">
        <v>58</v>
      </c>
      <c r="F502" t="s">
        <v>1542</v>
      </c>
      <c r="G502" t="str">
        <f>IF(J502&lt;&gt;"multiple",Work!Q502,"")</f>
        <v/>
      </c>
      <c r="H502" t="str">
        <f>IF(J502&lt;&gt;"multiple",Work!R502,"")</f>
        <v/>
      </c>
      <c r="I502" t="str">
        <f>IF(J502&lt;&gt;"multiple",Work!S502,"")</f>
        <v/>
      </c>
      <c r="J502" t="s">
        <v>7</v>
      </c>
    </row>
    <row r="503" spans="1:10" x14ac:dyDescent="0.25">
      <c r="A503">
        <v>502</v>
      </c>
      <c r="B503" t="s">
        <v>25</v>
      </c>
      <c r="C503" t="s">
        <v>260</v>
      </c>
      <c r="D503" t="s">
        <v>27</v>
      </c>
      <c r="E503">
        <v>23</v>
      </c>
      <c r="F503" t="s">
        <v>1542</v>
      </c>
      <c r="G503" t="str">
        <f>IF(J503&lt;&gt;"multiple",Work!Q503,"")</f>
        <v/>
      </c>
      <c r="H503" t="str">
        <f>IF(J503&lt;&gt;"multiple",Work!R503,"")</f>
        <v/>
      </c>
      <c r="I503" t="str">
        <f>IF(J503&lt;&gt;"multiple",Work!S503,"")</f>
        <v/>
      </c>
      <c r="J503" t="s">
        <v>7</v>
      </c>
    </row>
    <row r="504" spans="1:10" x14ac:dyDescent="0.25">
      <c r="A504">
        <v>503</v>
      </c>
      <c r="B504" t="s">
        <v>39</v>
      </c>
      <c r="C504" t="s">
        <v>1543</v>
      </c>
      <c r="D504" t="s">
        <v>22</v>
      </c>
      <c r="E504">
        <v>26</v>
      </c>
      <c r="F504" t="s">
        <v>333</v>
      </c>
      <c r="G504" t="str">
        <f>IF(J504&lt;&gt;"multiple",Work!Q504,"")</f>
        <v/>
      </c>
      <c r="H504" t="str">
        <f>IF(J504&lt;&gt;"multiple",Work!R504,"")</f>
        <v/>
      </c>
      <c r="I504" t="str">
        <f>IF(J504&lt;&gt;"multiple",Work!S504,"")</f>
        <v/>
      </c>
    </row>
    <row r="505" spans="1:10" x14ac:dyDescent="0.25">
      <c r="A505">
        <v>504</v>
      </c>
      <c r="B505" t="s">
        <v>39</v>
      </c>
      <c r="C505" t="s">
        <v>104</v>
      </c>
      <c r="D505" t="s">
        <v>27</v>
      </c>
      <c r="E505">
        <v>580</v>
      </c>
      <c r="F505" t="s">
        <v>1544</v>
      </c>
      <c r="G505" t="str">
        <f>IF(J505&lt;&gt;"multiple",Work!Q505,"")</f>
        <v/>
      </c>
      <c r="H505" t="str">
        <f>IF(J505&lt;&gt;"multiple",Work!R505,"")</f>
        <v/>
      </c>
      <c r="I505" t="str">
        <f>IF(J505&lt;&gt;"multiple",Work!S505,"")</f>
        <v/>
      </c>
    </row>
    <row r="506" spans="1:10" x14ac:dyDescent="0.25">
      <c r="A506">
        <v>505</v>
      </c>
      <c r="B506" t="s">
        <v>102</v>
      </c>
      <c r="C506" t="s">
        <v>104</v>
      </c>
      <c r="D506" t="s">
        <v>27</v>
      </c>
      <c r="E506">
        <v>50</v>
      </c>
      <c r="F506" t="s">
        <v>1545</v>
      </c>
      <c r="G506" t="str">
        <f>IF(J506&lt;&gt;"multiple",Work!Q506,"")</f>
        <v/>
      </c>
      <c r="H506" t="str">
        <f>IF(J506&lt;&gt;"multiple",Work!R506,"")</f>
        <v/>
      </c>
      <c r="I506" t="str">
        <f>IF(J506&lt;&gt;"multiple",Work!S506,"")</f>
        <v/>
      </c>
    </row>
    <row r="507" spans="1:10" x14ac:dyDescent="0.25">
      <c r="A507">
        <v>506</v>
      </c>
      <c r="B507" t="s">
        <v>38</v>
      </c>
      <c r="C507" t="s">
        <v>104</v>
      </c>
      <c r="D507" t="s">
        <v>27</v>
      </c>
      <c r="E507">
        <v>7</v>
      </c>
      <c r="F507" t="s">
        <v>1546</v>
      </c>
      <c r="G507" t="str">
        <f>IF(J507&lt;&gt;"multiple",Work!Q507,"")</f>
        <v/>
      </c>
      <c r="H507" t="str">
        <f>IF(J507&lt;&gt;"multiple",Work!R507,"")</f>
        <v/>
      </c>
      <c r="I507" t="str">
        <f>IF(J507&lt;&gt;"multiple",Work!S507,"")</f>
        <v/>
      </c>
      <c r="J507" t="s">
        <v>6</v>
      </c>
    </row>
    <row r="508" spans="1:10" x14ac:dyDescent="0.25">
      <c r="A508">
        <v>507</v>
      </c>
      <c r="B508" t="s">
        <v>23</v>
      </c>
      <c r="C508" t="s">
        <v>533</v>
      </c>
      <c r="D508" t="s">
        <v>22</v>
      </c>
      <c r="E508">
        <v>14</v>
      </c>
      <c r="F508" t="s">
        <v>66</v>
      </c>
      <c r="G508" t="str">
        <f>IF(J508&lt;&gt;"multiple",Work!Q508,"")</f>
        <v/>
      </c>
      <c r="H508" t="str">
        <f>IF(J508&lt;&gt;"multiple",Work!R508,"")</f>
        <v/>
      </c>
      <c r="I508" t="str">
        <f>IF(J508&lt;&gt;"multiple",Work!S508,"")</f>
        <v/>
      </c>
      <c r="J508" t="s">
        <v>6</v>
      </c>
    </row>
    <row r="509" spans="1:10" x14ac:dyDescent="0.25">
      <c r="A509">
        <v>508</v>
      </c>
      <c r="B509" t="s">
        <v>50</v>
      </c>
      <c r="C509" t="s">
        <v>126</v>
      </c>
      <c r="D509" t="s">
        <v>22</v>
      </c>
      <c r="E509">
        <v>59</v>
      </c>
      <c r="F509" t="s">
        <v>68</v>
      </c>
      <c r="G509" t="str">
        <f>IF(J509&lt;&gt;"multiple",Work!Q509,"")</f>
        <v/>
      </c>
      <c r="H509" t="str">
        <f>IF(J509&lt;&gt;"multiple",Work!R509,"")</f>
        <v/>
      </c>
      <c r="I509" t="str">
        <f>IF(J509&lt;&gt;"multiple",Work!S509,"")</f>
        <v/>
      </c>
    </row>
    <row r="510" spans="1:10" x14ac:dyDescent="0.25">
      <c r="A510">
        <v>509</v>
      </c>
      <c r="B510" t="s">
        <v>33</v>
      </c>
      <c r="C510" t="s">
        <v>534</v>
      </c>
      <c r="D510" t="s">
        <v>27</v>
      </c>
      <c r="E510">
        <v>500</v>
      </c>
      <c r="F510" t="s">
        <v>1547</v>
      </c>
      <c r="G510" t="str">
        <f>IF(J510&lt;&gt;"multiple",Work!Q510,"")</f>
        <v/>
      </c>
      <c r="H510" t="str">
        <f>IF(J510&lt;&gt;"multiple",Work!R510,"")</f>
        <v/>
      </c>
      <c r="I510" t="str">
        <f>IF(J510&lt;&gt;"multiple",Work!S510,"")</f>
        <v/>
      </c>
    </row>
    <row r="511" spans="1:10" x14ac:dyDescent="0.25">
      <c r="A511">
        <v>510</v>
      </c>
      <c r="B511" t="s">
        <v>37</v>
      </c>
      <c r="C511" t="s">
        <v>808</v>
      </c>
      <c r="D511" t="s">
        <v>27</v>
      </c>
      <c r="E511">
        <v>575</v>
      </c>
      <c r="F511" t="s">
        <v>1548</v>
      </c>
      <c r="G511" t="str">
        <f>IF(J511&lt;&gt;"multiple",Work!Q511,"")</f>
        <v/>
      </c>
      <c r="H511" t="str">
        <f>IF(J511&lt;&gt;"multiple",Work!R511,"")</f>
        <v/>
      </c>
      <c r="I511" t="str">
        <f>IF(J511&lt;&gt;"multiple",Work!S511,"")</f>
        <v/>
      </c>
    </row>
    <row r="512" spans="1:10" x14ac:dyDescent="0.25">
      <c r="A512">
        <v>511</v>
      </c>
      <c r="B512" t="s">
        <v>33</v>
      </c>
      <c r="C512" t="s">
        <v>1038</v>
      </c>
      <c r="D512" t="s">
        <v>22</v>
      </c>
      <c r="E512">
        <v>60</v>
      </c>
      <c r="F512" t="s">
        <v>62</v>
      </c>
      <c r="G512" t="str">
        <f>IF(J512&lt;&gt;"multiple",Work!Q512,"")</f>
        <v/>
      </c>
      <c r="H512" t="str">
        <f>IF(J512&lt;&gt;"multiple",Work!R512,"")</f>
        <v/>
      </c>
      <c r="I512" t="str">
        <f>IF(J512&lt;&gt;"multiple",Work!S512,"")</f>
        <v/>
      </c>
    </row>
    <row r="513" spans="1:10" x14ac:dyDescent="0.25">
      <c r="A513">
        <v>512</v>
      </c>
      <c r="B513" t="s">
        <v>41</v>
      </c>
      <c r="C513" t="s">
        <v>353</v>
      </c>
      <c r="D513" t="s">
        <v>22</v>
      </c>
      <c r="E513">
        <v>39</v>
      </c>
      <c r="F513" t="s">
        <v>64</v>
      </c>
      <c r="G513" t="str">
        <f>IF(J513&lt;&gt;"multiple",Work!Q513,"")</f>
        <v/>
      </c>
      <c r="H513" t="str">
        <f>IF(J513&lt;&gt;"multiple",Work!R513,"")</f>
        <v/>
      </c>
      <c r="I513" t="str">
        <f>IF(J513&lt;&gt;"multiple",Work!S513,"")</f>
        <v/>
      </c>
    </row>
    <row r="514" spans="1:10" x14ac:dyDescent="0.25">
      <c r="A514">
        <v>513</v>
      </c>
      <c r="B514" t="s">
        <v>51</v>
      </c>
      <c r="C514" t="s">
        <v>261</v>
      </c>
      <c r="D514" t="s">
        <v>22</v>
      </c>
      <c r="E514">
        <v>5</v>
      </c>
      <c r="F514" t="s">
        <v>62</v>
      </c>
      <c r="G514" t="str">
        <f>IF(J514&lt;&gt;"multiple",Work!Q514,"")</f>
        <v/>
      </c>
      <c r="H514" t="str">
        <f>IF(J514&lt;&gt;"multiple",Work!R514,"")</f>
        <v/>
      </c>
      <c r="I514" t="str">
        <f>IF(J514&lt;&gt;"multiple",Work!S514,"")</f>
        <v/>
      </c>
      <c r="J514" t="s">
        <v>6</v>
      </c>
    </row>
    <row r="515" spans="1:10" x14ac:dyDescent="0.25">
      <c r="A515">
        <v>514</v>
      </c>
      <c r="B515" t="s">
        <v>102</v>
      </c>
      <c r="C515" t="s">
        <v>535</v>
      </c>
      <c r="D515" t="s">
        <v>22</v>
      </c>
      <c r="E515">
        <v>37</v>
      </c>
      <c r="F515" t="s">
        <v>69</v>
      </c>
      <c r="G515" t="str">
        <f>IF(J515&lt;&gt;"multiple",Work!Q515,"")</f>
        <v/>
      </c>
      <c r="H515" t="str">
        <f>IF(J515&lt;&gt;"multiple",Work!R515,"")</f>
        <v/>
      </c>
      <c r="I515" t="str">
        <f>IF(J515&lt;&gt;"multiple",Work!S515,"")</f>
        <v/>
      </c>
    </row>
    <row r="516" spans="1:10" x14ac:dyDescent="0.25">
      <c r="A516">
        <v>515</v>
      </c>
      <c r="B516" t="s">
        <v>25</v>
      </c>
      <c r="C516" t="s">
        <v>809</v>
      </c>
      <c r="D516" t="s">
        <v>22</v>
      </c>
      <c r="E516">
        <v>57</v>
      </c>
      <c r="F516" t="s">
        <v>68</v>
      </c>
      <c r="G516" t="str">
        <f>IF(J516&lt;&gt;"multiple",Work!Q516,"")</f>
        <v/>
      </c>
      <c r="H516" t="str">
        <f>IF(J516&lt;&gt;"multiple",Work!R516,"")</f>
        <v/>
      </c>
      <c r="I516" t="str">
        <f>IF(J516&lt;&gt;"multiple",Work!S516,"")</f>
        <v/>
      </c>
    </row>
    <row r="517" spans="1:10" x14ac:dyDescent="0.25">
      <c r="A517">
        <v>516</v>
      </c>
      <c r="B517" t="s">
        <v>33</v>
      </c>
      <c r="C517" t="s">
        <v>810</v>
      </c>
      <c r="D517" t="s">
        <v>27</v>
      </c>
      <c r="E517">
        <v>5</v>
      </c>
      <c r="G517" t="str">
        <f>IF(J517&lt;&gt;"multiple",Work!Q517,"")</f>
        <v/>
      </c>
      <c r="H517" t="str">
        <f>IF(J517&lt;&gt;"multiple",Work!R517,"")</f>
        <v/>
      </c>
      <c r="I517" t="str">
        <f>IF(J517&lt;&gt;"multiple",Work!S517,"")</f>
        <v/>
      </c>
      <c r="J517" t="s">
        <v>6</v>
      </c>
    </row>
    <row r="518" spans="1:10" x14ac:dyDescent="0.25">
      <c r="A518">
        <v>517</v>
      </c>
      <c r="B518" t="s">
        <v>41</v>
      </c>
      <c r="C518" t="s">
        <v>262</v>
      </c>
      <c r="D518" t="s">
        <v>27</v>
      </c>
      <c r="E518">
        <v>367</v>
      </c>
      <c r="F518" t="s">
        <v>1549</v>
      </c>
      <c r="G518" t="str">
        <f>IF(J518&lt;&gt;"multiple",Work!Q518,"")</f>
        <v/>
      </c>
      <c r="H518" t="str">
        <f>IF(J518&lt;&gt;"multiple",Work!R518,"")</f>
        <v/>
      </c>
      <c r="I518" t="str">
        <f>IF(J518&lt;&gt;"multiple",Work!S518,"")</f>
        <v/>
      </c>
    </row>
    <row r="519" spans="1:10" x14ac:dyDescent="0.25">
      <c r="A519">
        <v>518</v>
      </c>
      <c r="B519" t="s">
        <v>50</v>
      </c>
      <c r="C519" t="s">
        <v>1550</v>
      </c>
      <c r="D519" t="s">
        <v>27</v>
      </c>
      <c r="E519">
        <v>18</v>
      </c>
      <c r="F519" t="s">
        <v>1551</v>
      </c>
      <c r="G519" t="str">
        <f>IF(J519&lt;&gt;"multiple",Work!Q519,"")</f>
        <v/>
      </c>
      <c r="H519" t="str">
        <f>IF(J519&lt;&gt;"multiple",Work!R519,"")</f>
        <v/>
      </c>
      <c r="I519" t="str">
        <f>IF(J519&lt;&gt;"multiple",Work!S519,"")</f>
        <v/>
      </c>
      <c r="J519" t="s">
        <v>6</v>
      </c>
    </row>
    <row r="520" spans="1:10" x14ac:dyDescent="0.25">
      <c r="A520">
        <v>519</v>
      </c>
      <c r="B520" t="s">
        <v>30</v>
      </c>
      <c r="C520" t="s">
        <v>1552</v>
      </c>
      <c r="D520" t="s">
        <v>22</v>
      </c>
      <c r="E520">
        <v>28</v>
      </c>
      <c r="F520" t="s">
        <v>69</v>
      </c>
      <c r="G520" t="str">
        <f>IF(J520&lt;&gt;"multiple",Work!Q520,"")</f>
        <v/>
      </c>
      <c r="H520" t="str">
        <f>IF(J520&lt;&gt;"multiple",Work!R520,"")</f>
        <v/>
      </c>
      <c r="I520" t="str">
        <f>IF(J520&lt;&gt;"multiple",Work!S520,"")</f>
        <v/>
      </c>
    </row>
    <row r="521" spans="1:10" x14ac:dyDescent="0.25">
      <c r="A521">
        <v>520</v>
      </c>
      <c r="B521" t="s">
        <v>49</v>
      </c>
      <c r="C521" t="s">
        <v>127</v>
      </c>
      <c r="D521" t="s">
        <v>22</v>
      </c>
      <c r="E521">
        <v>181</v>
      </c>
      <c r="F521" t="s">
        <v>67</v>
      </c>
      <c r="G521" t="str">
        <f>IF(J521&lt;&gt;"multiple",Work!Q521,"")</f>
        <v/>
      </c>
      <c r="H521" t="str">
        <f>IF(J521&lt;&gt;"multiple",Work!R521,"")</f>
        <v/>
      </c>
      <c r="I521" t="str">
        <f>IF(J521&lt;&gt;"multiple",Work!S521,"")</f>
        <v/>
      </c>
    </row>
    <row r="522" spans="1:10" x14ac:dyDescent="0.25">
      <c r="A522">
        <v>521</v>
      </c>
      <c r="B522" t="s">
        <v>45</v>
      </c>
      <c r="C522" t="s">
        <v>1039</v>
      </c>
      <c r="D522" t="s">
        <v>27</v>
      </c>
      <c r="E522">
        <v>497</v>
      </c>
      <c r="F522" t="s">
        <v>744</v>
      </c>
      <c r="G522" t="str">
        <f>IF(J522&lt;&gt;"multiple",Work!Q522,"")</f>
        <v/>
      </c>
      <c r="H522" t="str">
        <f>IF(J522&lt;&gt;"multiple",Work!R522,"")</f>
        <v/>
      </c>
      <c r="I522" t="str">
        <f>IF(J522&lt;&gt;"multiple",Work!S522,"")</f>
        <v/>
      </c>
    </row>
    <row r="523" spans="1:10" x14ac:dyDescent="0.25">
      <c r="A523">
        <v>522</v>
      </c>
      <c r="B523" t="s">
        <v>37</v>
      </c>
      <c r="C523" t="s">
        <v>1553</v>
      </c>
      <c r="D523" t="s">
        <v>27</v>
      </c>
      <c r="E523">
        <v>5</v>
      </c>
      <c r="F523" t="s">
        <v>1554</v>
      </c>
      <c r="G523" t="str">
        <f>IF(J523&lt;&gt;"multiple",Work!Q523,"")</f>
        <v/>
      </c>
      <c r="H523" t="str">
        <f>IF(J523&lt;&gt;"multiple",Work!R523,"")</f>
        <v/>
      </c>
      <c r="I523" t="str">
        <f>IF(J523&lt;&gt;"multiple",Work!S523,"")</f>
        <v/>
      </c>
      <c r="J523" t="s">
        <v>6</v>
      </c>
    </row>
    <row r="524" spans="1:10" x14ac:dyDescent="0.25">
      <c r="A524">
        <v>523</v>
      </c>
      <c r="B524" t="s">
        <v>32</v>
      </c>
      <c r="C524" t="s">
        <v>637</v>
      </c>
      <c r="D524" t="s">
        <v>22</v>
      </c>
      <c r="E524">
        <v>21</v>
      </c>
      <c r="F524" t="s">
        <v>333</v>
      </c>
      <c r="G524" t="str">
        <f>IF(J524&lt;&gt;"multiple",Work!Q524,"")</f>
        <v/>
      </c>
      <c r="H524" t="str">
        <f>IF(J524&lt;&gt;"multiple",Work!R524,"")</f>
        <v/>
      </c>
      <c r="I524" t="str">
        <f>IF(J524&lt;&gt;"multiple",Work!S524,"")</f>
        <v/>
      </c>
    </row>
    <row r="525" spans="1:10" x14ac:dyDescent="0.25">
      <c r="A525">
        <v>524</v>
      </c>
      <c r="B525" t="s">
        <v>34</v>
      </c>
      <c r="C525" t="s">
        <v>437</v>
      </c>
      <c r="D525" t="s">
        <v>22</v>
      </c>
      <c r="E525">
        <v>2</v>
      </c>
      <c r="F525" t="s">
        <v>62</v>
      </c>
      <c r="G525" t="str">
        <f>IF(J525&lt;&gt;"multiple",Work!Q525,"")</f>
        <v/>
      </c>
      <c r="H525" t="str">
        <f>IF(J525&lt;&gt;"multiple",Work!R525,"")</f>
        <v/>
      </c>
      <c r="I525" t="str">
        <f>IF(J525&lt;&gt;"multiple",Work!S525,"")</f>
        <v/>
      </c>
      <c r="J525" t="s">
        <v>6</v>
      </c>
    </row>
    <row r="526" spans="1:10" x14ac:dyDescent="0.25">
      <c r="A526">
        <v>525</v>
      </c>
      <c r="B526" t="s">
        <v>43</v>
      </c>
      <c r="C526" t="s">
        <v>128</v>
      </c>
      <c r="D526" t="s">
        <v>22</v>
      </c>
      <c r="E526">
        <v>170</v>
      </c>
      <c r="F526" t="s">
        <v>67</v>
      </c>
      <c r="G526" t="str">
        <f>IF(J526&lt;&gt;"multiple",Work!Q526,"")</f>
        <v/>
      </c>
      <c r="H526" t="str">
        <f>IF(J526&lt;&gt;"multiple",Work!R526,"")</f>
        <v/>
      </c>
      <c r="I526" t="str">
        <f>IF(J526&lt;&gt;"multiple",Work!S526,"")</f>
        <v/>
      </c>
    </row>
    <row r="527" spans="1:10" x14ac:dyDescent="0.25">
      <c r="A527">
        <v>526</v>
      </c>
      <c r="B527" t="s">
        <v>44</v>
      </c>
      <c r="C527" t="s">
        <v>1555</v>
      </c>
      <c r="D527" t="s">
        <v>22</v>
      </c>
      <c r="E527">
        <v>152</v>
      </c>
      <c r="F527" t="s">
        <v>69</v>
      </c>
      <c r="G527" t="str">
        <f>IF(J527&lt;&gt;"multiple",Work!Q527,"")</f>
        <v/>
      </c>
      <c r="H527" t="str">
        <f>IF(J527&lt;&gt;"multiple",Work!R527,"")</f>
        <v/>
      </c>
      <c r="I527" t="str">
        <f>IF(J527&lt;&gt;"multiple",Work!S527,"")</f>
        <v/>
      </c>
    </row>
    <row r="528" spans="1:10" x14ac:dyDescent="0.25">
      <c r="A528">
        <v>527</v>
      </c>
      <c r="B528" t="s">
        <v>41</v>
      </c>
      <c r="C528" t="s">
        <v>638</v>
      </c>
      <c r="D528" t="s">
        <v>22</v>
      </c>
      <c r="E528">
        <v>209</v>
      </c>
      <c r="F528" t="s">
        <v>76</v>
      </c>
      <c r="G528" t="str">
        <f>IF(J528&lt;&gt;"multiple",Work!Q528,"")</f>
        <v/>
      </c>
      <c r="H528" t="str">
        <f>IF(J528&lt;&gt;"multiple",Work!R528,"")</f>
        <v/>
      </c>
      <c r="I528" t="str">
        <f>IF(J528&lt;&gt;"multiple",Work!S528,"")</f>
        <v/>
      </c>
    </row>
    <row r="529" spans="1:10" x14ac:dyDescent="0.25">
      <c r="A529">
        <v>528</v>
      </c>
      <c r="B529" t="s">
        <v>38</v>
      </c>
      <c r="C529" t="s">
        <v>639</v>
      </c>
      <c r="D529" t="s">
        <v>22</v>
      </c>
      <c r="E529">
        <v>8</v>
      </c>
      <c r="F529" t="s">
        <v>60</v>
      </c>
      <c r="G529" t="str">
        <f>IF(J529&lt;&gt;"multiple",Work!Q529,"")</f>
        <v/>
      </c>
      <c r="H529" t="str">
        <f>IF(J529&lt;&gt;"multiple",Work!R529,"")</f>
        <v/>
      </c>
      <c r="I529" t="str">
        <f>IF(J529&lt;&gt;"multiple",Work!S529,"")</f>
        <v/>
      </c>
      <c r="J529" t="s">
        <v>6</v>
      </c>
    </row>
    <row r="530" spans="1:10" x14ac:dyDescent="0.25">
      <c r="A530">
        <v>529</v>
      </c>
      <c r="B530" t="s">
        <v>46</v>
      </c>
      <c r="C530" t="s">
        <v>1556</v>
      </c>
      <c r="D530" t="s">
        <v>22</v>
      </c>
      <c r="E530">
        <v>1</v>
      </c>
      <c r="F530" t="s">
        <v>62</v>
      </c>
      <c r="G530" t="str">
        <f>IF(J530&lt;&gt;"multiple",Work!Q530,"")</f>
        <v/>
      </c>
      <c r="H530" t="str">
        <f>IF(J530&lt;&gt;"multiple",Work!R530,"")</f>
        <v/>
      </c>
      <c r="I530" t="str">
        <f>IF(J530&lt;&gt;"multiple",Work!S530,"")</f>
        <v/>
      </c>
      <c r="J530" t="s">
        <v>6</v>
      </c>
    </row>
    <row r="531" spans="1:10" x14ac:dyDescent="0.25">
      <c r="A531">
        <v>530</v>
      </c>
      <c r="B531" t="s">
        <v>26</v>
      </c>
      <c r="C531" t="s">
        <v>811</v>
      </c>
      <c r="D531" t="s">
        <v>22</v>
      </c>
      <c r="E531">
        <v>11</v>
      </c>
      <c r="F531" t="s">
        <v>60</v>
      </c>
      <c r="G531" t="str">
        <f>IF(J531&lt;&gt;"multiple",Work!Q531,"")</f>
        <v/>
      </c>
      <c r="H531" t="str">
        <f>IF(J531&lt;&gt;"multiple",Work!R531,"")</f>
        <v/>
      </c>
      <c r="I531" t="str">
        <f>IF(J531&lt;&gt;"multiple",Work!S531,"")</f>
        <v/>
      </c>
      <c r="J531" t="s">
        <v>6</v>
      </c>
    </row>
    <row r="532" spans="1:10" x14ac:dyDescent="0.25">
      <c r="A532">
        <v>531</v>
      </c>
      <c r="B532" t="s">
        <v>40</v>
      </c>
      <c r="C532" t="s">
        <v>1557</v>
      </c>
      <c r="D532" t="s">
        <v>22</v>
      </c>
      <c r="E532">
        <v>8</v>
      </c>
      <c r="F532" t="s">
        <v>71</v>
      </c>
      <c r="G532" t="str">
        <f>IF(J532&lt;&gt;"multiple",Work!Q532,"")</f>
        <v/>
      </c>
      <c r="H532" t="str">
        <f>IF(J532&lt;&gt;"multiple",Work!R532,"")</f>
        <v/>
      </c>
      <c r="I532" t="str">
        <f>IF(J532&lt;&gt;"multiple",Work!S532,"")</f>
        <v/>
      </c>
      <c r="J532" t="s">
        <v>6</v>
      </c>
    </row>
    <row r="533" spans="1:10" x14ac:dyDescent="0.25">
      <c r="A533">
        <v>532</v>
      </c>
      <c r="B533" t="s">
        <v>40</v>
      </c>
      <c r="C533" t="s">
        <v>536</v>
      </c>
      <c r="D533" t="s">
        <v>27</v>
      </c>
      <c r="E533">
        <v>583</v>
      </c>
      <c r="F533" t="s">
        <v>1558</v>
      </c>
      <c r="G533" t="str">
        <f>IF(J533&lt;&gt;"multiple",Work!Q533,"")</f>
        <v/>
      </c>
      <c r="H533" t="str">
        <f>IF(J533&lt;&gt;"multiple",Work!R533,"")</f>
        <v/>
      </c>
      <c r="I533" t="str">
        <f>IF(J533&lt;&gt;"multiple",Work!S533,"")</f>
        <v/>
      </c>
    </row>
    <row r="534" spans="1:10" x14ac:dyDescent="0.25">
      <c r="A534">
        <v>533</v>
      </c>
      <c r="B534" t="s">
        <v>31</v>
      </c>
      <c r="C534" t="s">
        <v>438</v>
      </c>
      <c r="D534" t="s">
        <v>22</v>
      </c>
      <c r="E534">
        <v>70</v>
      </c>
      <c r="F534" t="s">
        <v>68</v>
      </c>
      <c r="G534" t="str">
        <f>IF(J534&lt;&gt;"multiple",Work!Q534,"")</f>
        <v/>
      </c>
      <c r="H534" t="str">
        <f>IF(J534&lt;&gt;"multiple",Work!R534,"")</f>
        <v/>
      </c>
      <c r="I534" t="str">
        <f>IF(J534&lt;&gt;"multiple",Work!S534,"")</f>
        <v/>
      </c>
    </row>
    <row r="535" spans="1:10" x14ac:dyDescent="0.25">
      <c r="A535">
        <v>534</v>
      </c>
      <c r="B535" t="s">
        <v>45</v>
      </c>
      <c r="C535" t="s">
        <v>1559</v>
      </c>
      <c r="D535" t="s">
        <v>22</v>
      </c>
      <c r="E535">
        <v>34</v>
      </c>
      <c r="F535" t="s">
        <v>65</v>
      </c>
      <c r="G535" t="str">
        <f>IF(J535&lt;&gt;"multiple",Work!Q535,"")</f>
        <v/>
      </c>
      <c r="H535" t="str">
        <f>IF(J535&lt;&gt;"multiple",Work!R535,"")</f>
        <v/>
      </c>
      <c r="I535" t="str">
        <f>IF(J535&lt;&gt;"multiple",Work!S535,"")</f>
        <v/>
      </c>
    </row>
    <row r="536" spans="1:10" x14ac:dyDescent="0.25">
      <c r="A536">
        <v>535</v>
      </c>
      <c r="B536" t="s">
        <v>29</v>
      </c>
      <c r="C536" t="s">
        <v>263</v>
      </c>
      <c r="D536" t="s">
        <v>22</v>
      </c>
      <c r="E536">
        <v>134</v>
      </c>
      <c r="F536" t="s">
        <v>67</v>
      </c>
      <c r="G536" t="str">
        <f>IF(J536&lt;&gt;"multiple",Work!Q536,"")</f>
        <v/>
      </c>
      <c r="H536" t="str">
        <f>IF(J536&lt;&gt;"multiple",Work!R536,"")</f>
        <v/>
      </c>
      <c r="I536" t="str">
        <f>IF(J536&lt;&gt;"multiple",Work!S536,"")</f>
        <v/>
      </c>
    </row>
    <row r="537" spans="1:10" x14ac:dyDescent="0.25">
      <c r="A537">
        <v>536</v>
      </c>
      <c r="B537" t="s">
        <v>43</v>
      </c>
      <c r="C537" t="s">
        <v>92</v>
      </c>
      <c r="D537" t="s">
        <v>27</v>
      </c>
      <c r="E537">
        <v>599</v>
      </c>
      <c r="F537" t="s">
        <v>1536</v>
      </c>
      <c r="G537" t="str">
        <f>IF(J537&lt;&gt;"multiple",Work!Q537,"")</f>
        <v/>
      </c>
      <c r="H537" t="str">
        <f>IF(J537&lt;&gt;"multiple",Work!R537,"")</f>
        <v/>
      </c>
      <c r="I537" t="str">
        <f>IF(J537&lt;&gt;"multiple",Work!S537,"")</f>
        <v/>
      </c>
    </row>
    <row r="538" spans="1:10" x14ac:dyDescent="0.25">
      <c r="A538">
        <v>537</v>
      </c>
      <c r="B538" t="s">
        <v>46</v>
      </c>
      <c r="C538" t="s">
        <v>537</v>
      </c>
      <c r="D538" t="s">
        <v>22</v>
      </c>
      <c r="E538">
        <v>165</v>
      </c>
      <c r="F538" t="s">
        <v>67</v>
      </c>
      <c r="G538" t="str">
        <f>IF(J538&lt;&gt;"multiple",Work!Q538,"")</f>
        <v/>
      </c>
      <c r="H538" t="str">
        <f>IF(J538&lt;&gt;"multiple",Work!R538,"")</f>
        <v/>
      </c>
      <c r="I538" t="str">
        <f>IF(J538&lt;&gt;"multiple",Work!S538,"")</f>
        <v/>
      </c>
    </row>
    <row r="539" spans="1:10" x14ac:dyDescent="0.25">
      <c r="A539">
        <v>538</v>
      </c>
      <c r="B539" t="s">
        <v>24</v>
      </c>
      <c r="C539" t="s">
        <v>105</v>
      </c>
      <c r="D539" t="s">
        <v>27</v>
      </c>
      <c r="E539">
        <v>91</v>
      </c>
      <c r="F539" t="s">
        <v>1560</v>
      </c>
      <c r="G539" t="str">
        <f>IF(J539&lt;&gt;"multiple",Work!Q539,"")</f>
        <v/>
      </c>
      <c r="H539" t="str">
        <f>IF(J539&lt;&gt;"multiple",Work!R539,"")</f>
        <v/>
      </c>
      <c r="I539" t="str">
        <f>IF(J539&lt;&gt;"multiple",Work!S539,"")</f>
        <v/>
      </c>
    </row>
    <row r="540" spans="1:10" x14ac:dyDescent="0.25">
      <c r="A540">
        <v>539</v>
      </c>
      <c r="B540" t="s">
        <v>44</v>
      </c>
      <c r="C540" t="s">
        <v>1040</v>
      </c>
      <c r="D540" t="s">
        <v>22</v>
      </c>
      <c r="E540">
        <v>11</v>
      </c>
      <c r="F540" t="s">
        <v>60</v>
      </c>
      <c r="G540" t="str">
        <f>IF(J540&lt;&gt;"multiple",Work!Q540,"")</f>
        <v/>
      </c>
      <c r="H540" t="str">
        <f>IF(J540&lt;&gt;"multiple",Work!R540,"")</f>
        <v/>
      </c>
      <c r="I540" t="str">
        <f>IF(J540&lt;&gt;"multiple",Work!S540,"")</f>
        <v/>
      </c>
      <c r="J540" t="s">
        <v>6</v>
      </c>
    </row>
    <row r="541" spans="1:10" x14ac:dyDescent="0.25">
      <c r="A541">
        <v>540</v>
      </c>
      <c r="B541" t="s">
        <v>32</v>
      </c>
      <c r="C541" t="s">
        <v>155</v>
      </c>
      <c r="D541" t="s">
        <v>22</v>
      </c>
      <c r="E541">
        <v>34</v>
      </c>
      <c r="F541" t="s">
        <v>69</v>
      </c>
      <c r="G541" t="str">
        <f>IF(J541&lt;&gt;"multiple",Work!Q541,"")</f>
        <v/>
      </c>
      <c r="H541" t="str">
        <f>IF(J541&lt;&gt;"multiple",Work!R541,"")</f>
        <v/>
      </c>
      <c r="I541" t="str">
        <f>IF(J541&lt;&gt;"multiple",Work!S541,"")</f>
        <v/>
      </c>
    </row>
    <row r="542" spans="1:10" x14ac:dyDescent="0.25">
      <c r="A542">
        <v>541</v>
      </c>
      <c r="B542" t="s">
        <v>32</v>
      </c>
      <c r="C542" t="s">
        <v>1041</v>
      </c>
      <c r="D542" t="s">
        <v>27</v>
      </c>
      <c r="E542">
        <v>359</v>
      </c>
      <c r="F542" t="s">
        <v>1561</v>
      </c>
      <c r="G542" t="str">
        <f>IF(J542&lt;&gt;"multiple",Work!Q542,"")</f>
        <v/>
      </c>
      <c r="H542" t="str">
        <f>IF(J542&lt;&gt;"multiple",Work!R542,"")</f>
        <v/>
      </c>
      <c r="I542" t="str">
        <f>IF(J542&lt;&gt;"multiple",Work!S542,"")</f>
        <v/>
      </c>
    </row>
    <row r="543" spans="1:10" x14ac:dyDescent="0.25">
      <c r="A543">
        <v>542</v>
      </c>
      <c r="B543" t="s">
        <v>50</v>
      </c>
      <c r="C543" t="s">
        <v>640</v>
      </c>
      <c r="D543" t="s">
        <v>27</v>
      </c>
      <c r="E543">
        <v>199</v>
      </c>
      <c r="F543" t="s">
        <v>1562</v>
      </c>
      <c r="G543" t="str">
        <f>IF(J543&lt;&gt;"multiple",Work!Q543,"")</f>
        <v/>
      </c>
      <c r="H543" t="str">
        <f>IF(J543&lt;&gt;"multiple",Work!R543,"")</f>
        <v/>
      </c>
      <c r="I543" t="str">
        <f>IF(J543&lt;&gt;"multiple",Work!S543,"")</f>
        <v/>
      </c>
    </row>
    <row r="544" spans="1:10" x14ac:dyDescent="0.25">
      <c r="A544">
        <v>543</v>
      </c>
      <c r="B544" t="s">
        <v>44</v>
      </c>
      <c r="C544" t="s">
        <v>1042</v>
      </c>
      <c r="D544" t="s">
        <v>22</v>
      </c>
      <c r="E544">
        <v>23</v>
      </c>
      <c r="F544" t="s">
        <v>74</v>
      </c>
      <c r="G544" t="str">
        <f>IF(J544&lt;&gt;"multiple",Work!Q544,"")</f>
        <v/>
      </c>
      <c r="H544" t="str">
        <f>IF(J544&lt;&gt;"multiple",Work!R544,"")</f>
        <v/>
      </c>
      <c r="I544" t="str">
        <f>IF(J544&lt;&gt;"multiple",Work!S544,"")</f>
        <v/>
      </c>
    </row>
    <row r="545" spans="1:10" x14ac:dyDescent="0.25">
      <c r="A545">
        <v>544</v>
      </c>
      <c r="B545" t="s">
        <v>46</v>
      </c>
      <c r="C545" t="s">
        <v>1043</v>
      </c>
      <c r="D545" t="s">
        <v>27</v>
      </c>
      <c r="E545">
        <v>211</v>
      </c>
      <c r="F545" t="s">
        <v>1563</v>
      </c>
      <c r="G545" t="str">
        <f>IF(J545&lt;&gt;"multiple",Work!Q545,"")</f>
        <v/>
      </c>
      <c r="H545" t="str">
        <f>IF(J545&lt;&gt;"multiple",Work!R545,"")</f>
        <v/>
      </c>
      <c r="I545" t="str">
        <f>IF(J545&lt;&gt;"multiple",Work!S545,"")</f>
        <v/>
      </c>
    </row>
    <row r="546" spans="1:10" x14ac:dyDescent="0.25">
      <c r="A546">
        <v>545</v>
      </c>
      <c r="B546" t="s">
        <v>51</v>
      </c>
      <c r="C546" t="s">
        <v>1564</v>
      </c>
      <c r="D546" t="s">
        <v>27</v>
      </c>
      <c r="E546">
        <v>29</v>
      </c>
      <c r="F546" t="s">
        <v>1565</v>
      </c>
      <c r="G546" t="str">
        <f>IF(J546&lt;&gt;"multiple",Work!Q546,"")</f>
        <v/>
      </c>
      <c r="H546" t="str">
        <f>IF(J546&lt;&gt;"multiple",Work!R546,"")</f>
        <v/>
      </c>
      <c r="I546" t="str">
        <f>IF(J546&lt;&gt;"multiple",Work!S546,"")</f>
        <v/>
      </c>
      <c r="J546" t="s">
        <v>6</v>
      </c>
    </row>
    <row r="547" spans="1:10" x14ac:dyDescent="0.25">
      <c r="A547">
        <v>546</v>
      </c>
      <c r="B547" t="s">
        <v>102</v>
      </c>
      <c r="C547" t="s">
        <v>641</v>
      </c>
      <c r="D547" t="s">
        <v>27</v>
      </c>
      <c r="E547">
        <v>260</v>
      </c>
      <c r="F547" t="s">
        <v>1566</v>
      </c>
      <c r="G547" t="str">
        <f>IF(J547&lt;&gt;"multiple",Work!Q547,"")</f>
        <v/>
      </c>
      <c r="H547" t="str">
        <f>IF(J547&lt;&gt;"multiple",Work!R547,"")</f>
        <v/>
      </c>
      <c r="I547" t="str">
        <f>IF(J547&lt;&gt;"multiple",Work!S547,"")</f>
        <v/>
      </c>
    </row>
    <row r="548" spans="1:10" x14ac:dyDescent="0.25">
      <c r="A548">
        <v>547</v>
      </c>
      <c r="B548" t="s">
        <v>46</v>
      </c>
      <c r="C548" t="s">
        <v>1567</v>
      </c>
      <c r="D548" t="s">
        <v>22</v>
      </c>
      <c r="E548">
        <v>34</v>
      </c>
      <c r="F548" t="s">
        <v>339</v>
      </c>
      <c r="G548" t="str">
        <f>IF(J548&lt;&gt;"multiple",Work!Q548,"")</f>
        <v/>
      </c>
      <c r="H548" t="str">
        <f>IF(J548&lt;&gt;"multiple",Work!R548,"")</f>
        <v/>
      </c>
      <c r="I548" t="str">
        <f>IF(J548&lt;&gt;"multiple",Work!S548,"")</f>
        <v/>
      </c>
    </row>
    <row r="549" spans="1:10" x14ac:dyDescent="0.25">
      <c r="A549">
        <v>548</v>
      </c>
      <c r="B549" t="s">
        <v>33</v>
      </c>
      <c r="C549" t="s">
        <v>812</v>
      </c>
      <c r="D549" t="s">
        <v>22</v>
      </c>
      <c r="E549">
        <v>166</v>
      </c>
      <c r="F549" t="s">
        <v>69</v>
      </c>
      <c r="G549" t="str">
        <f>IF(J549&lt;&gt;"multiple",Work!Q549,"")</f>
        <v/>
      </c>
      <c r="H549" t="str">
        <f>IF(J549&lt;&gt;"multiple",Work!R549,"")</f>
        <v/>
      </c>
      <c r="I549" t="str">
        <f>IF(J549&lt;&gt;"multiple",Work!S549,"")</f>
        <v/>
      </c>
    </row>
    <row r="550" spans="1:10" x14ac:dyDescent="0.25">
      <c r="A550">
        <v>549</v>
      </c>
      <c r="B550" t="s">
        <v>43</v>
      </c>
      <c r="C550" t="s">
        <v>813</v>
      </c>
      <c r="D550" t="s">
        <v>27</v>
      </c>
      <c r="E550">
        <v>365</v>
      </c>
      <c r="F550" t="s">
        <v>1568</v>
      </c>
      <c r="G550" t="str">
        <f>IF(J550&lt;&gt;"multiple",Work!Q550,"")</f>
        <v/>
      </c>
      <c r="H550" t="str">
        <f>IF(J550&lt;&gt;"multiple",Work!R550,"")</f>
        <v/>
      </c>
      <c r="I550" t="str">
        <f>IF(J550&lt;&gt;"multiple",Work!S550,"")</f>
        <v/>
      </c>
    </row>
    <row r="551" spans="1:10" x14ac:dyDescent="0.25">
      <c r="A551">
        <v>550</v>
      </c>
      <c r="B551" t="s">
        <v>40</v>
      </c>
      <c r="C551" t="s">
        <v>1569</v>
      </c>
      <c r="D551" t="s">
        <v>22</v>
      </c>
      <c r="E551">
        <v>4</v>
      </c>
      <c r="F551" t="s">
        <v>62</v>
      </c>
      <c r="G551" t="str">
        <f>IF(J551&lt;&gt;"multiple",Work!Q551,"")</f>
        <v/>
      </c>
      <c r="H551" t="str">
        <f>IF(J551&lt;&gt;"multiple",Work!R551,"")</f>
        <v/>
      </c>
      <c r="I551" t="str">
        <f>IF(J551&lt;&gt;"multiple",Work!S551,"")</f>
        <v/>
      </c>
      <c r="J551" t="s">
        <v>6</v>
      </c>
    </row>
    <row r="552" spans="1:10" x14ac:dyDescent="0.25">
      <c r="A552">
        <v>551</v>
      </c>
      <c r="B552" t="s">
        <v>43</v>
      </c>
      <c r="C552" t="s">
        <v>1570</v>
      </c>
      <c r="D552" t="s">
        <v>22</v>
      </c>
      <c r="E552">
        <v>8</v>
      </c>
      <c r="F552" t="s">
        <v>333</v>
      </c>
      <c r="G552" t="str">
        <f>IF(J552&lt;&gt;"multiple",Work!Q552,"")</f>
        <v/>
      </c>
      <c r="H552" t="str">
        <f>IF(J552&lt;&gt;"multiple",Work!R552,"")</f>
        <v/>
      </c>
      <c r="I552" t="str">
        <f>IF(J552&lt;&gt;"multiple",Work!S552,"")</f>
        <v/>
      </c>
      <c r="J552" t="s">
        <v>6</v>
      </c>
    </row>
    <row r="553" spans="1:10" x14ac:dyDescent="0.25">
      <c r="A553">
        <v>552</v>
      </c>
      <c r="B553" t="s">
        <v>32</v>
      </c>
      <c r="C553" t="s">
        <v>106</v>
      </c>
      <c r="D553" t="s">
        <v>27</v>
      </c>
      <c r="E553">
        <v>215</v>
      </c>
      <c r="F553" t="s">
        <v>1571</v>
      </c>
      <c r="G553" t="str">
        <f>IF(J553&lt;&gt;"multiple",Work!Q553,"")</f>
        <v/>
      </c>
      <c r="H553" t="str">
        <f>IF(J553&lt;&gt;"multiple",Work!R553,"")</f>
        <v/>
      </c>
      <c r="I553" t="str">
        <f>IF(J553&lt;&gt;"multiple",Work!S553,"")</f>
        <v/>
      </c>
    </row>
    <row r="554" spans="1:10" x14ac:dyDescent="0.25">
      <c r="A554">
        <v>553</v>
      </c>
      <c r="B554" t="s">
        <v>29</v>
      </c>
      <c r="C554" t="s">
        <v>439</v>
      </c>
      <c r="D554" t="s">
        <v>22</v>
      </c>
      <c r="E554">
        <v>7</v>
      </c>
      <c r="F554" t="s">
        <v>62</v>
      </c>
      <c r="G554" t="str">
        <f>IF(J554&lt;&gt;"multiple",Work!Q554,"")</f>
        <v/>
      </c>
      <c r="H554" t="str">
        <f>IF(J554&lt;&gt;"multiple",Work!R554,"")</f>
        <v/>
      </c>
      <c r="I554" t="str">
        <f>IF(J554&lt;&gt;"multiple",Work!S554,"")</f>
        <v/>
      </c>
    </row>
    <row r="555" spans="1:10" x14ac:dyDescent="0.25">
      <c r="A555">
        <v>554</v>
      </c>
      <c r="B555" t="s">
        <v>39</v>
      </c>
      <c r="C555" t="s">
        <v>197</v>
      </c>
      <c r="D555" t="s">
        <v>22</v>
      </c>
      <c r="E555">
        <v>103</v>
      </c>
      <c r="F555" t="s">
        <v>65</v>
      </c>
      <c r="G555" t="str">
        <f>IF(J555&lt;&gt;"multiple",Work!Q555,"")</f>
        <v/>
      </c>
      <c r="H555" t="str">
        <f>IF(J555&lt;&gt;"multiple",Work!R555,"")</f>
        <v/>
      </c>
      <c r="I555" t="str">
        <f>IF(J555&lt;&gt;"multiple",Work!S555,"")</f>
        <v/>
      </c>
    </row>
    <row r="556" spans="1:10" x14ac:dyDescent="0.25">
      <c r="A556">
        <v>555</v>
      </c>
      <c r="B556" t="s">
        <v>33</v>
      </c>
      <c r="C556" t="s">
        <v>197</v>
      </c>
      <c r="D556" t="s">
        <v>22</v>
      </c>
      <c r="E556">
        <v>8</v>
      </c>
      <c r="F556" t="s">
        <v>339</v>
      </c>
      <c r="G556" t="str">
        <f>IF(J556&lt;&gt;"multiple",Work!Q556,"")</f>
        <v/>
      </c>
      <c r="H556" t="str">
        <f>IF(J556&lt;&gt;"multiple",Work!R556,"")</f>
        <v/>
      </c>
      <c r="I556" t="str">
        <f>IF(J556&lt;&gt;"multiple",Work!S556,"")</f>
        <v/>
      </c>
      <c r="J556" t="s">
        <v>6</v>
      </c>
    </row>
    <row r="557" spans="1:10" x14ac:dyDescent="0.25">
      <c r="A557">
        <v>556</v>
      </c>
      <c r="B557" t="s">
        <v>43</v>
      </c>
      <c r="C557" t="s">
        <v>129</v>
      </c>
      <c r="D557" t="s">
        <v>22</v>
      </c>
      <c r="E557">
        <v>166</v>
      </c>
      <c r="F557" t="s">
        <v>67</v>
      </c>
      <c r="G557" t="str">
        <f>IF(J557&lt;&gt;"multiple",Work!Q557,"")</f>
        <v/>
      </c>
      <c r="H557" t="str">
        <f>IF(J557&lt;&gt;"multiple",Work!R557,"")</f>
        <v/>
      </c>
      <c r="I557" t="str">
        <f>IF(J557&lt;&gt;"multiple",Work!S557,"")</f>
        <v/>
      </c>
    </row>
    <row r="558" spans="1:10" x14ac:dyDescent="0.25">
      <c r="A558">
        <v>557</v>
      </c>
      <c r="B558" t="s">
        <v>45</v>
      </c>
      <c r="C558" t="s">
        <v>1044</v>
      </c>
      <c r="D558" t="s">
        <v>27</v>
      </c>
      <c r="E558">
        <v>28</v>
      </c>
      <c r="F558" t="s">
        <v>1572</v>
      </c>
      <c r="G558" t="str">
        <f>IF(J558&lt;&gt;"multiple",Work!Q558,"")</f>
        <v/>
      </c>
      <c r="H558" t="str">
        <f>IF(J558&lt;&gt;"multiple",Work!R558,"")</f>
        <v/>
      </c>
      <c r="I558" t="str">
        <f>IF(J558&lt;&gt;"multiple",Work!S558,"")</f>
        <v/>
      </c>
      <c r="J558" t="s">
        <v>6</v>
      </c>
    </row>
    <row r="559" spans="1:10" x14ac:dyDescent="0.25">
      <c r="A559">
        <v>558</v>
      </c>
      <c r="B559" t="s">
        <v>45</v>
      </c>
      <c r="C559" t="s">
        <v>1044</v>
      </c>
      <c r="D559" t="s">
        <v>27</v>
      </c>
      <c r="E559">
        <v>21</v>
      </c>
      <c r="F559" t="s">
        <v>1572</v>
      </c>
      <c r="G559" t="str">
        <f>IF(J559&lt;&gt;"multiple",Work!Q559,"")</f>
        <v/>
      </c>
      <c r="H559" t="str">
        <f>IF(J559&lt;&gt;"multiple",Work!R559,"")</f>
        <v/>
      </c>
      <c r="I559" t="str">
        <f>IF(J559&lt;&gt;"multiple",Work!S559,"")</f>
        <v/>
      </c>
      <c r="J559" t="s">
        <v>7</v>
      </c>
    </row>
    <row r="560" spans="1:10" x14ac:dyDescent="0.25">
      <c r="A560">
        <v>559</v>
      </c>
      <c r="B560" t="s">
        <v>102</v>
      </c>
      <c r="C560" t="s">
        <v>1044</v>
      </c>
      <c r="D560" t="s">
        <v>27</v>
      </c>
      <c r="E560">
        <v>7</v>
      </c>
      <c r="F560" t="s">
        <v>1573</v>
      </c>
      <c r="G560" t="str">
        <f>IF(J560&lt;&gt;"multiple",Work!Q560,"")</f>
        <v/>
      </c>
      <c r="H560" t="str">
        <f>IF(J560&lt;&gt;"multiple",Work!R560,"")</f>
        <v/>
      </c>
      <c r="I560" t="str">
        <f>IF(J560&lt;&gt;"multiple",Work!S560,"")</f>
        <v/>
      </c>
      <c r="J560" t="s">
        <v>7</v>
      </c>
    </row>
    <row r="561" spans="1:10" x14ac:dyDescent="0.25">
      <c r="A561">
        <v>560</v>
      </c>
      <c r="B561" t="s">
        <v>49</v>
      </c>
      <c r="C561" t="s">
        <v>264</v>
      </c>
      <c r="D561" t="s">
        <v>22</v>
      </c>
      <c r="E561">
        <v>53</v>
      </c>
      <c r="F561" t="s">
        <v>61</v>
      </c>
      <c r="G561" t="str">
        <f>IF(J561&lt;&gt;"multiple",Work!Q561,"")</f>
        <v/>
      </c>
      <c r="H561" t="str">
        <f>IF(J561&lt;&gt;"multiple",Work!R561,"")</f>
        <v/>
      </c>
      <c r="I561" t="str">
        <f>IF(J561&lt;&gt;"multiple",Work!S561,"")</f>
        <v/>
      </c>
    </row>
    <row r="562" spans="1:10" x14ac:dyDescent="0.25">
      <c r="A562">
        <v>561</v>
      </c>
      <c r="B562" t="s">
        <v>34</v>
      </c>
      <c r="C562" t="s">
        <v>814</v>
      </c>
      <c r="D562" t="s">
        <v>22</v>
      </c>
      <c r="E562">
        <v>150</v>
      </c>
      <c r="F562" t="s">
        <v>67</v>
      </c>
      <c r="G562" t="str">
        <f>IF(J562&lt;&gt;"multiple",Work!Q562,"")</f>
        <v/>
      </c>
      <c r="H562" t="str">
        <f>IF(J562&lt;&gt;"multiple",Work!R562,"")</f>
        <v/>
      </c>
      <c r="I562" t="str">
        <f>IF(J562&lt;&gt;"multiple",Work!S562,"")</f>
        <v/>
      </c>
    </row>
    <row r="563" spans="1:10" x14ac:dyDescent="0.25">
      <c r="A563">
        <v>562</v>
      </c>
      <c r="B563" t="s">
        <v>48</v>
      </c>
      <c r="C563" t="s">
        <v>815</v>
      </c>
      <c r="D563" t="s">
        <v>27</v>
      </c>
      <c r="E563">
        <v>512</v>
      </c>
      <c r="F563" t="s">
        <v>1574</v>
      </c>
      <c r="G563" t="str">
        <f>IF(J563&lt;&gt;"multiple",Work!Q563,"")</f>
        <v/>
      </c>
      <c r="H563" t="str">
        <f>IF(J563&lt;&gt;"multiple",Work!R563,"")</f>
        <v/>
      </c>
      <c r="I563" t="str">
        <f>IF(J563&lt;&gt;"multiple",Work!S563,"")</f>
        <v/>
      </c>
    </row>
    <row r="564" spans="1:10" x14ac:dyDescent="0.25">
      <c r="A564">
        <v>563</v>
      </c>
      <c r="B564" t="s">
        <v>31</v>
      </c>
      <c r="C564" t="s">
        <v>156</v>
      </c>
      <c r="D564" t="s">
        <v>27</v>
      </c>
      <c r="E564">
        <v>254</v>
      </c>
      <c r="F564" t="s">
        <v>1575</v>
      </c>
      <c r="G564" t="str">
        <f>IF(J564&lt;&gt;"multiple",Work!Q564,"")</f>
        <v/>
      </c>
      <c r="H564" t="str">
        <f>IF(J564&lt;&gt;"multiple",Work!R564,"")</f>
        <v/>
      </c>
      <c r="I564" t="str">
        <f>IF(J564&lt;&gt;"multiple",Work!S564,"")</f>
        <v/>
      </c>
    </row>
    <row r="565" spans="1:10" x14ac:dyDescent="0.25">
      <c r="A565">
        <v>564</v>
      </c>
      <c r="B565" t="s">
        <v>44</v>
      </c>
      <c r="C565" t="s">
        <v>441</v>
      </c>
      <c r="D565" t="s">
        <v>27</v>
      </c>
      <c r="E565">
        <v>179</v>
      </c>
      <c r="F565" t="s">
        <v>1297</v>
      </c>
      <c r="G565" t="str">
        <f>IF(J565&lt;&gt;"multiple",Work!Q565,"")</f>
        <v/>
      </c>
      <c r="H565" t="str">
        <f>IF(J565&lt;&gt;"multiple",Work!R565,"")</f>
        <v/>
      </c>
      <c r="I565" t="str">
        <f>IF(J565&lt;&gt;"multiple",Work!S565,"")</f>
        <v/>
      </c>
    </row>
    <row r="566" spans="1:10" x14ac:dyDescent="0.25">
      <c r="A566">
        <v>565</v>
      </c>
      <c r="B566" t="s">
        <v>50</v>
      </c>
      <c r="C566" t="s">
        <v>816</v>
      </c>
      <c r="D566" t="s">
        <v>27</v>
      </c>
      <c r="E566">
        <v>105</v>
      </c>
      <c r="F566" t="s">
        <v>1576</v>
      </c>
      <c r="G566" t="str">
        <f>IF(J566&lt;&gt;"multiple",Work!Q566,"")</f>
        <v/>
      </c>
      <c r="H566" t="str">
        <f>IF(J566&lt;&gt;"multiple",Work!R566,"")</f>
        <v/>
      </c>
      <c r="I566" t="str">
        <f>IF(J566&lt;&gt;"multiple",Work!S566,"")</f>
        <v/>
      </c>
    </row>
    <row r="567" spans="1:10" x14ac:dyDescent="0.25">
      <c r="A567">
        <v>566</v>
      </c>
      <c r="B567" t="s">
        <v>37</v>
      </c>
      <c r="C567" t="s">
        <v>130</v>
      </c>
      <c r="D567" t="s">
        <v>27</v>
      </c>
      <c r="E567">
        <v>208</v>
      </c>
      <c r="F567" t="s">
        <v>1577</v>
      </c>
      <c r="G567" t="str">
        <f>IF(J567&lt;&gt;"multiple",Work!Q567,"")</f>
        <v/>
      </c>
      <c r="H567" t="str">
        <f>IF(J567&lt;&gt;"multiple",Work!R567,"")</f>
        <v/>
      </c>
      <c r="I567" t="str">
        <f>IF(J567&lt;&gt;"multiple",Work!S567,"")</f>
        <v/>
      </c>
    </row>
    <row r="568" spans="1:10" x14ac:dyDescent="0.25">
      <c r="A568">
        <v>567</v>
      </c>
      <c r="B568" t="s">
        <v>29</v>
      </c>
      <c r="C568" t="s">
        <v>817</v>
      </c>
      <c r="D568" t="s">
        <v>22</v>
      </c>
      <c r="E568">
        <v>51</v>
      </c>
      <c r="F568" t="s">
        <v>346</v>
      </c>
      <c r="G568" t="str">
        <f>IF(J568&lt;&gt;"multiple",Work!Q568,"")</f>
        <v/>
      </c>
      <c r="H568" t="str">
        <f>IF(J568&lt;&gt;"multiple",Work!R568,"")</f>
        <v/>
      </c>
      <c r="I568" t="str">
        <f>IF(J568&lt;&gt;"multiple",Work!S568,"")</f>
        <v/>
      </c>
    </row>
    <row r="569" spans="1:10" x14ac:dyDescent="0.25">
      <c r="A569">
        <v>568</v>
      </c>
      <c r="B569" t="s">
        <v>48</v>
      </c>
      <c r="C569" t="s">
        <v>1578</v>
      </c>
      <c r="D569" t="s">
        <v>22</v>
      </c>
      <c r="E569">
        <v>21</v>
      </c>
      <c r="F569" t="s">
        <v>60</v>
      </c>
      <c r="G569" t="str">
        <f>IF(J569&lt;&gt;"multiple",Work!Q569,"")</f>
        <v/>
      </c>
      <c r="H569" t="str">
        <f>IF(J569&lt;&gt;"multiple",Work!R569,"")</f>
        <v/>
      </c>
      <c r="I569" t="str">
        <f>IF(J569&lt;&gt;"multiple",Work!S569,"")</f>
        <v/>
      </c>
    </row>
    <row r="570" spans="1:10" x14ac:dyDescent="0.25">
      <c r="A570">
        <v>569</v>
      </c>
      <c r="B570" t="s">
        <v>49</v>
      </c>
      <c r="C570" t="s">
        <v>442</v>
      </c>
      <c r="D570" t="s">
        <v>27</v>
      </c>
      <c r="E570">
        <v>616</v>
      </c>
      <c r="F570" t="s">
        <v>1579</v>
      </c>
      <c r="G570" t="str">
        <f>IF(J570&lt;&gt;"multiple",Work!Q570,"")</f>
        <v/>
      </c>
      <c r="H570" t="str">
        <f>IF(J570&lt;&gt;"multiple",Work!R570,"")</f>
        <v/>
      </c>
      <c r="I570" t="str">
        <f>IF(J570&lt;&gt;"multiple",Work!S570,"")</f>
        <v/>
      </c>
    </row>
    <row r="571" spans="1:10" x14ac:dyDescent="0.25">
      <c r="A571">
        <v>570</v>
      </c>
      <c r="B571" t="s">
        <v>50</v>
      </c>
      <c r="C571" t="s">
        <v>1580</v>
      </c>
      <c r="D571" t="s">
        <v>22</v>
      </c>
      <c r="E571">
        <v>10</v>
      </c>
      <c r="F571" t="s">
        <v>62</v>
      </c>
      <c r="G571" t="str">
        <f>IF(J571&lt;&gt;"multiple",Work!Q571,"")</f>
        <v/>
      </c>
      <c r="H571" t="str">
        <f>IF(J571&lt;&gt;"multiple",Work!R571,"")</f>
        <v/>
      </c>
      <c r="I571" t="str">
        <f>IF(J571&lt;&gt;"multiple",Work!S571,"")</f>
        <v/>
      </c>
      <c r="J571" t="s">
        <v>6</v>
      </c>
    </row>
    <row r="572" spans="1:10" x14ac:dyDescent="0.25">
      <c r="A572">
        <v>571</v>
      </c>
      <c r="B572" t="s">
        <v>31</v>
      </c>
      <c r="C572" t="s">
        <v>355</v>
      </c>
      <c r="D572" t="s">
        <v>27</v>
      </c>
      <c r="E572">
        <v>161</v>
      </c>
      <c r="F572" t="s">
        <v>1581</v>
      </c>
      <c r="G572" t="str">
        <f>IF(J572&lt;&gt;"multiple",Work!Q572,"")</f>
        <v/>
      </c>
      <c r="H572" t="str">
        <f>IF(J572&lt;&gt;"multiple",Work!R572,"")</f>
        <v/>
      </c>
      <c r="I572" t="str">
        <f>IF(J572&lt;&gt;"multiple",Work!S572,"")</f>
        <v/>
      </c>
    </row>
    <row r="573" spans="1:10" x14ac:dyDescent="0.25">
      <c r="A573">
        <v>572</v>
      </c>
      <c r="B573" t="s">
        <v>51</v>
      </c>
      <c r="C573" t="s">
        <v>355</v>
      </c>
      <c r="D573" t="s">
        <v>27</v>
      </c>
      <c r="E573">
        <v>104</v>
      </c>
      <c r="F573" t="s">
        <v>1582</v>
      </c>
      <c r="G573" t="str">
        <f>IF(J573&lt;&gt;"multiple",Work!Q573,"")</f>
        <v/>
      </c>
      <c r="H573" t="str">
        <f>IF(J573&lt;&gt;"multiple",Work!R573,"")</f>
        <v/>
      </c>
      <c r="I573" t="str">
        <f>IF(J573&lt;&gt;"multiple",Work!S573,"")</f>
        <v/>
      </c>
      <c r="J573" t="s">
        <v>7</v>
      </c>
    </row>
    <row r="574" spans="1:10" x14ac:dyDescent="0.25">
      <c r="A574">
        <v>573</v>
      </c>
      <c r="B574" t="s">
        <v>31</v>
      </c>
      <c r="C574" t="s">
        <v>355</v>
      </c>
      <c r="D574" t="s">
        <v>27</v>
      </c>
      <c r="E574">
        <v>57</v>
      </c>
      <c r="F574" t="s">
        <v>1583</v>
      </c>
      <c r="G574" t="str">
        <f>IF(J574&lt;&gt;"multiple",Work!Q574,"")</f>
        <v/>
      </c>
      <c r="H574" t="str">
        <f>IF(J574&lt;&gt;"multiple",Work!R574,"")</f>
        <v/>
      </c>
      <c r="I574" t="str">
        <f>IF(J574&lt;&gt;"multiple",Work!S574,"")</f>
        <v/>
      </c>
      <c r="J574" t="s">
        <v>7</v>
      </c>
    </row>
    <row r="575" spans="1:10" x14ac:dyDescent="0.25">
      <c r="A575">
        <v>574</v>
      </c>
      <c r="B575" t="s">
        <v>31</v>
      </c>
      <c r="C575" t="s">
        <v>356</v>
      </c>
      <c r="D575" t="s">
        <v>27</v>
      </c>
      <c r="E575">
        <v>513</v>
      </c>
      <c r="F575" t="s">
        <v>1584</v>
      </c>
      <c r="G575" t="str">
        <f>IF(J575&lt;&gt;"multiple",Work!Q575,"")</f>
        <v/>
      </c>
      <c r="H575" t="str">
        <f>IF(J575&lt;&gt;"multiple",Work!R575,"")</f>
        <v/>
      </c>
      <c r="I575" t="str">
        <f>IF(J575&lt;&gt;"multiple",Work!S575,"")</f>
        <v/>
      </c>
    </row>
    <row r="576" spans="1:10" x14ac:dyDescent="0.25">
      <c r="A576">
        <v>575</v>
      </c>
      <c r="B576" t="s">
        <v>37</v>
      </c>
      <c r="C576" t="s">
        <v>265</v>
      </c>
      <c r="D576" t="s">
        <v>27</v>
      </c>
      <c r="E576">
        <v>54</v>
      </c>
      <c r="F576" t="s">
        <v>1123</v>
      </c>
      <c r="G576" t="str">
        <f>IF(J576&lt;&gt;"multiple",Work!Q576,"")</f>
        <v/>
      </c>
      <c r="H576" t="str">
        <f>IF(J576&lt;&gt;"multiple",Work!R576,"")</f>
        <v/>
      </c>
      <c r="I576" t="str">
        <f>IF(J576&lt;&gt;"multiple",Work!S576,"")</f>
        <v/>
      </c>
    </row>
    <row r="577" spans="1:10" x14ac:dyDescent="0.25">
      <c r="A577">
        <v>576</v>
      </c>
      <c r="B577" t="s">
        <v>102</v>
      </c>
      <c r="C577" t="s">
        <v>1585</v>
      </c>
      <c r="D577" t="s">
        <v>22</v>
      </c>
      <c r="E577">
        <v>4</v>
      </c>
      <c r="F577" t="s">
        <v>60</v>
      </c>
      <c r="G577" t="str">
        <f>IF(J577&lt;&gt;"multiple",Work!Q577,"")</f>
        <v/>
      </c>
      <c r="H577" t="str">
        <f>IF(J577&lt;&gt;"multiple",Work!R577,"")</f>
        <v/>
      </c>
      <c r="I577" t="str">
        <f>IF(J577&lt;&gt;"multiple",Work!S577,"")</f>
        <v/>
      </c>
      <c r="J577" t="s">
        <v>6</v>
      </c>
    </row>
    <row r="578" spans="1:10" x14ac:dyDescent="0.25">
      <c r="A578">
        <v>577</v>
      </c>
      <c r="B578" t="s">
        <v>30</v>
      </c>
      <c r="C578" t="s">
        <v>357</v>
      </c>
      <c r="D578" t="s">
        <v>27</v>
      </c>
      <c r="E578">
        <v>66</v>
      </c>
      <c r="F578" t="s">
        <v>1586</v>
      </c>
      <c r="G578" t="str">
        <f>IF(J578&lt;&gt;"multiple",Work!Q578,"")</f>
        <v/>
      </c>
      <c r="H578" t="str">
        <f>IF(J578&lt;&gt;"multiple",Work!R578,"")</f>
        <v/>
      </c>
      <c r="I578" t="str">
        <f>IF(J578&lt;&gt;"multiple",Work!S578,"")</f>
        <v/>
      </c>
    </row>
    <row r="579" spans="1:10" x14ac:dyDescent="0.25">
      <c r="A579">
        <v>578</v>
      </c>
      <c r="B579" t="s">
        <v>118</v>
      </c>
      <c r="C579" t="s">
        <v>266</v>
      </c>
      <c r="D579" t="s">
        <v>22</v>
      </c>
      <c r="E579">
        <v>71</v>
      </c>
      <c r="F579" t="s">
        <v>73</v>
      </c>
      <c r="G579" t="str">
        <f>IF(J579&lt;&gt;"multiple",Work!Q579,"")</f>
        <v/>
      </c>
      <c r="H579" t="str">
        <f>IF(J579&lt;&gt;"multiple",Work!R579,"")</f>
        <v/>
      </c>
      <c r="I579" t="str">
        <f>IF(J579&lt;&gt;"multiple",Work!S579,"")</f>
        <v/>
      </c>
    </row>
    <row r="580" spans="1:10" x14ac:dyDescent="0.25">
      <c r="A580">
        <v>579</v>
      </c>
      <c r="B580" t="s">
        <v>41</v>
      </c>
      <c r="C580" t="s">
        <v>443</v>
      </c>
      <c r="D580" t="s">
        <v>27</v>
      </c>
      <c r="E580">
        <v>15</v>
      </c>
      <c r="F580" t="s">
        <v>1587</v>
      </c>
      <c r="G580" t="str">
        <f>IF(J580&lt;&gt;"multiple",Work!Q580,"")</f>
        <v/>
      </c>
      <c r="H580" t="str">
        <f>IF(J580&lt;&gt;"multiple",Work!R580,"")</f>
        <v/>
      </c>
      <c r="I580" t="str">
        <f>IF(J580&lt;&gt;"multiple",Work!S580,"")</f>
        <v/>
      </c>
      <c r="J580" t="s">
        <v>6</v>
      </c>
    </row>
    <row r="581" spans="1:10" x14ac:dyDescent="0.25">
      <c r="A581">
        <v>580</v>
      </c>
      <c r="B581" t="s">
        <v>30</v>
      </c>
      <c r="C581" t="s">
        <v>818</v>
      </c>
      <c r="D581" t="s">
        <v>22</v>
      </c>
      <c r="E581">
        <v>43</v>
      </c>
      <c r="F581" t="s">
        <v>333</v>
      </c>
      <c r="G581" t="str">
        <f>IF(J581&lt;&gt;"multiple",Work!Q581,"")</f>
        <v/>
      </c>
      <c r="H581" t="str">
        <f>IF(J581&lt;&gt;"multiple",Work!R581,"")</f>
        <v/>
      </c>
      <c r="I581" t="str">
        <f>IF(J581&lt;&gt;"multiple",Work!S581,"")</f>
        <v/>
      </c>
    </row>
    <row r="582" spans="1:10" x14ac:dyDescent="0.25">
      <c r="A582">
        <v>581</v>
      </c>
      <c r="B582" t="s">
        <v>46</v>
      </c>
      <c r="C582" t="s">
        <v>1588</v>
      </c>
      <c r="D582" t="s">
        <v>22</v>
      </c>
      <c r="E582">
        <v>12</v>
      </c>
      <c r="F582" t="s">
        <v>74</v>
      </c>
      <c r="G582" t="str">
        <f>IF(J582&lt;&gt;"multiple",Work!Q582,"")</f>
        <v/>
      </c>
      <c r="H582" t="str">
        <f>IF(J582&lt;&gt;"multiple",Work!R582,"")</f>
        <v/>
      </c>
      <c r="I582" t="str">
        <f>IF(J582&lt;&gt;"multiple",Work!S582,"")</f>
        <v/>
      </c>
      <c r="J582" t="s">
        <v>6</v>
      </c>
    </row>
    <row r="583" spans="1:10" x14ac:dyDescent="0.25">
      <c r="A583">
        <v>582</v>
      </c>
      <c r="B583" t="s">
        <v>50</v>
      </c>
      <c r="C583" t="s">
        <v>1047</v>
      </c>
      <c r="D583" t="s">
        <v>27</v>
      </c>
      <c r="E583">
        <v>294</v>
      </c>
      <c r="F583" t="s">
        <v>1589</v>
      </c>
      <c r="G583" t="str">
        <f>IF(J583&lt;&gt;"multiple",Work!Q583,"")</f>
        <v/>
      </c>
      <c r="H583" t="str">
        <f>IF(J583&lt;&gt;"multiple",Work!R583,"")</f>
        <v/>
      </c>
      <c r="I583" t="str">
        <f>IF(J583&lt;&gt;"multiple",Work!S583,"")</f>
        <v/>
      </c>
    </row>
    <row r="584" spans="1:10" x14ac:dyDescent="0.25">
      <c r="A584">
        <v>583</v>
      </c>
      <c r="B584" t="s">
        <v>44</v>
      </c>
      <c r="C584" t="s">
        <v>819</v>
      </c>
      <c r="D584" t="s">
        <v>22</v>
      </c>
      <c r="E584">
        <v>38</v>
      </c>
      <c r="F584" t="s">
        <v>66</v>
      </c>
      <c r="G584" t="str">
        <f>IF(J584&lt;&gt;"multiple",Work!Q584,"")</f>
        <v/>
      </c>
      <c r="H584" t="str">
        <f>IF(J584&lt;&gt;"multiple",Work!R584,"")</f>
        <v/>
      </c>
      <c r="I584" t="str">
        <f>IF(J584&lt;&gt;"multiple",Work!S584,"")</f>
        <v/>
      </c>
    </row>
    <row r="585" spans="1:10" x14ac:dyDescent="0.25">
      <c r="A585">
        <v>584</v>
      </c>
      <c r="B585" t="s">
        <v>37</v>
      </c>
      <c r="C585" t="s">
        <v>358</v>
      </c>
      <c r="D585" t="s">
        <v>27</v>
      </c>
      <c r="E585">
        <v>213</v>
      </c>
      <c r="F585" t="s">
        <v>1590</v>
      </c>
      <c r="G585" t="str">
        <f>IF(J585&lt;&gt;"multiple",Work!Q585,"")</f>
        <v/>
      </c>
      <c r="H585" t="str">
        <f>IF(J585&lt;&gt;"multiple",Work!R585,"")</f>
        <v/>
      </c>
      <c r="I585" t="str">
        <f>IF(J585&lt;&gt;"multiple",Work!S585,"")</f>
        <v/>
      </c>
    </row>
    <row r="586" spans="1:10" x14ac:dyDescent="0.25">
      <c r="A586">
        <v>585</v>
      </c>
      <c r="B586" t="s">
        <v>41</v>
      </c>
      <c r="C586" t="s">
        <v>1048</v>
      </c>
      <c r="D586" t="s">
        <v>22</v>
      </c>
      <c r="E586">
        <v>61</v>
      </c>
      <c r="F586" t="s">
        <v>69</v>
      </c>
      <c r="G586" t="str">
        <f>IF(J586&lt;&gt;"multiple",Work!Q586,"")</f>
        <v/>
      </c>
      <c r="H586" t="str">
        <f>IF(J586&lt;&gt;"multiple",Work!R586,"")</f>
        <v/>
      </c>
      <c r="I586" t="str">
        <f>IF(J586&lt;&gt;"multiple",Work!S586,"")</f>
        <v/>
      </c>
    </row>
    <row r="587" spans="1:10" x14ac:dyDescent="0.25">
      <c r="A587">
        <v>586</v>
      </c>
      <c r="B587" t="s">
        <v>48</v>
      </c>
      <c r="C587" t="s">
        <v>1049</v>
      </c>
      <c r="D587" t="s">
        <v>22</v>
      </c>
      <c r="E587">
        <v>29</v>
      </c>
      <c r="F587" t="s">
        <v>346</v>
      </c>
      <c r="G587" t="str">
        <f>IF(J587&lt;&gt;"multiple",Work!Q587,"")</f>
        <v/>
      </c>
      <c r="H587" t="str">
        <f>IF(J587&lt;&gt;"multiple",Work!R587,"")</f>
        <v/>
      </c>
      <c r="I587" t="str">
        <f>IF(J587&lt;&gt;"multiple",Work!S587,"")</f>
        <v/>
      </c>
    </row>
    <row r="588" spans="1:10" x14ac:dyDescent="0.25">
      <c r="A588">
        <v>587</v>
      </c>
      <c r="B588" t="s">
        <v>41</v>
      </c>
      <c r="C588" t="s">
        <v>642</v>
      </c>
      <c r="D588" t="s">
        <v>27</v>
      </c>
      <c r="E588">
        <v>380</v>
      </c>
      <c r="F588" t="s">
        <v>1591</v>
      </c>
      <c r="G588" t="str">
        <f>IF(J588&lt;&gt;"multiple",Work!Q588,"")</f>
        <v/>
      </c>
      <c r="H588" t="str">
        <f>IF(J588&lt;&gt;"multiple",Work!R588,"")</f>
        <v/>
      </c>
      <c r="I588" t="str">
        <f>IF(J588&lt;&gt;"multiple",Work!S588,"")</f>
        <v/>
      </c>
    </row>
    <row r="589" spans="1:10" x14ac:dyDescent="0.25">
      <c r="A589">
        <v>588</v>
      </c>
      <c r="B589" t="s">
        <v>24</v>
      </c>
      <c r="C589" t="s">
        <v>267</v>
      </c>
      <c r="D589" t="s">
        <v>27</v>
      </c>
      <c r="E589">
        <v>569</v>
      </c>
      <c r="F589" t="s">
        <v>1592</v>
      </c>
      <c r="G589" t="str">
        <f>IF(J589&lt;&gt;"multiple",Work!Q589,"")</f>
        <v/>
      </c>
      <c r="H589" t="str">
        <f>IF(J589&lt;&gt;"multiple",Work!R589,"")</f>
        <v/>
      </c>
      <c r="I589" t="str">
        <f>IF(J589&lt;&gt;"multiple",Work!S589,"")</f>
        <v/>
      </c>
    </row>
    <row r="590" spans="1:10" x14ac:dyDescent="0.25">
      <c r="A590">
        <v>589</v>
      </c>
      <c r="B590" t="s">
        <v>38</v>
      </c>
      <c r="C590" t="s">
        <v>107</v>
      </c>
      <c r="D590" t="s">
        <v>27</v>
      </c>
      <c r="E590">
        <v>550</v>
      </c>
      <c r="F590" t="s">
        <v>1593</v>
      </c>
      <c r="G590" t="str">
        <f>IF(J590&lt;&gt;"multiple",Work!Q590,"")</f>
        <v/>
      </c>
      <c r="H590" t="str">
        <f>IF(J590&lt;&gt;"multiple",Work!R590,"")</f>
        <v/>
      </c>
      <c r="I590" t="str">
        <f>IF(J590&lt;&gt;"multiple",Work!S590,"")</f>
        <v/>
      </c>
    </row>
    <row r="591" spans="1:10" x14ac:dyDescent="0.25">
      <c r="A591">
        <v>590</v>
      </c>
      <c r="B591" t="s">
        <v>45</v>
      </c>
      <c r="C591" t="s">
        <v>1594</v>
      </c>
      <c r="D591" t="s">
        <v>27</v>
      </c>
      <c r="E591">
        <v>103</v>
      </c>
      <c r="F591" t="s">
        <v>1595</v>
      </c>
      <c r="G591" t="str">
        <f>IF(J591&lt;&gt;"multiple",Work!Q591,"")</f>
        <v/>
      </c>
      <c r="H591" t="str">
        <f>IF(J591&lt;&gt;"multiple",Work!R591,"")</f>
        <v/>
      </c>
      <c r="I591" t="str">
        <f>IF(J591&lt;&gt;"multiple",Work!S591,"")</f>
        <v/>
      </c>
    </row>
    <row r="592" spans="1:10" x14ac:dyDescent="0.25">
      <c r="A592">
        <v>591</v>
      </c>
      <c r="B592" t="s">
        <v>39</v>
      </c>
      <c r="C592" t="s">
        <v>1596</v>
      </c>
      <c r="D592" t="s">
        <v>27</v>
      </c>
      <c r="E592">
        <v>6</v>
      </c>
      <c r="G592" t="str">
        <f>IF(J592&lt;&gt;"multiple",Work!Q592,"")</f>
        <v/>
      </c>
      <c r="H592" t="str">
        <f>IF(J592&lt;&gt;"multiple",Work!R592,"")</f>
        <v/>
      </c>
      <c r="I592" t="str">
        <f>IF(J592&lt;&gt;"multiple",Work!S592,"")</f>
        <v/>
      </c>
      <c r="J592" t="s">
        <v>6</v>
      </c>
    </row>
    <row r="593" spans="1:10" x14ac:dyDescent="0.25">
      <c r="A593">
        <v>592</v>
      </c>
      <c r="B593" t="s">
        <v>45</v>
      </c>
      <c r="C593" t="s">
        <v>1050</v>
      </c>
      <c r="D593" t="s">
        <v>22</v>
      </c>
      <c r="E593">
        <v>72</v>
      </c>
      <c r="F593" t="s">
        <v>65</v>
      </c>
      <c r="G593" t="str">
        <f>IF(J593&lt;&gt;"multiple",Work!Q593,"")</f>
        <v/>
      </c>
      <c r="H593" t="str">
        <f>IF(J593&lt;&gt;"multiple",Work!R593,"")</f>
        <v/>
      </c>
      <c r="I593" t="str">
        <f>IF(J593&lt;&gt;"multiple",Work!S593,"")</f>
        <v/>
      </c>
    </row>
    <row r="594" spans="1:10" x14ac:dyDescent="0.25">
      <c r="A594">
        <v>593</v>
      </c>
      <c r="B594" t="s">
        <v>36</v>
      </c>
      <c r="C594" t="s">
        <v>820</v>
      </c>
      <c r="D594" t="s">
        <v>27</v>
      </c>
      <c r="E594">
        <v>440</v>
      </c>
      <c r="F594" t="s">
        <v>1597</v>
      </c>
      <c r="G594" t="str">
        <f>IF(J594&lt;&gt;"multiple",Work!Q594,"")</f>
        <v/>
      </c>
      <c r="H594" t="str">
        <f>IF(J594&lt;&gt;"multiple",Work!R594,"")</f>
        <v/>
      </c>
      <c r="I594" t="str">
        <f>IF(J594&lt;&gt;"multiple",Work!S594,"")</f>
        <v/>
      </c>
    </row>
    <row r="595" spans="1:10" x14ac:dyDescent="0.25">
      <c r="A595">
        <v>594</v>
      </c>
      <c r="B595" t="s">
        <v>28</v>
      </c>
      <c r="C595" t="s">
        <v>1051</v>
      </c>
      <c r="D595" t="s">
        <v>22</v>
      </c>
      <c r="E595">
        <v>124</v>
      </c>
      <c r="F595" t="s">
        <v>69</v>
      </c>
      <c r="G595" t="str">
        <f>IF(J595&lt;&gt;"multiple",Work!Q595,"")</f>
        <v/>
      </c>
      <c r="H595" t="str">
        <f>IF(J595&lt;&gt;"multiple",Work!R595,"")</f>
        <v/>
      </c>
      <c r="I595" t="str">
        <f>IF(J595&lt;&gt;"multiple",Work!S595,"")</f>
        <v/>
      </c>
    </row>
    <row r="596" spans="1:10" x14ac:dyDescent="0.25">
      <c r="A596">
        <v>595</v>
      </c>
      <c r="B596" t="s">
        <v>46</v>
      </c>
      <c r="C596" t="s">
        <v>1052</v>
      </c>
      <c r="D596" t="s">
        <v>22</v>
      </c>
      <c r="E596">
        <v>9</v>
      </c>
      <c r="F596" t="s">
        <v>60</v>
      </c>
      <c r="G596" t="str">
        <f>IF(J596&lt;&gt;"multiple",Work!Q596,"")</f>
        <v/>
      </c>
      <c r="H596" t="str">
        <f>IF(J596&lt;&gt;"multiple",Work!R596,"")</f>
        <v/>
      </c>
      <c r="I596" t="str">
        <f>IF(J596&lt;&gt;"multiple",Work!S596,"")</f>
        <v/>
      </c>
      <c r="J596" t="s">
        <v>6</v>
      </c>
    </row>
    <row r="597" spans="1:10" x14ac:dyDescent="0.25">
      <c r="A597">
        <v>596</v>
      </c>
      <c r="B597" t="s">
        <v>25</v>
      </c>
      <c r="C597" t="s">
        <v>1053</v>
      </c>
      <c r="D597" t="s">
        <v>22</v>
      </c>
      <c r="E597">
        <v>7</v>
      </c>
      <c r="F597" t="s">
        <v>60</v>
      </c>
      <c r="G597" t="str">
        <f>IF(J597&lt;&gt;"multiple",Work!Q597,"")</f>
        <v/>
      </c>
      <c r="H597" t="str">
        <f>IF(J597&lt;&gt;"multiple",Work!R597,"")</f>
        <v/>
      </c>
      <c r="I597" t="str">
        <f>IF(J597&lt;&gt;"multiple",Work!S597,"")</f>
        <v/>
      </c>
      <c r="J597" t="s">
        <v>6</v>
      </c>
    </row>
    <row r="598" spans="1:10" x14ac:dyDescent="0.25">
      <c r="A598">
        <v>597</v>
      </c>
      <c r="B598" t="s">
        <v>37</v>
      </c>
      <c r="C598" t="s">
        <v>444</v>
      </c>
      <c r="D598" t="s">
        <v>22</v>
      </c>
      <c r="E598">
        <v>51</v>
      </c>
      <c r="F598" t="s">
        <v>66</v>
      </c>
      <c r="G598" t="str">
        <f>IF(J598&lt;&gt;"multiple",Work!Q598,"")</f>
        <v/>
      </c>
      <c r="H598" t="str">
        <f>IF(J598&lt;&gt;"multiple",Work!R598,"")</f>
        <v/>
      </c>
      <c r="I598" t="str">
        <f>IF(J598&lt;&gt;"multiple",Work!S598,"")</f>
        <v/>
      </c>
    </row>
    <row r="599" spans="1:10" x14ac:dyDescent="0.25">
      <c r="A599">
        <v>598</v>
      </c>
      <c r="B599" t="s">
        <v>33</v>
      </c>
      <c r="C599" t="s">
        <v>444</v>
      </c>
      <c r="D599" t="s">
        <v>22</v>
      </c>
      <c r="E599">
        <v>45</v>
      </c>
      <c r="F599" t="s">
        <v>62</v>
      </c>
      <c r="G599" t="str">
        <f>IF(J599&lt;&gt;"multiple",Work!Q599,"")</f>
        <v/>
      </c>
      <c r="H599" t="str">
        <f>IF(J599&lt;&gt;"multiple",Work!R599,"")</f>
        <v/>
      </c>
      <c r="I599" t="str">
        <f>IF(J599&lt;&gt;"multiple",Work!S599,"")</f>
        <v/>
      </c>
      <c r="J599" t="s">
        <v>7</v>
      </c>
    </row>
    <row r="600" spans="1:10" x14ac:dyDescent="0.25">
      <c r="A600">
        <v>599</v>
      </c>
      <c r="B600" t="s">
        <v>37</v>
      </c>
      <c r="C600" t="s">
        <v>444</v>
      </c>
      <c r="D600" t="s">
        <v>22</v>
      </c>
      <c r="E600">
        <v>6</v>
      </c>
      <c r="F600" t="s">
        <v>66</v>
      </c>
      <c r="G600" t="str">
        <f>IF(J600&lt;&gt;"multiple",Work!Q600,"")</f>
        <v/>
      </c>
      <c r="H600" t="str">
        <f>IF(J600&lt;&gt;"multiple",Work!R600,"")</f>
        <v/>
      </c>
      <c r="I600" t="str">
        <f>IF(J600&lt;&gt;"multiple",Work!S600,"")</f>
        <v/>
      </c>
      <c r="J600" t="s">
        <v>7</v>
      </c>
    </row>
    <row r="601" spans="1:10" x14ac:dyDescent="0.25">
      <c r="A601">
        <v>600</v>
      </c>
      <c r="B601" t="s">
        <v>32</v>
      </c>
      <c r="C601" t="s">
        <v>538</v>
      </c>
      <c r="D601" t="s">
        <v>27</v>
      </c>
      <c r="E601">
        <v>365</v>
      </c>
      <c r="F601" t="s">
        <v>1054</v>
      </c>
      <c r="G601" t="str">
        <f>IF(J601&lt;&gt;"multiple",Work!Q601,"")</f>
        <v/>
      </c>
      <c r="H601" t="str">
        <f>IF(J601&lt;&gt;"multiple",Work!R601,"")</f>
        <v/>
      </c>
      <c r="I601" t="str">
        <f>IF(J601&lt;&gt;"multiple",Work!S601,"")</f>
        <v/>
      </c>
    </row>
    <row r="602" spans="1:10" x14ac:dyDescent="0.25">
      <c r="A602">
        <v>601</v>
      </c>
      <c r="B602" t="s">
        <v>38</v>
      </c>
      <c r="C602" t="s">
        <v>445</v>
      </c>
      <c r="D602" t="s">
        <v>27</v>
      </c>
      <c r="E602">
        <v>235</v>
      </c>
      <c r="F602" t="s">
        <v>1598</v>
      </c>
      <c r="G602" t="str">
        <f>IF(J602&lt;&gt;"multiple",Work!Q602,"")</f>
        <v/>
      </c>
      <c r="H602" t="str">
        <f>IF(J602&lt;&gt;"multiple",Work!R602,"")</f>
        <v/>
      </c>
      <c r="I602" t="str">
        <f>IF(J602&lt;&gt;"multiple",Work!S602,"")</f>
        <v/>
      </c>
    </row>
    <row r="603" spans="1:10" x14ac:dyDescent="0.25">
      <c r="A603">
        <v>602</v>
      </c>
      <c r="B603" t="s">
        <v>35</v>
      </c>
      <c r="C603" t="s">
        <v>445</v>
      </c>
      <c r="D603" t="s">
        <v>27</v>
      </c>
      <c r="E603">
        <v>157</v>
      </c>
      <c r="F603" t="s">
        <v>1599</v>
      </c>
      <c r="G603" t="str">
        <f>IF(J603&lt;&gt;"multiple",Work!Q603,"")</f>
        <v/>
      </c>
      <c r="H603" t="str">
        <f>IF(J603&lt;&gt;"multiple",Work!R603,"")</f>
        <v/>
      </c>
      <c r="I603" t="str">
        <f>IF(J603&lt;&gt;"multiple",Work!S603,"")</f>
        <v/>
      </c>
      <c r="J603" t="s">
        <v>7</v>
      </c>
    </row>
    <row r="604" spans="1:10" x14ac:dyDescent="0.25">
      <c r="A604">
        <v>603</v>
      </c>
      <c r="B604" t="s">
        <v>38</v>
      </c>
      <c r="C604" t="s">
        <v>445</v>
      </c>
      <c r="D604" t="s">
        <v>27</v>
      </c>
      <c r="E604">
        <v>78</v>
      </c>
      <c r="F604" t="s">
        <v>1600</v>
      </c>
      <c r="G604" t="str">
        <f>IF(J604&lt;&gt;"multiple",Work!Q604,"")</f>
        <v/>
      </c>
      <c r="H604" t="str">
        <f>IF(J604&lt;&gt;"multiple",Work!R604,"")</f>
        <v/>
      </c>
      <c r="I604" t="str">
        <f>IF(J604&lt;&gt;"multiple",Work!S604,"")</f>
        <v/>
      </c>
      <c r="J604" t="s">
        <v>7</v>
      </c>
    </row>
    <row r="605" spans="1:10" x14ac:dyDescent="0.25">
      <c r="A605">
        <v>604</v>
      </c>
      <c r="B605" t="s">
        <v>42</v>
      </c>
      <c r="C605" t="s">
        <v>1055</v>
      </c>
      <c r="D605" t="s">
        <v>22</v>
      </c>
      <c r="E605">
        <v>3</v>
      </c>
      <c r="F605" t="s">
        <v>62</v>
      </c>
      <c r="G605" t="str">
        <f>IF(J605&lt;&gt;"multiple",Work!Q605,"")</f>
        <v/>
      </c>
      <c r="H605" t="str">
        <f>IF(J605&lt;&gt;"multiple",Work!R605,"")</f>
        <v/>
      </c>
      <c r="I605" t="str">
        <f>IF(J605&lt;&gt;"multiple",Work!S605,"")</f>
        <v/>
      </c>
      <c r="J605" t="s">
        <v>6</v>
      </c>
    </row>
    <row r="606" spans="1:10" x14ac:dyDescent="0.25">
      <c r="A606">
        <v>605</v>
      </c>
      <c r="B606" t="s">
        <v>39</v>
      </c>
      <c r="C606" t="s">
        <v>157</v>
      </c>
      <c r="D606" t="s">
        <v>22</v>
      </c>
      <c r="E606">
        <v>160</v>
      </c>
      <c r="F606" t="s">
        <v>69</v>
      </c>
      <c r="G606" t="str">
        <f>IF(J606&lt;&gt;"multiple",Work!Q606,"")</f>
        <v/>
      </c>
      <c r="H606" t="str">
        <f>IF(J606&lt;&gt;"multiple",Work!R606,"")</f>
        <v/>
      </c>
      <c r="I606" t="str">
        <f>IF(J606&lt;&gt;"multiple",Work!S606,"")</f>
        <v/>
      </c>
    </row>
    <row r="607" spans="1:10" x14ac:dyDescent="0.25">
      <c r="A607">
        <v>606</v>
      </c>
      <c r="B607" t="s">
        <v>35</v>
      </c>
      <c r="C607" t="s">
        <v>643</v>
      </c>
      <c r="D607" t="s">
        <v>22</v>
      </c>
      <c r="E607">
        <v>5</v>
      </c>
      <c r="F607" t="s">
        <v>60</v>
      </c>
      <c r="G607" t="str">
        <f>IF(J607&lt;&gt;"multiple",Work!Q607,"")</f>
        <v/>
      </c>
      <c r="H607" t="str">
        <f>IF(J607&lt;&gt;"multiple",Work!R607,"")</f>
        <v/>
      </c>
      <c r="I607" t="str">
        <f>IF(J607&lt;&gt;"multiple",Work!S607,"")</f>
        <v/>
      </c>
      <c r="J607" t="s">
        <v>6</v>
      </c>
    </row>
    <row r="608" spans="1:10" x14ac:dyDescent="0.25">
      <c r="A608">
        <v>607</v>
      </c>
      <c r="B608" t="s">
        <v>40</v>
      </c>
      <c r="C608" t="s">
        <v>198</v>
      </c>
      <c r="D608" t="s">
        <v>27</v>
      </c>
      <c r="E608">
        <v>132</v>
      </c>
      <c r="F608" t="s">
        <v>1601</v>
      </c>
      <c r="G608" t="str">
        <f>IF(J608&lt;&gt;"multiple",Work!Q608,"")</f>
        <v/>
      </c>
      <c r="H608" t="str">
        <f>IF(J608&lt;&gt;"multiple",Work!R608,"")</f>
        <v/>
      </c>
      <c r="I608" t="str">
        <f>IF(J608&lt;&gt;"multiple",Work!S608,"")</f>
        <v/>
      </c>
    </row>
    <row r="609" spans="1:10" x14ac:dyDescent="0.25">
      <c r="A609">
        <v>608</v>
      </c>
      <c r="B609" t="s">
        <v>39</v>
      </c>
      <c r="C609" t="s">
        <v>539</v>
      </c>
      <c r="D609" t="s">
        <v>27</v>
      </c>
      <c r="E609">
        <v>459</v>
      </c>
      <c r="F609" t="s">
        <v>1602</v>
      </c>
      <c r="G609" t="str">
        <f>IF(J609&lt;&gt;"multiple",Work!Q609,"")</f>
        <v/>
      </c>
      <c r="H609" t="str">
        <f>IF(J609&lt;&gt;"multiple",Work!R609,"")</f>
        <v/>
      </c>
      <c r="I609" t="str">
        <f>IF(J609&lt;&gt;"multiple",Work!S609,"")</f>
        <v/>
      </c>
    </row>
    <row r="610" spans="1:10" x14ac:dyDescent="0.25">
      <c r="A610">
        <v>609</v>
      </c>
      <c r="B610" t="s">
        <v>49</v>
      </c>
      <c r="C610" t="s">
        <v>821</v>
      </c>
      <c r="D610" t="s">
        <v>27</v>
      </c>
      <c r="E610">
        <v>12</v>
      </c>
      <c r="F610" t="s">
        <v>1056</v>
      </c>
      <c r="G610" t="str">
        <f>IF(J610&lt;&gt;"multiple",Work!Q610,"")</f>
        <v/>
      </c>
      <c r="H610" t="str">
        <f>IF(J610&lt;&gt;"multiple",Work!R610,"")</f>
        <v/>
      </c>
      <c r="I610" t="str">
        <f>IF(J610&lt;&gt;"multiple",Work!S610,"")</f>
        <v/>
      </c>
      <c r="J610" t="s">
        <v>6</v>
      </c>
    </row>
    <row r="611" spans="1:10" x14ac:dyDescent="0.25">
      <c r="A611">
        <v>610</v>
      </c>
      <c r="B611" t="s">
        <v>32</v>
      </c>
      <c r="C611" t="s">
        <v>1057</v>
      </c>
      <c r="D611" t="s">
        <v>22</v>
      </c>
      <c r="E611">
        <v>12</v>
      </c>
      <c r="F611" t="s">
        <v>60</v>
      </c>
      <c r="G611" t="str">
        <f>IF(J611&lt;&gt;"multiple",Work!Q611,"")</f>
        <v/>
      </c>
      <c r="H611" t="str">
        <f>IF(J611&lt;&gt;"multiple",Work!R611,"")</f>
        <v/>
      </c>
      <c r="I611" t="str">
        <f>IF(J611&lt;&gt;"multiple",Work!S611,"")</f>
        <v/>
      </c>
      <c r="J611" t="s">
        <v>6</v>
      </c>
    </row>
    <row r="612" spans="1:10" x14ac:dyDescent="0.25">
      <c r="A612">
        <v>611</v>
      </c>
      <c r="B612" t="s">
        <v>42</v>
      </c>
      <c r="C612" t="s">
        <v>1603</v>
      </c>
      <c r="D612" t="s">
        <v>27</v>
      </c>
      <c r="E612">
        <v>10</v>
      </c>
      <c r="F612" t="s">
        <v>1604</v>
      </c>
      <c r="G612" t="str">
        <f>IF(J612&lt;&gt;"multiple",Work!Q612,"")</f>
        <v/>
      </c>
      <c r="H612" t="str">
        <f>IF(J612&lt;&gt;"multiple",Work!R612,"")</f>
        <v/>
      </c>
      <c r="I612" t="str">
        <f>IF(J612&lt;&gt;"multiple",Work!S612,"")</f>
        <v/>
      </c>
      <c r="J612" t="s">
        <v>6</v>
      </c>
    </row>
    <row r="613" spans="1:10" x14ac:dyDescent="0.25">
      <c r="A613">
        <v>612</v>
      </c>
      <c r="B613" t="s">
        <v>43</v>
      </c>
      <c r="C613" t="s">
        <v>446</v>
      </c>
      <c r="D613" t="s">
        <v>22</v>
      </c>
      <c r="E613">
        <v>66</v>
      </c>
      <c r="F613" t="s">
        <v>73</v>
      </c>
      <c r="G613" t="str">
        <f>IF(J613&lt;&gt;"multiple",Work!Q613,"")</f>
        <v/>
      </c>
      <c r="H613" t="str">
        <f>IF(J613&lt;&gt;"multiple",Work!R613,"")</f>
        <v/>
      </c>
      <c r="I613" t="str">
        <f>IF(J613&lt;&gt;"multiple",Work!S613,"")</f>
        <v/>
      </c>
    </row>
    <row r="614" spans="1:10" x14ac:dyDescent="0.25">
      <c r="A614">
        <v>613</v>
      </c>
      <c r="B614" t="s">
        <v>35</v>
      </c>
      <c r="C614" t="s">
        <v>822</v>
      </c>
      <c r="D614" t="s">
        <v>27</v>
      </c>
      <c r="E614">
        <v>630</v>
      </c>
      <c r="F614" t="s">
        <v>1605</v>
      </c>
      <c r="G614" t="str">
        <f>IF(J614&lt;&gt;"multiple",Work!Q614,"")</f>
        <v/>
      </c>
      <c r="H614" t="str">
        <f>IF(J614&lt;&gt;"multiple",Work!R614,"")</f>
        <v/>
      </c>
      <c r="I614" t="str">
        <f>IF(J614&lt;&gt;"multiple",Work!S614,"")</f>
        <v/>
      </c>
    </row>
    <row r="615" spans="1:10" x14ac:dyDescent="0.25">
      <c r="A615">
        <v>614</v>
      </c>
      <c r="B615" t="s">
        <v>24</v>
      </c>
      <c r="C615" t="s">
        <v>158</v>
      </c>
      <c r="D615" t="s">
        <v>22</v>
      </c>
      <c r="E615">
        <v>131</v>
      </c>
      <c r="F615" t="s">
        <v>75</v>
      </c>
      <c r="G615" t="str">
        <f>IF(J615&lt;&gt;"multiple",Work!Q615,"")</f>
        <v/>
      </c>
      <c r="H615" t="str">
        <f>IF(J615&lt;&gt;"multiple",Work!R615,"")</f>
        <v/>
      </c>
      <c r="I615" t="str">
        <f>IF(J615&lt;&gt;"multiple",Work!S615,"")</f>
        <v/>
      </c>
    </row>
    <row r="616" spans="1:10" x14ac:dyDescent="0.25">
      <c r="A616">
        <v>615</v>
      </c>
      <c r="B616" t="s">
        <v>118</v>
      </c>
      <c r="C616" t="s">
        <v>1606</v>
      </c>
      <c r="D616" t="s">
        <v>22</v>
      </c>
      <c r="E616">
        <v>0</v>
      </c>
      <c r="F616" t="s">
        <v>1607</v>
      </c>
      <c r="G616" t="str">
        <f>IF(J616&lt;&gt;"multiple",Work!Q616,"")</f>
        <v/>
      </c>
      <c r="H616" t="str">
        <f>IF(J616&lt;&gt;"multiple",Work!R616,"")</f>
        <v/>
      </c>
      <c r="I616" t="str">
        <f>IF(J616&lt;&gt;"multiple",Work!S616,"")</f>
        <v/>
      </c>
      <c r="J616" t="s">
        <v>6</v>
      </c>
    </row>
    <row r="617" spans="1:10" x14ac:dyDescent="0.25">
      <c r="A617">
        <v>616</v>
      </c>
      <c r="B617" t="s">
        <v>29</v>
      </c>
      <c r="C617" t="s">
        <v>1608</v>
      </c>
      <c r="D617" t="s">
        <v>22</v>
      </c>
      <c r="E617">
        <v>3</v>
      </c>
      <c r="F617" t="s">
        <v>66</v>
      </c>
      <c r="G617" t="str">
        <f>IF(J617&lt;&gt;"multiple",Work!Q617,"")</f>
        <v/>
      </c>
      <c r="H617" t="str">
        <f>IF(J617&lt;&gt;"multiple",Work!R617,"")</f>
        <v/>
      </c>
      <c r="I617" t="str">
        <f>IF(J617&lt;&gt;"multiple",Work!S617,"")</f>
        <v/>
      </c>
    </row>
    <row r="618" spans="1:10" x14ac:dyDescent="0.25">
      <c r="A618">
        <v>617</v>
      </c>
      <c r="B618" t="s">
        <v>42</v>
      </c>
      <c r="C618" t="s">
        <v>1609</v>
      </c>
      <c r="D618" t="s">
        <v>22</v>
      </c>
      <c r="E618">
        <v>19</v>
      </c>
      <c r="F618" t="s">
        <v>60</v>
      </c>
      <c r="G618" t="str">
        <f>IF(J618&lt;&gt;"multiple",Work!Q618,"")</f>
        <v/>
      </c>
      <c r="H618" t="str">
        <f>IF(J618&lt;&gt;"multiple",Work!R618,"")</f>
        <v/>
      </c>
      <c r="I618" t="str">
        <f>IF(J618&lt;&gt;"multiple",Work!S618,"")</f>
        <v/>
      </c>
    </row>
    <row r="619" spans="1:10" x14ac:dyDescent="0.25">
      <c r="A619">
        <v>618</v>
      </c>
      <c r="B619" t="s">
        <v>31</v>
      </c>
      <c r="C619" t="s">
        <v>823</v>
      </c>
      <c r="D619" t="s">
        <v>22</v>
      </c>
      <c r="E619">
        <v>38</v>
      </c>
      <c r="F619" t="s">
        <v>333</v>
      </c>
      <c r="G619" t="str">
        <f>IF(J619&lt;&gt;"multiple",Work!Q619,"")</f>
        <v/>
      </c>
      <c r="H619" t="str">
        <f>IF(J619&lt;&gt;"multiple",Work!R619,"")</f>
        <v/>
      </c>
      <c r="I619" t="str">
        <f>IF(J619&lt;&gt;"multiple",Work!S619,"")</f>
        <v/>
      </c>
    </row>
    <row r="620" spans="1:10" x14ac:dyDescent="0.25">
      <c r="A620">
        <v>619</v>
      </c>
      <c r="B620" t="s">
        <v>102</v>
      </c>
      <c r="C620" t="s">
        <v>824</v>
      </c>
      <c r="D620" t="s">
        <v>27</v>
      </c>
      <c r="E620">
        <v>52</v>
      </c>
      <c r="F620" t="s">
        <v>1610</v>
      </c>
      <c r="G620" t="str">
        <f>IF(J620&lt;&gt;"multiple",Work!Q620,"")</f>
        <v/>
      </c>
      <c r="H620" t="str">
        <f>IF(J620&lt;&gt;"multiple",Work!R620,"")</f>
        <v/>
      </c>
      <c r="I620" t="str">
        <f>IF(J620&lt;&gt;"multiple",Work!S620,"")</f>
        <v/>
      </c>
    </row>
    <row r="621" spans="1:10" x14ac:dyDescent="0.25">
      <c r="A621">
        <v>620</v>
      </c>
      <c r="B621" t="s">
        <v>40</v>
      </c>
      <c r="C621" t="s">
        <v>644</v>
      </c>
      <c r="D621" t="s">
        <v>22</v>
      </c>
      <c r="E621">
        <v>24</v>
      </c>
      <c r="F621" t="s">
        <v>62</v>
      </c>
      <c r="G621" t="str">
        <f>IF(J621&lt;&gt;"multiple",Work!Q621,"")</f>
        <v/>
      </c>
      <c r="H621" t="str">
        <f>IF(J621&lt;&gt;"multiple",Work!R621,"")</f>
        <v/>
      </c>
      <c r="I621" t="str">
        <f>IF(J621&lt;&gt;"multiple",Work!S621,"")</f>
        <v/>
      </c>
    </row>
    <row r="622" spans="1:10" x14ac:dyDescent="0.25">
      <c r="A622">
        <v>621</v>
      </c>
      <c r="B622" t="s">
        <v>36</v>
      </c>
      <c r="C622" t="s">
        <v>447</v>
      </c>
      <c r="D622" t="s">
        <v>22</v>
      </c>
      <c r="E622">
        <v>12</v>
      </c>
      <c r="F622" t="s">
        <v>60</v>
      </c>
      <c r="G622" t="str">
        <f>IF(J622&lt;&gt;"multiple",Work!Q622,"")</f>
        <v/>
      </c>
      <c r="H622" t="str">
        <f>IF(J622&lt;&gt;"multiple",Work!R622,"")</f>
        <v/>
      </c>
      <c r="I622" t="str">
        <f>IF(J622&lt;&gt;"multiple",Work!S622,"")</f>
        <v/>
      </c>
      <c r="J622" t="s">
        <v>6</v>
      </c>
    </row>
    <row r="623" spans="1:10" x14ac:dyDescent="0.25">
      <c r="A623">
        <v>622</v>
      </c>
      <c r="B623" t="s">
        <v>30</v>
      </c>
      <c r="C623" t="s">
        <v>825</v>
      </c>
      <c r="D623" t="s">
        <v>22</v>
      </c>
      <c r="E623">
        <v>11</v>
      </c>
      <c r="F623" t="s">
        <v>72</v>
      </c>
      <c r="G623" t="str">
        <f>IF(J623&lt;&gt;"multiple",Work!Q623,"")</f>
        <v/>
      </c>
      <c r="H623" t="str">
        <f>IF(J623&lt;&gt;"multiple",Work!R623,"")</f>
        <v/>
      </c>
      <c r="I623" t="str">
        <f>IF(J623&lt;&gt;"multiple",Work!S623,"")</f>
        <v/>
      </c>
      <c r="J623" t="s">
        <v>6</v>
      </c>
    </row>
    <row r="624" spans="1:10" x14ac:dyDescent="0.25">
      <c r="A624">
        <v>623</v>
      </c>
      <c r="B624" t="s">
        <v>45</v>
      </c>
      <c r="C624" t="s">
        <v>1611</v>
      </c>
      <c r="D624" t="s">
        <v>27</v>
      </c>
      <c r="E624">
        <v>120</v>
      </c>
      <c r="F624" t="s">
        <v>1612</v>
      </c>
      <c r="G624" t="str">
        <f>IF(J624&lt;&gt;"multiple",Work!Q624,"")</f>
        <v/>
      </c>
      <c r="H624" t="str">
        <f>IF(J624&lt;&gt;"multiple",Work!R624,"")</f>
        <v/>
      </c>
      <c r="I624" t="str">
        <f>IF(J624&lt;&gt;"multiple",Work!S624,"")</f>
        <v/>
      </c>
    </row>
    <row r="625" spans="1:10" x14ac:dyDescent="0.25">
      <c r="A625">
        <v>624</v>
      </c>
      <c r="B625" t="s">
        <v>37</v>
      </c>
      <c r="C625" t="s">
        <v>540</v>
      </c>
      <c r="D625" t="s">
        <v>22</v>
      </c>
      <c r="E625">
        <v>30</v>
      </c>
      <c r="F625" t="s">
        <v>60</v>
      </c>
      <c r="G625" t="str">
        <f>IF(J625&lt;&gt;"multiple",Work!Q625,"")</f>
        <v/>
      </c>
      <c r="H625" t="str">
        <f>IF(J625&lt;&gt;"multiple",Work!R625,"")</f>
        <v/>
      </c>
      <c r="I625" t="str">
        <f>IF(J625&lt;&gt;"multiple",Work!S625,"")</f>
        <v/>
      </c>
    </row>
    <row r="626" spans="1:10" x14ac:dyDescent="0.25">
      <c r="A626">
        <v>625</v>
      </c>
      <c r="B626" t="s">
        <v>36</v>
      </c>
      <c r="C626" t="s">
        <v>1058</v>
      </c>
      <c r="D626" t="s">
        <v>22</v>
      </c>
      <c r="E626">
        <v>18</v>
      </c>
      <c r="F626" t="s">
        <v>60</v>
      </c>
      <c r="G626" t="str">
        <f>IF(J626&lt;&gt;"multiple",Work!Q626,"")</f>
        <v/>
      </c>
      <c r="H626" t="str">
        <f>IF(J626&lt;&gt;"multiple",Work!R626,"")</f>
        <v/>
      </c>
      <c r="I626" t="str">
        <f>IF(J626&lt;&gt;"multiple",Work!S626,"")</f>
        <v/>
      </c>
    </row>
    <row r="627" spans="1:10" x14ac:dyDescent="0.25">
      <c r="A627">
        <v>626</v>
      </c>
      <c r="B627" t="s">
        <v>29</v>
      </c>
      <c r="C627" t="s">
        <v>159</v>
      </c>
      <c r="D627" t="s">
        <v>27</v>
      </c>
      <c r="E627">
        <v>362</v>
      </c>
      <c r="F627" t="s">
        <v>1613</v>
      </c>
      <c r="G627" t="str">
        <f>IF(J627&lt;&gt;"multiple",Work!Q627,"")</f>
        <v/>
      </c>
      <c r="H627" t="str">
        <f>IF(J627&lt;&gt;"multiple",Work!R627,"")</f>
        <v/>
      </c>
      <c r="I627" t="str">
        <f>IF(J627&lt;&gt;"multiple",Work!S627,"")</f>
        <v/>
      </c>
    </row>
    <row r="628" spans="1:10" x14ac:dyDescent="0.25">
      <c r="A628">
        <v>627</v>
      </c>
      <c r="B628" t="s">
        <v>30</v>
      </c>
      <c r="C628" t="s">
        <v>159</v>
      </c>
      <c r="D628" t="s">
        <v>22</v>
      </c>
      <c r="E628">
        <v>16</v>
      </c>
      <c r="F628" t="s">
        <v>333</v>
      </c>
      <c r="G628" t="str">
        <f>IF(J628&lt;&gt;"multiple",Work!Q628,"")</f>
        <v/>
      </c>
      <c r="H628" t="str">
        <f>IF(J628&lt;&gt;"multiple",Work!R628,"")</f>
        <v/>
      </c>
      <c r="I628" t="str">
        <f>IF(J628&lt;&gt;"multiple",Work!S628,"")</f>
        <v/>
      </c>
      <c r="J628" t="s">
        <v>6</v>
      </c>
    </row>
    <row r="629" spans="1:10" x14ac:dyDescent="0.25">
      <c r="A629">
        <v>628</v>
      </c>
      <c r="B629" t="s">
        <v>41</v>
      </c>
      <c r="C629" t="s">
        <v>826</v>
      </c>
      <c r="D629" t="s">
        <v>22</v>
      </c>
      <c r="E629">
        <v>43</v>
      </c>
      <c r="F629" t="s">
        <v>60</v>
      </c>
      <c r="G629" t="str">
        <f>IF(J629&lt;&gt;"multiple",Work!Q629,"")</f>
        <v/>
      </c>
      <c r="H629" t="str">
        <f>IF(J629&lt;&gt;"multiple",Work!R629,"")</f>
        <v/>
      </c>
      <c r="I629" t="str">
        <f>IF(J629&lt;&gt;"multiple",Work!S629,"")</f>
        <v/>
      </c>
    </row>
    <row r="630" spans="1:10" x14ac:dyDescent="0.25">
      <c r="A630">
        <v>629</v>
      </c>
      <c r="B630" t="s">
        <v>32</v>
      </c>
      <c r="C630" t="s">
        <v>1059</v>
      </c>
      <c r="D630" t="s">
        <v>22</v>
      </c>
      <c r="E630">
        <v>5</v>
      </c>
      <c r="F630" t="s">
        <v>66</v>
      </c>
      <c r="G630" t="str">
        <f>IF(J630&lt;&gt;"multiple",Work!Q630,"")</f>
        <v/>
      </c>
      <c r="H630" t="str">
        <f>IF(J630&lt;&gt;"multiple",Work!R630,"")</f>
        <v/>
      </c>
      <c r="I630" t="str">
        <f>IF(J630&lt;&gt;"multiple",Work!S630,"")</f>
        <v/>
      </c>
      <c r="J630" t="s">
        <v>6</v>
      </c>
    </row>
    <row r="631" spans="1:10" x14ac:dyDescent="0.25">
      <c r="A631">
        <v>630</v>
      </c>
      <c r="B631" t="s">
        <v>118</v>
      </c>
      <c r="C631" t="s">
        <v>1060</v>
      </c>
      <c r="D631" t="s">
        <v>22</v>
      </c>
      <c r="E631">
        <v>8</v>
      </c>
      <c r="F631" t="s">
        <v>62</v>
      </c>
      <c r="G631" t="str">
        <f>IF(J631&lt;&gt;"multiple",Work!Q631,"")</f>
        <v/>
      </c>
      <c r="H631" t="str">
        <f>IF(J631&lt;&gt;"multiple",Work!R631,"")</f>
        <v/>
      </c>
      <c r="I631" t="str">
        <f>IF(J631&lt;&gt;"multiple",Work!S631,"")</f>
        <v/>
      </c>
      <c r="J631" t="s">
        <v>6</v>
      </c>
    </row>
    <row r="632" spans="1:10" x14ac:dyDescent="0.25">
      <c r="A632">
        <v>631</v>
      </c>
      <c r="B632" t="s">
        <v>29</v>
      </c>
      <c r="C632" t="s">
        <v>268</v>
      </c>
      <c r="D632" t="s">
        <v>27</v>
      </c>
      <c r="E632">
        <v>589</v>
      </c>
      <c r="F632" t="s">
        <v>1614</v>
      </c>
      <c r="G632" t="str">
        <f>IF(J632&lt;&gt;"multiple",Work!Q632,"")</f>
        <v/>
      </c>
      <c r="H632" t="str">
        <f>IF(J632&lt;&gt;"multiple",Work!R632,"")</f>
        <v/>
      </c>
      <c r="I632" t="str">
        <f>IF(J632&lt;&gt;"multiple",Work!S632,"")</f>
        <v/>
      </c>
    </row>
    <row r="633" spans="1:10" x14ac:dyDescent="0.25">
      <c r="A633">
        <v>632</v>
      </c>
      <c r="B633" t="s">
        <v>43</v>
      </c>
      <c r="C633" t="s">
        <v>827</v>
      </c>
      <c r="D633" t="s">
        <v>27</v>
      </c>
      <c r="E633">
        <v>229</v>
      </c>
      <c r="F633" t="s">
        <v>1615</v>
      </c>
      <c r="G633" t="str">
        <f>IF(J633&lt;&gt;"multiple",Work!Q633,"")</f>
        <v/>
      </c>
      <c r="H633" t="str">
        <f>IF(J633&lt;&gt;"multiple",Work!R633,"")</f>
        <v/>
      </c>
      <c r="I633" t="str">
        <f>IF(J633&lt;&gt;"multiple",Work!S633,"")</f>
        <v/>
      </c>
    </row>
    <row r="634" spans="1:10" x14ac:dyDescent="0.25">
      <c r="A634">
        <v>633</v>
      </c>
      <c r="B634" t="s">
        <v>31</v>
      </c>
      <c r="C634" t="s">
        <v>828</v>
      </c>
      <c r="D634" t="s">
        <v>27</v>
      </c>
      <c r="E634">
        <v>97</v>
      </c>
      <c r="F634" t="s">
        <v>1616</v>
      </c>
      <c r="G634" t="str">
        <f>IF(J634&lt;&gt;"multiple",Work!Q634,"")</f>
        <v/>
      </c>
      <c r="H634" t="str">
        <f>IF(J634&lt;&gt;"multiple",Work!R634,"")</f>
        <v/>
      </c>
      <c r="I634" t="str">
        <f>IF(J634&lt;&gt;"multiple",Work!S634,"")</f>
        <v/>
      </c>
    </row>
    <row r="635" spans="1:10" x14ac:dyDescent="0.25">
      <c r="A635">
        <v>634</v>
      </c>
      <c r="B635" t="s">
        <v>40</v>
      </c>
      <c r="C635" t="s">
        <v>1062</v>
      </c>
      <c r="D635" t="s">
        <v>22</v>
      </c>
      <c r="E635">
        <v>66</v>
      </c>
      <c r="F635" t="s">
        <v>62</v>
      </c>
      <c r="G635" t="str">
        <f>IF(J635&lt;&gt;"multiple",Work!Q635,"")</f>
        <v/>
      </c>
      <c r="H635" t="str">
        <f>IF(J635&lt;&gt;"multiple",Work!R635,"")</f>
        <v/>
      </c>
      <c r="I635" t="str">
        <f>IF(J635&lt;&gt;"multiple",Work!S635,"")</f>
        <v/>
      </c>
    </row>
    <row r="636" spans="1:10" x14ac:dyDescent="0.25">
      <c r="A636">
        <v>635</v>
      </c>
      <c r="B636" t="s">
        <v>33</v>
      </c>
      <c r="C636" t="s">
        <v>1617</v>
      </c>
      <c r="D636" t="s">
        <v>22</v>
      </c>
      <c r="E636">
        <v>89</v>
      </c>
      <c r="F636" t="s">
        <v>69</v>
      </c>
      <c r="G636" t="str">
        <f>IF(J636&lt;&gt;"multiple",Work!Q636,"")</f>
        <v/>
      </c>
      <c r="H636" t="str">
        <f>IF(J636&lt;&gt;"multiple",Work!R636,"")</f>
        <v/>
      </c>
      <c r="I636" t="str">
        <f>IF(J636&lt;&gt;"multiple",Work!S636,"")</f>
        <v/>
      </c>
    </row>
    <row r="637" spans="1:10" x14ac:dyDescent="0.25">
      <c r="A637">
        <v>636</v>
      </c>
      <c r="B637" t="s">
        <v>118</v>
      </c>
      <c r="C637" t="s">
        <v>83</v>
      </c>
      <c r="D637" t="s">
        <v>27</v>
      </c>
      <c r="E637">
        <v>228</v>
      </c>
      <c r="F637" t="s">
        <v>1618</v>
      </c>
      <c r="G637" t="str">
        <f>IF(J637&lt;&gt;"multiple",Work!Q637,"")</f>
        <v/>
      </c>
      <c r="H637" t="str">
        <f>IF(J637&lt;&gt;"multiple",Work!R637,"")</f>
        <v/>
      </c>
      <c r="I637" t="str">
        <f>IF(J637&lt;&gt;"multiple",Work!S637,"")</f>
        <v/>
      </c>
    </row>
    <row r="638" spans="1:10" x14ac:dyDescent="0.25">
      <c r="A638">
        <v>637</v>
      </c>
      <c r="B638" t="s">
        <v>29</v>
      </c>
      <c r="C638" t="s">
        <v>83</v>
      </c>
      <c r="D638" t="s">
        <v>27</v>
      </c>
      <c r="E638">
        <v>173</v>
      </c>
      <c r="F638" t="s">
        <v>1193</v>
      </c>
      <c r="G638" t="str">
        <f>IF(J638&lt;&gt;"multiple",Work!Q638,"")</f>
        <v/>
      </c>
      <c r="H638" t="str">
        <f>IF(J638&lt;&gt;"multiple",Work!R638,"")</f>
        <v/>
      </c>
      <c r="I638" t="str">
        <f>IF(J638&lt;&gt;"multiple",Work!S638,"")</f>
        <v/>
      </c>
      <c r="J638" t="s">
        <v>7</v>
      </c>
    </row>
    <row r="639" spans="1:10" x14ac:dyDescent="0.25">
      <c r="A639">
        <v>638</v>
      </c>
      <c r="B639" t="s">
        <v>118</v>
      </c>
      <c r="C639" t="s">
        <v>83</v>
      </c>
      <c r="D639" t="s">
        <v>27</v>
      </c>
      <c r="E639">
        <v>55</v>
      </c>
      <c r="F639" t="s">
        <v>1619</v>
      </c>
      <c r="G639" t="str">
        <f>IF(J639&lt;&gt;"multiple",Work!Q639,"")</f>
        <v/>
      </c>
      <c r="H639" t="str">
        <f>IF(J639&lt;&gt;"multiple",Work!R639,"")</f>
        <v/>
      </c>
      <c r="I639" t="str">
        <f>IF(J639&lt;&gt;"multiple",Work!S639,"")</f>
        <v/>
      </c>
      <c r="J639" t="s">
        <v>7</v>
      </c>
    </row>
    <row r="640" spans="1:10" x14ac:dyDescent="0.25">
      <c r="A640">
        <v>639</v>
      </c>
      <c r="B640" t="s">
        <v>30</v>
      </c>
      <c r="C640" t="s">
        <v>1620</v>
      </c>
      <c r="D640" t="s">
        <v>27</v>
      </c>
      <c r="E640">
        <v>5</v>
      </c>
      <c r="F640" t="s">
        <v>1621</v>
      </c>
      <c r="G640" t="str">
        <f>IF(J640&lt;&gt;"multiple",Work!Q640,"")</f>
        <v/>
      </c>
      <c r="H640" t="str">
        <f>IF(J640&lt;&gt;"multiple",Work!R640,"")</f>
        <v/>
      </c>
      <c r="I640" t="str">
        <f>IF(J640&lt;&gt;"multiple",Work!S640,"")</f>
        <v/>
      </c>
      <c r="J640" t="s">
        <v>6</v>
      </c>
    </row>
    <row r="641" spans="1:10" x14ac:dyDescent="0.25">
      <c r="A641">
        <v>640</v>
      </c>
      <c r="B641" t="s">
        <v>51</v>
      </c>
      <c r="C641" t="s">
        <v>131</v>
      </c>
      <c r="D641" t="s">
        <v>27</v>
      </c>
      <c r="E641">
        <v>57</v>
      </c>
      <c r="F641" t="s">
        <v>1622</v>
      </c>
      <c r="G641" t="str">
        <f>IF(J641&lt;&gt;"multiple",Work!Q641,"")</f>
        <v/>
      </c>
      <c r="H641" t="str">
        <f>IF(J641&lt;&gt;"multiple",Work!R641,"")</f>
        <v/>
      </c>
      <c r="I641" t="str">
        <f>IF(J641&lt;&gt;"multiple",Work!S641,"")</f>
        <v/>
      </c>
    </row>
    <row r="642" spans="1:10" x14ac:dyDescent="0.25">
      <c r="A642">
        <v>641</v>
      </c>
      <c r="B642" t="s">
        <v>28</v>
      </c>
      <c r="C642" t="s">
        <v>645</v>
      </c>
      <c r="D642" t="s">
        <v>22</v>
      </c>
      <c r="E642">
        <v>110</v>
      </c>
      <c r="F642" t="s">
        <v>79</v>
      </c>
      <c r="G642" t="str">
        <f>IF(J642&lt;&gt;"multiple",Work!Q642,"")</f>
        <v/>
      </c>
      <c r="H642" t="str">
        <f>IF(J642&lt;&gt;"multiple",Work!R642,"")</f>
        <v/>
      </c>
      <c r="I642" t="str">
        <f>IF(J642&lt;&gt;"multiple",Work!S642,"")</f>
        <v/>
      </c>
    </row>
    <row r="643" spans="1:10" x14ac:dyDescent="0.25">
      <c r="A643">
        <v>642</v>
      </c>
      <c r="B643" t="s">
        <v>26</v>
      </c>
      <c r="C643" t="s">
        <v>269</v>
      </c>
      <c r="D643" t="s">
        <v>27</v>
      </c>
      <c r="E643">
        <v>246</v>
      </c>
      <c r="F643" t="s">
        <v>1623</v>
      </c>
      <c r="G643" t="str">
        <f>IF(J643&lt;&gt;"multiple",Work!Q643,"")</f>
        <v/>
      </c>
      <c r="H643" t="str">
        <f>IF(J643&lt;&gt;"multiple",Work!R643,"")</f>
        <v/>
      </c>
      <c r="I643" t="str">
        <f>IF(J643&lt;&gt;"multiple",Work!S643,"")</f>
        <v/>
      </c>
    </row>
    <row r="644" spans="1:10" x14ac:dyDescent="0.25">
      <c r="A644">
        <v>643</v>
      </c>
      <c r="B644" t="s">
        <v>102</v>
      </c>
      <c r="C644" t="s">
        <v>541</v>
      </c>
      <c r="D644" t="s">
        <v>27</v>
      </c>
      <c r="E644">
        <v>162</v>
      </c>
      <c r="F644" t="s">
        <v>1624</v>
      </c>
      <c r="G644" t="str">
        <f>IF(J644&lt;&gt;"multiple",Work!Q644,"")</f>
        <v/>
      </c>
      <c r="H644" t="str">
        <f>IF(J644&lt;&gt;"multiple",Work!R644,"")</f>
        <v/>
      </c>
      <c r="I644" t="str">
        <f>IF(J644&lt;&gt;"multiple",Work!S644,"")</f>
        <v/>
      </c>
    </row>
    <row r="645" spans="1:10" x14ac:dyDescent="0.25">
      <c r="A645">
        <v>644</v>
      </c>
      <c r="B645" t="s">
        <v>102</v>
      </c>
      <c r="C645" t="s">
        <v>541</v>
      </c>
      <c r="D645" t="s">
        <v>27</v>
      </c>
      <c r="E645">
        <v>119</v>
      </c>
      <c r="F645" t="s">
        <v>1625</v>
      </c>
      <c r="G645" t="str">
        <f>IF(J645&lt;&gt;"multiple",Work!Q645,"")</f>
        <v/>
      </c>
      <c r="H645" t="str">
        <f>IF(J645&lt;&gt;"multiple",Work!R645,"")</f>
        <v/>
      </c>
      <c r="I645" t="str">
        <f>IF(J645&lt;&gt;"multiple",Work!S645,"")</f>
        <v/>
      </c>
      <c r="J645" t="s">
        <v>7</v>
      </c>
    </row>
    <row r="646" spans="1:10" x14ac:dyDescent="0.25">
      <c r="A646">
        <v>645</v>
      </c>
      <c r="B646" t="s">
        <v>39</v>
      </c>
      <c r="C646" t="s">
        <v>541</v>
      </c>
      <c r="D646" t="s">
        <v>27</v>
      </c>
      <c r="E646">
        <v>43</v>
      </c>
      <c r="F646" t="s">
        <v>1626</v>
      </c>
      <c r="G646" t="str">
        <f>IF(J646&lt;&gt;"multiple",Work!Q646,"")</f>
        <v/>
      </c>
      <c r="H646" t="str">
        <f>IF(J646&lt;&gt;"multiple",Work!R646,"")</f>
        <v/>
      </c>
      <c r="I646" t="str">
        <f>IF(J646&lt;&gt;"multiple",Work!S646,"")</f>
        <v/>
      </c>
      <c r="J646" t="s">
        <v>7</v>
      </c>
    </row>
    <row r="647" spans="1:10" x14ac:dyDescent="0.25">
      <c r="A647">
        <v>646</v>
      </c>
      <c r="B647" t="s">
        <v>46</v>
      </c>
      <c r="C647" t="s">
        <v>1627</v>
      </c>
      <c r="D647" t="s">
        <v>22</v>
      </c>
      <c r="E647">
        <v>11</v>
      </c>
      <c r="F647" t="s">
        <v>62</v>
      </c>
      <c r="G647" t="str">
        <f>IF(J647&lt;&gt;"multiple",Work!Q647,"")</f>
        <v/>
      </c>
      <c r="H647" t="str">
        <f>IF(J647&lt;&gt;"multiple",Work!R647,"")</f>
        <v/>
      </c>
      <c r="I647" t="str">
        <f>IF(J647&lt;&gt;"multiple",Work!S647,"")</f>
        <v/>
      </c>
      <c r="J647" t="s">
        <v>6</v>
      </c>
    </row>
    <row r="648" spans="1:10" x14ac:dyDescent="0.25">
      <c r="A648">
        <v>647</v>
      </c>
      <c r="B648" t="s">
        <v>50</v>
      </c>
      <c r="C648" t="s">
        <v>80</v>
      </c>
      <c r="D648" t="s">
        <v>22</v>
      </c>
      <c r="E648">
        <v>4</v>
      </c>
      <c r="F648" t="s">
        <v>62</v>
      </c>
      <c r="G648" t="str">
        <f>IF(J648&lt;&gt;"multiple",Work!Q648,"")</f>
        <v/>
      </c>
      <c r="H648" t="str">
        <f>IF(J648&lt;&gt;"multiple",Work!R648,"")</f>
        <v/>
      </c>
      <c r="I648" t="str">
        <f>IF(J648&lt;&gt;"multiple",Work!S648,"")</f>
        <v/>
      </c>
      <c r="J648" t="s">
        <v>6</v>
      </c>
    </row>
    <row r="649" spans="1:10" x14ac:dyDescent="0.25">
      <c r="A649">
        <v>648</v>
      </c>
      <c r="B649" t="s">
        <v>44</v>
      </c>
      <c r="C649" t="s">
        <v>359</v>
      </c>
      <c r="D649" t="s">
        <v>22</v>
      </c>
      <c r="E649">
        <v>67</v>
      </c>
      <c r="F649" t="s">
        <v>62</v>
      </c>
      <c r="G649" t="str">
        <f>IF(J649&lt;&gt;"multiple",Work!Q649,"")</f>
        <v/>
      </c>
      <c r="H649" t="str">
        <f>IF(J649&lt;&gt;"multiple",Work!R649,"")</f>
        <v/>
      </c>
      <c r="I649" t="str">
        <f>IF(J649&lt;&gt;"multiple",Work!S649,"")</f>
        <v/>
      </c>
    </row>
    <row r="650" spans="1:10" x14ac:dyDescent="0.25">
      <c r="A650">
        <v>649</v>
      </c>
      <c r="B650" t="s">
        <v>46</v>
      </c>
      <c r="C650" t="s">
        <v>448</v>
      </c>
      <c r="D650" t="s">
        <v>27</v>
      </c>
      <c r="E650">
        <v>138</v>
      </c>
      <c r="F650" t="s">
        <v>1628</v>
      </c>
      <c r="G650" t="str">
        <f>IF(J650&lt;&gt;"multiple",Work!Q650,"")</f>
        <v/>
      </c>
      <c r="H650" t="str">
        <f>IF(J650&lt;&gt;"multiple",Work!R650,"")</f>
        <v/>
      </c>
      <c r="I650" t="str">
        <f>IF(J650&lt;&gt;"multiple",Work!S650,"")</f>
        <v/>
      </c>
    </row>
    <row r="651" spans="1:10" x14ac:dyDescent="0.25">
      <c r="A651">
        <v>650</v>
      </c>
      <c r="B651" t="s">
        <v>34</v>
      </c>
      <c r="C651" t="s">
        <v>1629</v>
      </c>
      <c r="D651" t="s">
        <v>27</v>
      </c>
      <c r="E651">
        <v>46</v>
      </c>
      <c r="F651" t="s">
        <v>1630</v>
      </c>
      <c r="G651" t="str">
        <f>IF(J651&lt;&gt;"multiple",Work!Q651,"")</f>
        <v/>
      </c>
      <c r="H651" t="str">
        <f>IF(J651&lt;&gt;"multiple",Work!R651,"")</f>
        <v/>
      </c>
      <c r="I651" t="str">
        <f>IF(J651&lt;&gt;"multiple",Work!S651,"")</f>
        <v/>
      </c>
    </row>
    <row r="652" spans="1:10" x14ac:dyDescent="0.25">
      <c r="A652">
        <v>651</v>
      </c>
      <c r="B652" t="s">
        <v>51</v>
      </c>
      <c r="C652" t="s">
        <v>1631</v>
      </c>
      <c r="D652" t="s">
        <v>27</v>
      </c>
      <c r="E652">
        <v>27</v>
      </c>
      <c r="F652" t="s">
        <v>1632</v>
      </c>
      <c r="G652" t="str">
        <f>IF(J652&lt;&gt;"multiple",Work!Q652,"")</f>
        <v/>
      </c>
      <c r="H652" t="str">
        <f>IF(J652&lt;&gt;"multiple",Work!R652,"")</f>
        <v/>
      </c>
      <c r="I652" t="str">
        <f>IF(J652&lt;&gt;"multiple",Work!S652,"")</f>
        <v/>
      </c>
      <c r="J652" t="s">
        <v>6</v>
      </c>
    </row>
    <row r="653" spans="1:10" x14ac:dyDescent="0.25">
      <c r="A653">
        <v>652</v>
      </c>
      <c r="B653" t="s">
        <v>28</v>
      </c>
      <c r="C653" t="s">
        <v>829</v>
      </c>
      <c r="D653" t="s">
        <v>22</v>
      </c>
      <c r="E653">
        <v>81</v>
      </c>
      <c r="F653" t="s">
        <v>60</v>
      </c>
      <c r="G653" t="str">
        <f>IF(J653&lt;&gt;"multiple",Work!Q653,"")</f>
        <v/>
      </c>
      <c r="H653" t="str">
        <f>IF(J653&lt;&gt;"multiple",Work!R653,"")</f>
        <v/>
      </c>
      <c r="I653" t="str">
        <f>IF(J653&lt;&gt;"multiple",Work!S653,"")</f>
        <v/>
      </c>
    </row>
    <row r="654" spans="1:10" x14ac:dyDescent="0.25">
      <c r="A654">
        <v>653</v>
      </c>
      <c r="B654" t="s">
        <v>24</v>
      </c>
      <c r="C654" t="s">
        <v>1633</v>
      </c>
      <c r="D654" t="s">
        <v>22</v>
      </c>
      <c r="E654">
        <v>43</v>
      </c>
      <c r="F654" t="s">
        <v>78</v>
      </c>
      <c r="G654" t="str">
        <f>IF(J654&lt;&gt;"multiple",Work!Q654,"")</f>
        <v/>
      </c>
      <c r="H654" t="str">
        <f>IF(J654&lt;&gt;"multiple",Work!R654,"")</f>
        <v/>
      </c>
      <c r="I654" t="str">
        <f>IF(J654&lt;&gt;"multiple",Work!S654,"")</f>
        <v/>
      </c>
    </row>
    <row r="655" spans="1:10" x14ac:dyDescent="0.25">
      <c r="A655">
        <v>654</v>
      </c>
      <c r="B655" t="s">
        <v>26</v>
      </c>
      <c r="C655" t="s">
        <v>830</v>
      </c>
      <c r="D655" t="s">
        <v>22</v>
      </c>
      <c r="E655">
        <v>54</v>
      </c>
      <c r="F655" t="s">
        <v>333</v>
      </c>
      <c r="G655" t="str">
        <f>IF(J655&lt;&gt;"multiple",Work!Q655,"")</f>
        <v/>
      </c>
      <c r="H655" t="str">
        <f>IF(J655&lt;&gt;"multiple",Work!R655,"")</f>
        <v/>
      </c>
      <c r="I655" t="str">
        <f>IF(J655&lt;&gt;"multiple",Work!S655,"")</f>
        <v/>
      </c>
    </row>
    <row r="656" spans="1:10" x14ac:dyDescent="0.25">
      <c r="A656">
        <v>655</v>
      </c>
      <c r="B656" t="s">
        <v>24</v>
      </c>
      <c r="C656" t="s">
        <v>449</v>
      </c>
      <c r="D656" t="s">
        <v>27</v>
      </c>
      <c r="E656">
        <v>582</v>
      </c>
      <c r="F656" t="s">
        <v>1634</v>
      </c>
      <c r="G656" t="str">
        <f>IF(J656&lt;&gt;"multiple",Work!Q656,"")</f>
        <v/>
      </c>
      <c r="H656" t="str">
        <f>IF(J656&lt;&gt;"multiple",Work!R656,"")</f>
        <v/>
      </c>
      <c r="I656" t="str">
        <f>IF(J656&lt;&gt;"multiple",Work!S656,"")</f>
        <v/>
      </c>
    </row>
    <row r="657" spans="1:10" x14ac:dyDescent="0.25">
      <c r="A657">
        <v>656</v>
      </c>
      <c r="B657" t="s">
        <v>38</v>
      </c>
      <c r="C657" t="s">
        <v>270</v>
      </c>
      <c r="D657" t="s">
        <v>22</v>
      </c>
      <c r="E657">
        <v>66</v>
      </c>
      <c r="F657" t="s">
        <v>64</v>
      </c>
      <c r="G657" t="str">
        <f>IF(J657&lt;&gt;"multiple",Work!Q657,"")</f>
        <v/>
      </c>
      <c r="H657" t="str">
        <f>IF(J657&lt;&gt;"multiple",Work!R657,"")</f>
        <v/>
      </c>
      <c r="I657" t="str">
        <f>IF(J657&lt;&gt;"multiple",Work!S657,"")</f>
        <v/>
      </c>
    </row>
    <row r="658" spans="1:10" x14ac:dyDescent="0.25">
      <c r="A658">
        <v>657</v>
      </c>
      <c r="B658" t="s">
        <v>32</v>
      </c>
      <c r="C658" t="s">
        <v>831</v>
      </c>
      <c r="D658" t="s">
        <v>22</v>
      </c>
      <c r="E658">
        <v>51</v>
      </c>
      <c r="F658" t="s">
        <v>62</v>
      </c>
      <c r="G658" t="str">
        <f>IF(J658&lt;&gt;"multiple",Work!Q658,"")</f>
        <v/>
      </c>
      <c r="H658" t="str">
        <f>IF(J658&lt;&gt;"multiple",Work!R658,"")</f>
        <v/>
      </c>
      <c r="I658" t="str">
        <f>IF(J658&lt;&gt;"multiple",Work!S658,"")</f>
        <v/>
      </c>
    </row>
    <row r="659" spans="1:10" x14ac:dyDescent="0.25">
      <c r="A659">
        <v>658</v>
      </c>
      <c r="B659" t="s">
        <v>35</v>
      </c>
      <c r="C659" t="s">
        <v>1635</v>
      </c>
      <c r="D659" t="s">
        <v>27</v>
      </c>
      <c r="E659">
        <v>190</v>
      </c>
      <c r="F659" t="s">
        <v>1636</v>
      </c>
      <c r="G659" t="str">
        <f>IF(J659&lt;&gt;"multiple",Work!Q659,"")</f>
        <v/>
      </c>
      <c r="H659" t="str">
        <f>IF(J659&lt;&gt;"multiple",Work!R659,"")</f>
        <v/>
      </c>
      <c r="I659" t="str">
        <f>IF(J659&lt;&gt;"multiple",Work!S659,"")</f>
        <v/>
      </c>
    </row>
    <row r="660" spans="1:10" x14ac:dyDescent="0.25">
      <c r="A660">
        <v>659</v>
      </c>
      <c r="B660" t="s">
        <v>24</v>
      </c>
      <c r="C660" t="s">
        <v>832</v>
      </c>
      <c r="D660" t="s">
        <v>22</v>
      </c>
      <c r="E660">
        <v>1</v>
      </c>
      <c r="F660" t="s">
        <v>62</v>
      </c>
      <c r="G660" t="str">
        <f>IF(J660&lt;&gt;"multiple",Work!Q660,"")</f>
        <v/>
      </c>
      <c r="H660" t="str">
        <f>IF(J660&lt;&gt;"multiple",Work!R660,"")</f>
        <v/>
      </c>
      <c r="I660" t="str">
        <f>IF(J660&lt;&gt;"multiple",Work!S660,"")</f>
        <v/>
      </c>
      <c r="J660" t="s">
        <v>6</v>
      </c>
    </row>
    <row r="661" spans="1:10" x14ac:dyDescent="0.25">
      <c r="A661">
        <v>660</v>
      </c>
      <c r="B661" t="s">
        <v>45</v>
      </c>
      <c r="C661" t="s">
        <v>1637</v>
      </c>
      <c r="D661" t="s">
        <v>22</v>
      </c>
      <c r="E661">
        <v>16</v>
      </c>
      <c r="F661" t="s">
        <v>62</v>
      </c>
      <c r="G661" t="str">
        <f>IF(J661&lt;&gt;"multiple",Work!Q661,"")</f>
        <v/>
      </c>
      <c r="H661" t="str">
        <f>IF(J661&lt;&gt;"multiple",Work!R661,"")</f>
        <v/>
      </c>
      <c r="I661" t="str">
        <f>IF(J661&lt;&gt;"multiple",Work!S661,"")</f>
        <v/>
      </c>
      <c r="J661" t="s">
        <v>6</v>
      </c>
    </row>
    <row r="662" spans="1:10" x14ac:dyDescent="0.25">
      <c r="A662">
        <v>661</v>
      </c>
      <c r="B662" t="s">
        <v>44</v>
      </c>
      <c r="C662" t="s">
        <v>360</v>
      </c>
      <c r="D662" t="s">
        <v>22</v>
      </c>
      <c r="E662">
        <v>63</v>
      </c>
      <c r="F662" t="s">
        <v>61</v>
      </c>
      <c r="G662" t="str">
        <f>IF(J662&lt;&gt;"multiple",Work!Q662,"")</f>
        <v/>
      </c>
      <c r="H662" t="str">
        <f>IF(J662&lt;&gt;"multiple",Work!R662,"")</f>
        <v/>
      </c>
      <c r="I662" t="str">
        <f>IF(J662&lt;&gt;"multiple",Work!S662,"")</f>
        <v/>
      </c>
    </row>
    <row r="663" spans="1:10" x14ac:dyDescent="0.25">
      <c r="A663">
        <v>662</v>
      </c>
      <c r="B663" t="s">
        <v>36</v>
      </c>
      <c r="C663" t="s">
        <v>1638</v>
      </c>
      <c r="D663" t="s">
        <v>22</v>
      </c>
      <c r="E663">
        <v>68</v>
      </c>
      <c r="F663" t="s">
        <v>333</v>
      </c>
      <c r="G663" t="str">
        <f>IF(J663&lt;&gt;"multiple",Work!Q663,"")</f>
        <v/>
      </c>
      <c r="H663" t="str">
        <f>IF(J663&lt;&gt;"multiple",Work!R663,"")</f>
        <v/>
      </c>
      <c r="I663" t="str">
        <f>IF(J663&lt;&gt;"multiple",Work!S663,"")</f>
        <v/>
      </c>
    </row>
    <row r="664" spans="1:10" x14ac:dyDescent="0.25">
      <c r="A664">
        <v>663</v>
      </c>
      <c r="B664" t="s">
        <v>48</v>
      </c>
      <c r="C664" t="s">
        <v>833</v>
      </c>
      <c r="D664" t="s">
        <v>22</v>
      </c>
      <c r="E664">
        <v>94</v>
      </c>
      <c r="F664" t="s">
        <v>1639</v>
      </c>
      <c r="G664" t="str">
        <f>IF(J664&lt;&gt;"multiple",Work!Q664,"")</f>
        <v/>
      </c>
      <c r="H664" t="str">
        <f>IF(J664&lt;&gt;"multiple",Work!R664,"")</f>
        <v/>
      </c>
      <c r="I664" t="str">
        <f>IF(J664&lt;&gt;"multiple",Work!S664,"")</f>
        <v/>
      </c>
    </row>
    <row r="665" spans="1:10" x14ac:dyDescent="0.25">
      <c r="A665">
        <v>664</v>
      </c>
      <c r="B665" t="s">
        <v>29</v>
      </c>
      <c r="C665" t="s">
        <v>1063</v>
      </c>
      <c r="D665" t="s">
        <v>22</v>
      </c>
      <c r="E665">
        <v>38</v>
      </c>
      <c r="F665" t="s">
        <v>72</v>
      </c>
      <c r="G665" t="str">
        <f>IF(J665&lt;&gt;"multiple",Work!Q665,"")</f>
        <v/>
      </c>
      <c r="H665" t="str">
        <f>IF(J665&lt;&gt;"multiple",Work!R665,"")</f>
        <v/>
      </c>
      <c r="I665" t="str">
        <f>IF(J665&lt;&gt;"multiple",Work!S665,"")</f>
        <v/>
      </c>
    </row>
    <row r="666" spans="1:10" x14ac:dyDescent="0.25">
      <c r="A666">
        <v>665</v>
      </c>
      <c r="B666" t="s">
        <v>50</v>
      </c>
      <c r="C666" t="s">
        <v>1640</v>
      </c>
      <c r="D666" t="s">
        <v>22</v>
      </c>
      <c r="E666">
        <v>18</v>
      </c>
      <c r="F666" t="s">
        <v>62</v>
      </c>
      <c r="G666" t="str">
        <f>IF(J666&lt;&gt;"multiple",Work!Q666,"")</f>
        <v/>
      </c>
      <c r="H666" t="str">
        <f>IF(J666&lt;&gt;"multiple",Work!R666,"")</f>
        <v/>
      </c>
      <c r="I666" t="str">
        <f>IF(J666&lt;&gt;"multiple",Work!S666,"")</f>
        <v/>
      </c>
      <c r="J666" t="s">
        <v>6</v>
      </c>
    </row>
    <row r="667" spans="1:10" x14ac:dyDescent="0.25">
      <c r="A667">
        <v>666</v>
      </c>
      <c r="B667" t="s">
        <v>49</v>
      </c>
      <c r="C667" t="s">
        <v>1064</v>
      </c>
      <c r="D667" t="s">
        <v>27</v>
      </c>
      <c r="E667">
        <v>328</v>
      </c>
      <c r="F667" t="s">
        <v>1641</v>
      </c>
      <c r="G667" t="str">
        <f>IF(J667&lt;&gt;"multiple",Work!Q667,"")</f>
        <v/>
      </c>
      <c r="H667" t="str">
        <f>IF(J667&lt;&gt;"multiple",Work!R667,"")</f>
        <v/>
      </c>
      <c r="I667" t="str">
        <f>IF(J667&lt;&gt;"multiple",Work!S667,"")</f>
        <v/>
      </c>
    </row>
    <row r="668" spans="1:10" x14ac:dyDescent="0.25">
      <c r="A668">
        <v>667</v>
      </c>
      <c r="B668" t="s">
        <v>30</v>
      </c>
      <c r="C668" t="s">
        <v>1642</v>
      </c>
      <c r="D668" t="s">
        <v>27</v>
      </c>
      <c r="E668">
        <v>449</v>
      </c>
      <c r="F668" t="s">
        <v>788</v>
      </c>
      <c r="G668" t="str">
        <f>IF(J668&lt;&gt;"multiple",Work!Q668,"")</f>
        <v/>
      </c>
      <c r="H668" t="str">
        <f>IF(J668&lt;&gt;"multiple",Work!R668,"")</f>
        <v/>
      </c>
      <c r="I668" t="str">
        <f>IF(J668&lt;&gt;"multiple",Work!S668,"")</f>
        <v/>
      </c>
    </row>
    <row r="669" spans="1:10" x14ac:dyDescent="0.25">
      <c r="A669">
        <v>668</v>
      </c>
      <c r="B669" t="s">
        <v>50</v>
      </c>
      <c r="C669" t="s">
        <v>542</v>
      </c>
      <c r="D669" t="s">
        <v>22</v>
      </c>
      <c r="E669">
        <v>179</v>
      </c>
      <c r="F669" t="s">
        <v>67</v>
      </c>
      <c r="G669" t="str">
        <f>IF(J669&lt;&gt;"multiple",Work!Q669,"")</f>
        <v/>
      </c>
      <c r="H669" t="str">
        <f>IF(J669&lt;&gt;"multiple",Work!R669,"")</f>
        <v/>
      </c>
      <c r="I669" t="str">
        <f>IF(J669&lt;&gt;"multiple",Work!S669,"")</f>
        <v/>
      </c>
    </row>
    <row r="670" spans="1:10" x14ac:dyDescent="0.25">
      <c r="A670">
        <v>669</v>
      </c>
      <c r="B670" t="s">
        <v>25</v>
      </c>
      <c r="C670" t="s">
        <v>361</v>
      </c>
      <c r="D670" t="s">
        <v>22</v>
      </c>
      <c r="E670">
        <v>69</v>
      </c>
      <c r="F670" t="s">
        <v>79</v>
      </c>
      <c r="G670" t="str">
        <f>IF(J670&lt;&gt;"multiple",Work!Q670,"")</f>
        <v/>
      </c>
      <c r="H670" t="str">
        <f>IF(J670&lt;&gt;"multiple",Work!R670,"")</f>
        <v/>
      </c>
      <c r="I670" t="str">
        <f>IF(J670&lt;&gt;"multiple",Work!S670,"")</f>
        <v/>
      </c>
    </row>
    <row r="671" spans="1:10" x14ac:dyDescent="0.25">
      <c r="A671">
        <v>670</v>
      </c>
      <c r="B671" t="s">
        <v>40</v>
      </c>
      <c r="C671" t="s">
        <v>543</v>
      </c>
      <c r="D671" t="s">
        <v>22</v>
      </c>
      <c r="E671">
        <v>29</v>
      </c>
      <c r="F671" t="s">
        <v>336</v>
      </c>
      <c r="G671" t="str">
        <f>IF(J671&lt;&gt;"multiple",Work!Q671,"")</f>
        <v/>
      </c>
      <c r="H671" t="str">
        <f>IF(J671&lt;&gt;"multiple",Work!R671,"")</f>
        <v/>
      </c>
      <c r="I671" t="str">
        <f>IF(J671&lt;&gt;"multiple",Work!S671,"")</f>
        <v/>
      </c>
    </row>
    <row r="672" spans="1:10" x14ac:dyDescent="0.25">
      <c r="A672">
        <v>671</v>
      </c>
      <c r="B672" t="s">
        <v>28</v>
      </c>
      <c r="C672" t="s">
        <v>543</v>
      </c>
      <c r="D672" t="s">
        <v>22</v>
      </c>
      <c r="E672">
        <v>24</v>
      </c>
      <c r="F672" t="s">
        <v>336</v>
      </c>
      <c r="G672" t="str">
        <f>IF(J672&lt;&gt;"multiple",Work!Q672,"")</f>
        <v/>
      </c>
      <c r="H672" t="str">
        <f>IF(J672&lt;&gt;"multiple",Work!R672,"")</f>
        <v/>
      </c>
      <c r="I672" t="str">
        <f>IF(J672&lt;&gt;"multiple",Work!S672,"")</f>
        <v/>
      </c>
      <c r="J672" t="s">
        <v>7</v>
      </c>
    </row>
    <row r="673" spans="1:10" x14ac:dyDescent="0.25">
      <c r="A673">
        <v>672</v>
      </c>
      <c r="B673" t="s">
        <v>40</v>
      </c>
      <c r="C673" t="s">
        <v>543</v>
      </c>
      <c r="D673" t="s">
        <v>22</v>
      </c>
      <c r="E673">
        <v>5</v>
      </c>
      <c r="F673" t="s">
        <v>333</v>
      </c>
      <c r="G673" t="str">
        <f>IF(J673&lt;&gt;"multiple",Work!Q673,"")</f>
        <v/>
      </c>
      <c r="H673" t="str">
        <f>IF(J673&lt;&gt;"multiple",Work!R673,"")</f>
        <v/>
      </c>
      <c r="I673" t="str">
        <f>IF(J673&lt;&gt;"multiple",Work!S673,"")</f>
        <v/>
      </c>
      <c r="J673" t="s">
        <v>7</v>
      </c>
    </row>
    <row r="674" spans="1:10" x14ac:dyDescent="0.25">
      <c r="A674">
        <v>673</v>
      </c>
      <c r="B674" t="s">
        <v>30</v>
      </c>
      <c r="C674" t="s">
        <v>1065</v>
      </c>
      <c r="D674" t="s">
        <v>22</v>
      </c>
      <c r="E674">
        <v>62</v>
      </c>
      <c r="F674" t="s">
        <v>60</v>
      </c>
      <c r="G674" t="str">
        <f>IF(J674&lt;&gt;"multiple",Work!Q674,"")</f>
        <v/>
      </c>
      <c r="H674" t="str">
        <f>IF(J674&lt;&gt;"multiple",Work!R674,"")</f>
        <v/>
      </c>
      <c r="I674" t="str">
        <f>IF(J674&lt;&gt;"multiple",Work!S674,"")</f>
        <v/>
      </c>
    </row>
    <row r="675" spans="1:10" x14ac:dyDescent="0.25">
      <c r="A675">
        <v>674</v>
      </c>
      <c r="B675" t="s">
        <v>46</v>
      </c>
      <c r="C675" t="s">
        <v>160</v>
      </c>
      <c r="D675" t="s">
        <v>22</v>
      </c>
      <c r="E675">
        <v>89</v>
      </c>
      <c r="F675" t="s">
        <v>69</v>
      </c>
      <c r="G675" t="str">
        <f>IF(J675&lt;&gt;"multiple",Work!Q675,"")</f>
        <v/>
      </c>
      <c r="H675" t="str">
        <f>IF(J675&lt;&gt;"multiple",Work!R675,"")</f>
        <v/>
      </c>
      <c r="I675" t="str">
        <f>IF(J675&lt;&gt;"multiple",Work!S675,"")</f>
        <v/>
      </c>
    </row>
    <row r="676" spans="1:10" x14ac:dyDescent="0.25">
      <c r="A676">
        <v>675</v>
      </c>
      <c r="B676" t="s">
        <v>29</v>
      </c>
      <c r="C676" t="s">
        <v>160</v>
      </c>
      <c r="D676" t="s">
        <v>22</v>
      </c>
      <c r="E676">
        <v>63</v>
      </c>
      <c r="F676" t="s">
        <v>64</v>
      </c>
      <c r="G676" t="str">
        <f>IF(J676&lt;&gt;"multiple",Work!Q676,"")</f>
        <v/>
      </c>
      <c r="H676" t="str">
        <f>IF(J676&lt;&gt;"multiple",Work!R676,"")</f>
        <v/>
      </c>
      <c r="I676" t="str">
        <f>IF(J676&lt;&gt;"multiple",Work!S676,"")</f>
        <v/>
      </c>
    </row>
    <row r="677" spans="1:10" x14ac:dyDescent="0.25">
      <c r="A677">
        <v>676</v>
      </c>
      <c r="B677" t="s">
        <v>39</v>
      </c>
      <c r="C677" t="s">
        <v>834</v>
      </c>
      <c r="D677" t="s">
        <v>27</v>
      </c>
      <c r="E677">
        <v>3</v>
      </c>
      <c r="F677" t="s">
        <v>1643</v>
      </c>
      <c r="G677" t="str">
        <f>IF(J677&lt;&gt;"multiple",Work!Q677,"")</f>
        <v/>
      </c>
      <c r="H677" t="str">
        <f>IF(J677&lt;&gt;"multiple",Work!R677,"")</f>
        <v/>
      </c>
      <c r="I677" t="str">
        <f>IF(J677&lt;&gt;"multiple",Work!S677,"")</f>
        <v/>
      </c>
      <c r="J677" t="s">
        <v>6</v>
      </c>
    </row>
    <row r="678" spans="1:10" x14ac:dyDescent="0.25">
      <c r="A678">
        <v>677</v>
      </c>
      <c r="B678" t="s">
        <v>31</v>
      </c>
      <c r="C678" t="s">
        <v>835</v>
      </c>
      <c r="D678" t="s">
        <v>22</v>
      </c>
      <c r="E678">
        <v>18</v>
      </c>
      <c r="F678" t="s">
        <v>346</v>
      </c>
      <c r="G678" t="str">
        <f>IF(J678&lt;&gt;"multiple",Work!Q678,"")</f>
        <v/>
      </c>
      <c r="H678" t="str">
        <f>IF(J678&lt;&gt;"multiple",Work!R678,"")</f>
        <v/>
      </c>
      <c r="I678" t="str">
        <f>IF(J678&lt;&gt;"multiple",Work!S678,"")</f>
        <v/>
      </c>
      <c r="J678" t="s">
        <v>6</v>
      </c>
    </row>
    <row r="679" spans="1:10" x14ac:dyDescent="0.25">
      <c r="A679">
        <v>678</v>
      </c>
      <c r="B679" t="s">
        <v>118</v>
      </c>
      <c r="C679" t="s">
        <v>836</v>
      </c>
      <c r="D679" t="s">
        <v>27</v>
      </c>
      <c r="E679">
        <v>8</v>
      </c>
      <c r="F679" t="s">
        <v>1644</v>
      </c>
      <c r="G679" t="str">
        <f>IF(J679&lt;&gt;"multiple",Work!Q679,"")</f>
        <v/>
      </c>
      <c r="H679" t="str">
        <f>IF(J679&lt;&gt;"multiple",Work!R679,"")</f>
        <v/>
      </c>
      <c r="I679" t="str">
        <f>IF(J679&lt;&gt;"multiple",Work!S679,"")</f>
        <v/>
      </c>
      <c r="J679" t="s">
        <v>6</v>
      </c>
    </row>
    <row r="680" spans="1:10" x14ac:dyDescent="0.25">
      <c r="A680">
        <v>679</v>
      </c>
      <c r="B680" t="s">
        <v>29</v>
      </c>
      <c r="C680" t="s">
        <v>1066</v>
      </c>
      <c r="D680" t="s">
        <v>22</v>
      </c>
      <c r="E680">
        <v>7</v>
      </c>
      <c r="F680" t="s">
        <v>333</v>
      </c>
      <c r="G680" t="str">
        <f>IF(J680&lt;&gt;"multiple",Work!Q680,"")</f>
        <v/>
      </c>
      <c r="H680" t="str">
        <f>IF(J680&lt;&gt;"multiple",Work!R680,"")</f>
        <v/>
      </c>
      <c r="I680" t="str">
        <f>IF(J680&lt;&gt;"multiple",Work!S680,"")</f>
        <v/>
      </c>
      <c r="J680" t="s">
        <v>6</v>
      </c>
    </row>
    <row r="681" spans="1:10" x14ac:dyDescent="0.25">
      <c r="A681">
        <v>680</v>
      </c>
      <c r="B681" t="s">
        <v>48</v>
      </c>
      <c r="C681" t="s">
        <v>1645</v>
      </c>
      <c r="D681" t="s">
        <v>22</v>
      </c>
      <c r="E681">
        <v>45</v>
      </c>
      <c r="F681" t="s">
        <v>336</v>
      </c>
      <c r="G681" t="str">
        <f>IF(J681&lt;&gt;"multiple",Work!Q681,"")</f>
        <v/>
      </c>
      <c r="H681" t="str">
        <f>IF(J681&lt;&gt;"multiple",Work!R681,"")</f>
        <v/>
      </c>
      <c r="I681" t="str">
        <f>IF(J681&lt;&gt;"multiple",Work!S681,"")</f>
        <v/>
      </c>
    </row>
    <row r="682" spans="1:10" x14ac:dyDescent="0.25">
      <c r="A682">
        <v>681</v>
      </c>
      <c r="B682" t="s">
        <v>34</v>
      </c>
      <c r="C682" t="s">
        <v>1646</v>
      </c>
      <c r="D682" t="s">
        <v>27</v>
      </c>
      <c r="E682">
        <v>54</v>
      </c>
      <c r="F682" t="s">
        <v>1647</v>
      </c>
      <c r="G682" t="str">
        <f>IF(J682&lt;&gt;"multiple",Work!Q682,"")</f>
        <v/>
      </c>
      <c r="H682" t="str">
        <f>IF(J682&lt;&gt;"multiple",Work!R682,"")</f>
        <v/>
      </c>
      <c r="I682" t="str">
        <f>IF(J682&lt;&gt;"multiple",Work!S682,"")</f>
        <v/>
      </c>
    </row>
    <row r="683" spans="1:10" x14ac:dyDescent="0.25">
      <c r="A683">
        <v>682</v>
      </c>
      <c r="B683" t="s">
        <v>48</v>
      </c>
      <c r="C683" t="s">
        <v>647</v>
      </c>
      <c r="D683" t="s">
        <v>27</v>
      </c>
      <c r="E683">
        <v>224</v>
      </c>
      <c r="F683" t="s">
        <v>1648</v>
      </c>
      <c r="G683" t="str">
        <f>IF(J683&lt;&gt;"multiple",Work!Q683,"")</f>
        <v/>
      </c>
      <c r="H683" t="str">
        <f>IF(J683&lt;&gt;"multiple",Work!R683,"")</f>
        <v/>
      </c>
      <c r="I683" t="str">
        <f>IF(J683&lt;&gt;"multiple",Work!S683,"")</f>
        <v/>
      </c>
    </row>
    <row r="684" spans="1:10" x14ac:dyDescent="0.25">
      <c r="A684">
        <v>683</v>
      </c>
      <c r="B684" t="s">
        <v>25</v>
      </c>
      <c r="C684" t="s">
        <v>1649</v>
      </c>
      <c r="D684" t="s">
        <v>27</v>
      </c>
      <c r="E684">
        <v>270</v>
      </c>
      <c r="F684" t="s">
        <v>1650</v>
      </c>
      <c r="G684" t="str">
        <f>IF(J684&lt;&gt;"multiple",Work!Q684,"")</f>
        <v/>
      </c>
      <c r="H684" t="str">
        <f>IF(J684&lt;&gt;"multiple",Work!R684,"")</f>
        <v/>
      </c>
      <c r="I684" t="str">
        <f>IF(J684&lt;&gt;"multiple",Work!S684,"")</f>
        <v/>
      </c>
    </row>
    <row r="685" spans="1:10" x14ac:dyDescent="0.25">
      <c r="A685">
        <v>684</v>
      </c>
      <c r="B685" t="s">
        <v>36</v>
      </c>
      <c r="C685" t="s">
        <v>199</v>
      </c>
      <c r="D685" t="s">
        <v>22</v>
      </c>
      <c r="E685">
        <v>69</v>
      </c>
      <c r="F685" t="s">
        <v>73</v>
      </c>
      <c r="G685" t="str">
        <f>IF(J685&lt;&gt;"multiple",Work!Q685,"")</f>
        <v/>
      </c>
      <c r="H685" t="str">
        <f>IF(J685&lt;&gt;"multiple",Work!R685,"")</f>
        <v/>
      </c>
      <c r="I685" t="str">
        <f>IF(J685&lt;&gt;"multiple",Work!S685,"")</f>
        <v/>
      </c>
    </row>
    <row r="686" spans="1:10" x14ac:dyDescent="0.25">
      <c r="A686">
        <v>685</v>
      </c>
      <c r="B686" t="s">
        <v>24</v>
      </c>
      <c r="C686" t="s">
        <v>1651</v>
      </c>
      <c r="D686" t="s">
        <v>22</v>
      </c>
      <c r="E686">
        <v>173</v>
      </c>
      <c r="F686" t="s">
        <v>67</v>
      </c>
      <c r="G686" t="str">
        <f>IF(J686&lt;&gt;"multiple",Work!Q686,"")</f>
        <v/>
      </c>
      <c r="H686" t="str">
        <f>IF(J686&lt;&gt;"multiple",Work!R686,"")</f>
        <v/>
      </c>
      <c r="I686" t="str">
        <f>IF(J686&lt;&gt;"multiple",Work!S686,"")</f>
        <v/>
      </c>
    </row>
    <row r="687" spans="1:10" x14ac:dyDescent="0.25">
      <c r="A687">
        <v>686</v>
      </c>
      <c r="B687" t="s">
        <v>34</v>
      </c>
      <c r="C687" t="s">
        <v>648</v>
      </c>
      <c r="D687" t="s">
        <v>27</v>
      </c>
      <c r="E687">
        <v>533</v>
      </c>
      <c r="F687" t="s">
        <v>1652</v>
      </c>
      <c r="G687" t="str">
        <f>IF(J687&lt;&gt;"multiple",Work!Q687,"")</f>
        <v/>
      </c>
      <c r="H687" t="str">
        <f>IF(J687&lt;&gt;"multiple",Work!R687,"")</f>
        <v/>
      </c>
      <c r="I687" t="str">
        <f>IF(J687&lt;&gt;"multiple",Work!S687,"")</f>
        <v/>
      </c>
    </row>
    <row r="688" spans="1:10" x14ac:dyDescent="0.25">
      <c r="A688">
        <v>687</v>
      </c>
      <c r="B688" t="s">
        <v>23</v>
      </c>
      <c r="C688" t="s">
        <v>1653</v>
      </c>
      <c r="D688" t="s">
        <v>22</v>
      </c>
      <c r="E688">
        <v>6</v>
      </c>
      <c r="F688" t="s">
        <v>62</v>
      </c>
      <c r="G688" t="str">
        <f>IF(J688&lt;&gt;"multiple",Work!Q688,"")</f>
        <v/>
      </c>
      <c r="H688" t="str">
        <f>IF(J688&lt;&gt;"multiple",Work!R688,"")</f>
        <v/>
      </c>
      <c r="I688" t="str">
        <f>IF(J688&lt;&gt;"multiple",Work!S688,"")</f>
        <v/>
      </c>
      <c r="J688" t="s">
        <v>6</v>
      </c>
    </row>
    <row r="689" spans="1:10" x14ac:dyDescent="0.25">
      <c r="A689">
        <v>688</v>
      </c>
      <c r="B689" t="s">
        <v>42</v>
      </c>
      <c r="C689" t="s">
        <v>450</v>
      </c>
      <c r="D689" t="s">
        <v>22</v>
      </c>
      <c r="E689">
        <v>111</v>
      </c>
      <c r="F689" t="s">
        <v>79</v>
      </c>
      <c r="G689" t="str">
        <f>IF(J689&lt;&gt;"multiple",Work!Q689,"")</f>
        <v/>
      </c>
      <c r="H689" t="str">
        <f>IF(J689&lt;&gt;"multiple",Work!R689,"")</f>
        <v/>
      </c>
      <c r="I689" t="str">
        <f>IF(J689&lt;&gt;"multiple",Work!S689,"")</f>
        <v/>
      </c>
    </row>
    <row r="690" spans="1:10" x14ac:dyDescent="0.25">
      <c r="A690">
        <v>689</v>
      </c>
      <c r="B690" t="s">
        <v>33</v>
      </c>
      <c r="C690" t="s">
        <v>1067</v>
      </c>
      <c r="D690" t="s">
        <v>22</v>
      </c>
      <c r="E690">
        <v>188</v>
      </c>
      <c r="F690" t="s">
        <v>67</v>
      </c>
      <c r="G690" t="str">
        <f>IF(J690&lt;&gt;"multiple",Work!Q690,"")</f>
        <v/>
      </c>
      <c r="H690" t="str">
        <f>IF(J690&lt;&gt;"multiple",Work!R690,"")</f>
        <v/>
      </c>
      <c r="I690" t="str">
        <f>IF(J690&lt;&gt;"multiple",Work!S690,"")</f>
        <v/>
      </c>
    </row>
    <row r="691" spans="1:10" x14ac:dyDescent="0.25">
      <c r="A691">
        <v>690</v>
      </c>
      <c r="B691" t="s">
        <v>37</v>
      </c>
      <c r="C691" t="s">
        <v>649</v>
      </c>
      <c r="D691" t="s">
        <v>27</v>
      </c>
      <c r="E691">
        <v>384</v>
      </c>
      <c r="F691" t="s">
        <v>1654</v>
      </c>
      <c r="G691" t="str">
        <f>IF(J691&lt;&gt;"multiple",Work!Q691,"")</f>
        <v/>
      </c>
      <c r="H691" t="str">
        <f>IF(J691&lt;&gt;"multiple",Work!R691,"")</f>
        <v/>
      </c>
      <c r="I691" t="str">
        <f>IF(J691&lt;&gt;"multiple",Work!S691,"")</f>
        <v/>
      </c>
    </row>
    <row r="692" spans="1:10" x14ac:dyDescent="0.25">
      <c r="A692">
        <v>691</v>
      </c>
      <c r="B692" t="s">
        <v>47</v>
      </c>
      <c r="C692" t="s">
        <v>84</v>
      </c>
      <c r="D692" t="s">
        <v>27</v>
      </c>
      <c r="E692">
        <v>139</v>
      </c>
      <c r="F692" t="s">
        <v>1655</v>
      </c>
      <c r="G692" t="str">
        <f>IF(J692&lt;&gt;"multiple",Work!Q692,"")</f>
        <v/>
      </c>
      <c r="H692" t="str">
        <f>IF(J692&lt;&gt;"multiple",Work!R692,"")</f>
        <v/>
      </c>
      <c r="I692" t="str">
        <f>IF(J692&lt;&gt;"multiple",Work!S692,"")</f>
        <v/>
      </c>
    </row>
    <row r="693" spans="1:10" x14ac:dyDescent="0.25">
      <c r="A693">
        <v>692</v>
      </c>
      <c r="B693" t="s">
        <v>42</v>
      </c>
      <c r="C693" t="s">
        <v>650</v>
      </c>
      <c r="D693" t="s">
        <v>22</v>
      </c>
      <c r="E693">
        <v>26</v>
      </c>
      <c r="F693" t="s">
        <v>60</v>
      </c>
      <c r="G693" t="str">
        <f>IF(J693&lt;&gt;"multiple",Work!Q693,"")</f>
        <v/>
      </c>
      <c r="H693" t="str">
        <f>IF(J693&lt;&gt;"multiple",Work!R693,"")</f>
        <v/>
      </c>
      <c r="I693" t="str">
        <f>IF(J693&lt;&gt;"multiple",Work!S693,"")</f>
        <v/>
      </c>
    </row>
    <row r="694" spans="1:10" x14ac:dyDescent="0.25">
      <c r="A694">
        <v>693</v>
      </c>
      <c r="B694" t="s">
        <v>36</v>
      </c>
      <c r="C694" t="s">
        <v>1068</v>
      </c>
      <c r="D694" t="s">
        <v>22</v>
      </c>
      <c r="E694">
        <v>53</v>
      </c>
      <c r="F694" t="s">
        <v>62</v>
      </c>
      <c r="G694" t="str">
        <f>IF(J694&lt;&gt;"multiple",Work!Q694,"")</f>
        <v/>
      </c>
      <c r="H694" t="str">
        <f>IF(J694&lt;&gt;"multiple",Work!R694,"")</f>
        <v/>
      </c>
      <c r="I694" t="str">
        <f>IF(J694&lt;&gt;"multiple",Work!S694,"")</f>
        <v/>
      </c>
    </row>
    <row r="695" spans="1:10" x14ac:dyDescent="0.25">
      <c r="A695">
        <v>694</v>
      </c>
      <c r="B695" t="s">
        <v>26</v>
      </c>
      <c r="C695" t="s">
        <v>1069</v>
      </c>
      <c r="D695" t="s">
        <v>22</v>
      </c>
      <c r="E695">
        <v>15</v>
      </c>
      <c r="F695" t="s">
        <v>71</v>
      </c>
      <c r="G695" t="str">
        <f>IF(J695&lt;&gt;"multiple",Work!Q695,"")</f>
        <v/>
      </c>
      <c r="H695" t="str">
        <f>IF(J695&lt;&gt;"multiple",Work!R695,"")</f>
        <v/>
      </c>
      <c r="I695" t="str">
        <f>IF(J695&lt;&gt;"multiple",Work!S695,"")</f>
        <v/>
      </c>
      <c r="J695" t="s">
        <v>6</v>
      </c>
    </row>
    <row r="696" spans="1:10" x14ac:dyDescent="0.25">
      <c r="A696">
        <v>695</v>
      </c>
      <c r="B696" t="s">
        <v>31</v>
      </c>
      <c r="C696" t="s">
        <v>1070</v>
      </c>
      <c r="D696" t="s">
        <v>22</v>
      </c>
      <c r="E696">
        <v>3</v>
      </c>
      <c r="F696" t="s">
        <v>62</v>
      </c>
      <c r="G696" t="str">
        <f>IF(J696&lt;&gt;"multiple",Work!Q696,"")</f>
        <v/>
      </c>
      <c r="H696" t="str">
        <f>IF(J696&lt;&gt;"multiple",Work!R696,"")</f>
        <v/>
      </c>
      <c r="I696" t="str">
        <f>IF(J696&lt;&gt;"multiple",Work!S696,"")</f>
        <v/>
      </c>
      <c r="J696" t="s">
        <v>6</v>
      </c>
    </row>
    <row r="697" spans="1:10" x14ac:dyDescent="0.25">
      <c r="A697">
        <v>696</v>
      </c>
      <c r="B697" t="s">
        <v>50</v>
      </c>
      <c r="C697" t="s">
        <v>1070</v>
      </c>
      <c r="D697" t="s">
        <v>22</v>
      </c>
      <c r="E697">
        <v>2</v>
      </c>
      <c r="F697" t="s">
        <v>62</v>
      </c>
      <c r="G697" t="str">
        <f>IF(J697&lt;&gt;"multiple",Work!Q697,"")</f>
        <v/>
      </c>
      <c r="H697" t="str">
        <f>IF(J697&lt;&gt;"multiple",Work!R697,"")</f>
        <v/>
      </c>
      <c r="I697" t="str">
        <f>IF(J697&lt;&gt;"multiple",Work!S697,"")</f>
        <v/>
      </c>
      <c r="J697" t="s">
        <v>7</v>
      </c>
    </row>
    <row r="698" spans="1:10" x14ac:dyDescent="0.25">
      <c r="A698">
        <v>697</v>
      </c>
      <c r="B698" t="s">
        <v>31</v>
      </c>
      <c r="C698" t="s">
        <v>1070</v>
      </c>
      <c r="D698" t="s">
        <v>22</v>
      </c>
      <c r="E698">
        <v>1</v>
      </c>
      <c r="F698" t="s">
        <v>62</v>
      </c>
      <c r="G698" t="str">
        <f>IF(J698&lt;&gt;"multiple",Work!Q698,"")</f>
        <v/>
      </c>
      <c r="H698" t="str">
        <f>IF(J698&lt;&gt;"multiple",Work!R698,"")</f>
        <v/>
      </c>
      <c r="I698" t="str">
        <f>IF(J698&lt;&gt;"multiple",Work!S698,"")</f>
        <v/>
      </c>
      <c r="J698" t="s">
        <v>7</v>
      </c>
    </row>
    <row r="699" spans="1:10" x14ac:dyDescent="0.25">
      <c r="A699">
        <v>698</v>
      </c>
      <c r="B699" t="s">
        <v>39</v>
      </c>
      <c r="C699" t="s">
        <v>200</v>
      </c>
      <c r="D699" t="s">
        <v>27</v>
      </c>
      <c r="E699">
        <v>190</v>
      </c>
      <c r="F699" t="s">
        <v>1656</v>
      </c>
      <c r="G699" t="str">
        <f>IF(J699&lt;&gt;"multiple",Work!Q699,"")</f>
        <v/>
      </c>
      <c r="H699" t="str">
        <f>IF(J699&lt;&gt;"multiple",Work!R699,"")</f>
        <v/>
      </c>
      <c r="I699" t="str">
        <f>IF(J699&lt;&gt;"multiple",Work!S699,"")</f>
        <v/>
      </c>
    </row>
    <row r="700" spans="1:10" x14ac:dyDescent="0.25">
      <c r="A700">
        <v>699</v>
      </c>
      <c r="B700" t="s">
        <v>50</v>
      </c>
      <c r="C700" t="s">
        <v>362</v>
      </c>
      <c r="D700" t="s">
        <v>27</v>
      </c>
      <c r="E700">
        <v>278</v>
      </c>
      <c r="F700" t="s">
        <v>1657</v>
      </c>
      <c r="G700" t="str">
        <f>IF(J700&lt;&gt;"multiple",Work!Q700,"")</f>
        <v/>
      </c>
      <c r="H700" t="str">
        <f>IF(J700&lt;&gt;"multiple",Work!R700,"")</f>
        <v/>
      </c>
      <c r="I700" t="str">
        <f>IF(J700&lt;&gt;"multiple",Work!S700,"")</f>
        <v/>
      </c>
    </row>
    <row r="701" spans="1:10" x14ac:dyDescent="0.25">
      <c r="A701">
        <v>700</v>
      </c>
      <c r="B701" t="s">
        <v>50</v>
      </c>
      <c r="C701" t="s">
        <v>85</v>
      </c>
      <c r="D701" t="s">
        <v>22</v>
      </c>
      <c r="E701">
        <v>55</v>
      </c>
      <c r="F701" t="s">
        <v>73</v>
      </c>
      <c r="G701" t="str">
        <f>IF(J701&lt;&gt;"multiple",Work!Q701,"")</f>
        <v/>
      </c>
      <c r="H701" t="str">
        <f>IF(J701&lt;&gt;"multiple",Work!R701,"")</f>
        <v/>
      </c>
      <c r="I701" t="str">
        <f>IF(J701&lt;&gt;"multiple",Work!S701,"")</f>
        <v/>
      </c>
    </row>
    <row r="702" spans="1:10" x14ac:dyDescent="0.25">
      <c r="A702">
        <v>701</v>
      </c>
      <c r="B702" t="s">
        <v>31</v>
      </c>
      <c r="C702" t="s">
        <v>1071</v>
      </c>
      <c r="D702" t="s">
        <v>22</v>
      </c>
      <c r="E702">
        <v>59</v>
      </c>
      <c r="F702" t="s">
        <v>60</v>
      </c>
      <c r="G702" t="str">
        <f>IF(J702&lt;&gt;"multiple",Work!Q702,"")</f>
        <v/>
      </c>
      <c r="H702" t="str">
        <f>IF(J702&lt;&gt;"multiple",Work!R702,"")</f>
        <v/>
      </c>
      <c r="I702" t="str">
        <f>IF(J702&lt;&gt;"multiple",Work!S702,"")</f>
        <v/>
      </c>
    </row>
    <row r="703" spans="1:10" x14ac:dyDescent="0.25">
      <c r="A703">
        <v>702</v>
      </c>
      <c r="B703" t="s">
        <v>118</v>
      </c>
      <c r="C703" t="s">
        <v>544</v>
      </c>
      <c r="D703" t="s">
        <v>22</v>
      </c>
      <c r="E703">
        <v>35</v>
      </c>
      <c r="F703" t="s">
        <v>69</v>
      </c>
      <c r="G703" t="str">
        <f>IF(J703&lt;&gt;"multiple",Work!Q703,"")</f>
        <v/>
      </c>
      <c r="H703" t="str">
        <f>IF(J703&lt;&gt;"multiple",Work!R703,"")</f>
        <v/>
      </c>
      <c r="I703" t="str">
        <f>IF(J703&lt;&gt;"multiple",Work!S703,"")</f>
        <v/>
      </c>
    </row>
    <row r="704" spans="1:10" x14ac:dyDescent="0.25">
      <c r="A704">
        <v>703</v>
      </c>
      <c r="B704" t="s">
        <v>42</v>
      </c>
      <c r="C704" t="s">
        <v>651</v>
      </c>
      <c r="D704" t="s">
        <v>22</v>
      </c>
      <c r="E704">
        <v>71</v>
      </c>
      <c r="F704" t="s">
        <v>64</v>
      </c>
      <c r="G704" t="str">
        <f>IF(J704&lt;&gt;"multiple",Work!Q704,"")</f>
        <v/>
      </c>
      <c r="H704" t="str">
        <f>IF(J704&lt;&gt;"multiple",Work!R704,"")</f>
        <v/>
      </c>
      <c r="I704" t="str">
        <f>IF(J704&lt;&gt;"multiple",Work!S704,"")</f>
        <v/>
      </c>
    </row>
    <row r="705" spans="1:10" x14ac:dyDescent="0.25">
      <c r="A705">
        <v>704</v>
      </c>
      <c r="B705" t="s">
        <v>30</v>
      </c>
      <c r="C705" t="s">
        <v>1658</v>
      </c>
      <c r="D705" t="s">
        <v>22</v>
      </c>
      <c r="E705">
        <v>8</v>
      </c>
      <c r="F705" t="s">
        <v>60</v>
      </c>
      <c r="G705" t="str">
        <f>IF(J705&lt;&gt;"multiple",Work!Q705,"")</f>
        <v/>
      </c>
      <c r="H705" t="str">
        <f>IF(J705&lt;&gt;"multiple",Work!R705,"")</f>
        <v/>
      </c>
      <c r="I705" t="str">
        <f>IF(J705&lt;&gt;"multiple",Work!S705,"")</f>
        <v/>
      </c>
      <c r="J705" t="s">
        <v>6</v>
      </c>
    </row>
    <row r="706" spans="1:10" x14ac:dyDescent="0.25">
      <c r="A706">
        <v>705</v>
      </c>
      <c r="B706" t="s">
        <v>32</v>
      </c>
      <c r="C706" t="s">
        <v>1659</v>
      </c>
      <c r="D706" t="s">
        <v>22</v>
      </c>
      <c r="E706">
        <v>15</v>
      </c>
      <c r="F706" t="s">
        <v>333</v>
      </c>
      <c r="G706" t="str">
        <f>IF(J706&lt;&gt;"multiple",Work!Q706,"")</f>
        <v/>
      </c>
      <c r="H706" t="str">
        <f>IF(J706&lt;&gt;"multiple",Work!R706,"")</f>
        <v/>
      </c>
      <c r="I706" t="str">
        <f>IF(J706&lt;&gt;"multiple",Work!S706,"")</f>
        <v/>
      </c>
      <c r="J706" t="s">
        <v>6</v>
      </c>
    </row>
    <row r="707" spans="1:10" x14ac:dyDescent="0.25">
      <c r="A707">
        <v>706</v>
      </c>
      <c r="B707" t="s">
        <v>42</v>
      </c>
      <c r="C707" t="s">
        <v>545</v>
      </c>
      <c r="D707" t="s">
        <v>27</v>
      </c>
      <c r="E707">
        <v>412</v>
      </c>
      <c r="F707" t="s">
        <v>1660</v>
      </c>
      <c r="G707" t="str">
        <f>IF(J707&lt;&gt;"multiple",Work!Q707,"")</f>
        <v/>
      </c>
      <c r="H707" t="str">
        <f>IF(J707&lt;&gt;"multiple",Work!R707,"")</f>
        <v/>
      </c>
      <c r="I707" t="str">
        <f>IF(J707&lt;&gt;"multiple",Work!S707,"")</f>
        <v/>
      </c>
    </row>
    <row r="708" spans="1:10" x14ac:dyDescent="0.25">
      <c r="A708">
        <v>707</v>
      </c>
      <c r="B708" t="s">
        <v>45</v>
      </c>
      <c r="C708" t="s">
        <v>837</v>
      </c>
      <c r="D708" t="s">
        <v>22</v>
      </c>
      <c r="E708">
        <v>26</v>
      </c>
      <c r="F708" t="s">
        <v>66</v>
      </c>
      <c r="G708" t="str">
        <f>IF(J708&lt;&gt;"multiple",Work!Q708,"")</f>
        <v/>
      </c>
      <c r="H708" t="str">
        <f>IF(J708&lt;&gt;"multiple",Work!R708,"")</f>
        <v/>
      </c>
      <c r="I708" t="str">
        <f>IF(J708&lt;&gt;"multiple",Work!S708,"")</f>
        <v/>
      </c>
    </row>
    <row r="709" spans="1:10" x14ac:dyDescent="0.25">
      <c r="A709">
        <v>708</v>
      </c>
      <c r="B709" t="s">
        <v>35</v>
      </c>
      <c r="C709" t="s">
        <v>451</v>
      </c>
      <c r="D709" t="s">
        <v>27</v>
      </c>
      <c r="E709">
        <v>324</v>
      </c>
      <c r="F709" t="s">
        <v>1661</v>
      </c>
      <c r="G709" t="str">
        <f>IF(J709&lt;&gt;"multiple",Work!Q709,"")</f>
        <v/>
      </c>
      <c r="H709" t="str">
        <f>IF(J709&lt;&gt;"multiple",Work!R709,"")</f>
        <v/>
      </c>
      <c r="I709" t="str">
        <f>IF(J709&lt;&gt;"multiple",Work!S709,"")</f>
        <v/>
      </c>
    </row>
    <row r="710" spans="1:10" x14ac:dyDescent="0.25">
      <c r="A710">
        <v>709</v>
      </c>
      <c r="B710" t="s">
        <v>36</v>
      </c>
      <c r="C710" t="s">
        <v>271</v>
      </c>
      <c r="D710" t="s">
        <v>22</v>
      </c>
      <c r="E710">
        <v>69</v>
      </c>
      <c r="F710" t="s">
        <v>68</v>
      </c>
      <c r="G710" t="str">
        <f>IF(J710&lt;&gt;"multiple",Work!Q710,"")</f>
        <v/>
      </c>
      <c r="H710" t="str">
        <f>IF(J710&lt;&gt;"multiple",Work!R710,"")</f>
        <v/>
      </c>
      <c r="I710" t="str">
        <f>IF(J710&lt;&gt;"multiple",Work!S710,"")</f>
        <v/>
      </c>
    </row>
    <row r="711" spans="1:10" x14ac:dyDescent="0.25">
      <c r="A711">
        <v>710</v>
      </c>
      <c r="B711" t="s">
        <v>49</v>
      </c>
      <c r="C711" t="s">
        <v>1662</v>
      </c>
      <c r="D711" t="s">
        <v>27</v>
      </c>
      <c r="E711">
        <v>179</v>
      </c>
      <c r="F711" t="s">
        <v>1663</v>
      </c>
      <c r="G711" t="str">
        <f>IF(J711&lt;&gt;"multiple",Work!Q711,"")</f>
        <v/>
      </c>
      <c r="H711" t="str">
        <f>IF(J711&lt;&gt;"multiple",Work!R711,"")</f>
        <v/>
      </c>
      <c r="I711" t="str">
        <f>IF(J711&lt;&gt;"multiple",Work!S711,"")</f>
        <v/>
      </c>
    </row>
    <row r="712" spans="1:10" x14ac:dyDescent="0.25">
      <c r="A712">
        <v>711</v>
      </c>
      <c r="B712" t="s">
        <v>48</v>
      </c>
      <c r="C712" t="s">
        <v>1664</v>
      </c>
      <c r="D712" t="s">
        <v>22</v>
      </c>
      <c r="E712">
        <v>4</v>
      </c>
      <c r="F712" t="s">
        <v>71</v>
      </c>
      <c r="G712" t="str">
        <f>IF(J712&lt;&gt;"multiple",Work!Q712,"")</f>
        <v/>
      </c>
      <c r="H712" t="str">
        <f>IF(J712&lt;&gt;"multiple",Work!R712,"")</f>
        <v/>
      </c>
      <c r="I712" t="str">
        <f>IF(J712&lt;&gt;"multiple",Work!S712,"")</f>
        <v/>
      </c>
    </row>
    <row r="713" spans="1:10" x14ac:dyDescent="0.25">
      <c r="A713">
        <v>712</v>
      </c>
      <c r="B713" t="s">
        <v>32</v>
      </c>
      <c r="C713" t="s">
        <v>652</v>
      </c>
      <c r="D713" t="s">
        <v>27</v>
      </c>
      <c r="E713">
        <v>364</v>
      </c>
      <c r="F713" t="s">
        <v>1665</v>
      </c>
      <c r="G713" t="str">
        <f>IF(J713&lt;&gt;"multiple",Work!Q713,"")</f>
        <v/>
      </c>
      <c r="H713" t="str">
        <f>IF(J713&lt;&gt;"multiple",Work!R713,"")</f>
        <v/>
      </c>
      <c r="I713" t="str">
        <f>IF(J713&lt;&gt;"multiple",Work!S713,"")</f>
        <v/>
      </c>
    </row>
    <row r="714" spans="1:10" x14ac:dyDescent="0.25">
      <c r="A714">
        <v>713</v>
      </c>
      <c r="B714" t="s">
        <v>26</v>
      </c>
      <c r="C714" t="s">
        <v>838</v>
      </c>
      <c r="D714" t="s">
        <v>27</v>
      </c>
      <c r="E714">
        <v>63</v>
      </c>
      <c r="F714" t="s">
        <v>1666</v>
      </c>
      <c r="G714" t="str">
        <f>IF(J714&lt;&gt;"multiple",Work!Q714,"")</f>
        <v/>
      </c>
      <c r="H714" t="str">
        <f>IF(J714&lt;&gt;"multiple",Work!R714,"")</f>
        <v/>
      </c>
      <c r="I714" t="str">
        <f>IF(J714&lt;&gt;"multiple",Work!S714,"")</f>
        <v/>
      </c>
    </row>
    <row r="715" spans="1:10" x14ac:dyDescent="0.25">
      <c r="A715">
        <v>714</v>
      </c>
      <c r="B715" t="s">
        <v>35</v>
      </c>
      <c r="C715" t="s">
        <v>1667</v>
      </c>
      <c r="D715" t="s">
        <v>27</v>
      </c>
      <c r="E715">
        <v>1</v>
      </c>
      <c r="F715" t="s">
        <v>1668</v>
      </c>
      <c r="G715" t="str">
        <f>IF(J715&lt;&gt;"multiple",Work!Q715,"")</f>
        <v/>
      </c>
      <c r="H715" t="str">
        <f>IF(J715&lt;&gt;"multiple",Work!R715,"")</f>
        <v/>
      </c>
      <c r="I715" t="str">
        <f>IF(J715&lt;&gt;"multiple",Work!S715,"")</f>
        <v/>
      </c>
      <c r="J715" t="s">
        <v>6</v>
      </c>
    </row>
    <row r="716" spans="1:10" x14ac:dyDescent="0.25">
      <c r="A716">
        <v>715</v>
      </c>
      <c r="B716" t="s">
        <v>36</v>
      </c>
      <c r="C716" t="s">
        <v>546</v>
      </c>
      <c r="D716" t="s">
        <v>22</v>
      </c>
      <c r="E716">
        <v>56</v>
      </c>
      <c r="F716" t="s">
        <v>74</v>
      </c>
      <c r="G716" t="str">
        <f>IF(J716&lt;&gt;"multiple",Work!Q716,"")</f>
        <v/>
      </c>
      <c r="H716" t="str">
        <f>IF(J716&lt;&gt;"multiple",Work!R716,"")</f>
        <v/>
      </c>
      <c r="I716" t="str">
        <f>IF(J716&lt;&gt;"multiple",Work!S716,"")</f>
        <v/>
      </c>
    </row>
    <row r="717" spans="1:10" x14ac:dyDescent="0.25">
      <c r="A717">
        <v>716</v>
      </c>
      <c r="B717" t="s">
        <v>38</v>
      </c>
      <c r="C717" t="s">
        <v>1669</v>
      </c>
      <c r="D717" t="s">
        <v>22</v>
      </c>
      <c r="E717">
        <v>2</v>
      </c>
      <c r="F717" t="s">
        <v>339</v>
      </c>
      <c r="G717" t="str">
        <f>IF(J717&lt;&gt;"multiple",Work!Q717,"")</f>
        <v/>
      </c>
      <c r="H717" t="str">
        <f>IF(J717&lt;&gt;"multiple",Work!R717,"")</f>
        <v/>
      </c>
      <c r="I717" t="str">
        <f>IF(J717&lt;&gt;"multiple",Work!S717,"")</f>
        <v/>
      </c>
      <c r="J717" t="s">
        <v>6</v>
      </c>
    </row>
    <row r="718" spans="1:10" x14ac:dyDescent="0.25">
      <c r="A718">
        <v>717</v>
      </c>
      <c r="B718" t="s">
        <v>46</v>
      </c>
      <c r="C718" t="s">
        <v>1670</v>
      </c>
      <c r="D718" t="s">
        <v>27</v>
      </c>
      <c r="E718">
        <v>5</v>
      </c>
      <c r="F718" t="s">
        <v>1671</v>
      </c>
      <c r="G718" t="str">
        <f>IF(J718&lt;&gt;"multiple",Work!Q718,"")</f>
        <v/>
      </c>
      <c r="H718" t="str">
        <f>IF(J718&lt;&gt;"multiple",Work!R718,"")</f>
        <v/>
      </c>
      <c r="I718" t="str">
        <f>IF(J718&lt;&gt;"multiple",Work!S718,"")</f>
        <v/>
      </c>
      <c r="J718" t="s">
        <v>6</v>
      </c>
    </row>
    <row r="719" spans="1:10" x14ac:dyDescent="0.25">
      <c r="A719">
        <v>718</v>
      </c>
      <c r="B719" t="s">
        <v>44</v>
      </c>
      <c r="C719" t="s">
        <v>1072</v>
      </c>
      <c r="D719" t="s">
        <v>27</v>
      </c>
      <c r="E719">
        <v>42</v>
      </c>
      <c r="F719" t="s">
        <v>1672</v>
      </c>
      <c r="G719" t="str">
        <f>IF(J719&lt;&gt;"multiple",Work!Q719,"")</f>
        <v/>
      </c>
      <c r="H719" t="str">
        <f>IF(J719&lt;&gt;"multiple",Work!R719,"")</f>
        <v/>
      </c>
      <c r="I719" t="str">
        <f>IF(J719&lt;&gt;"multiple",Work!S719,"")</f>
        <v/>
      </c>
      <c r="J719" t="s">
        <v>6</v>
      </c>
    </row>
    <row r="720" spans="1:10" x14ac:dyDescent="0.25">
      <c r="A720">
        <v>719</v>
      </c>
      <c r="B720" t="s">
        <v>32</v>
      </c>
      <c r="C720" t="s">
        <v>1072</v>
      </c>
      <c r="D720" t="s">
        <v>22</v>
      </c>
      <c r="E720">
        <v>122</v>
      </c>
      <c r="F720" t="s">
        <v>69</v>
      </c>
      <c r="G720" t="str">
        <f>IF(J720&lt;&gt;"multiple",Work!Q720,"")</f>
        <v/>
      </c>
      <c r="H720" t="str">
        <f>IF(J720&lt;&gt;"multiple",Work!R720,"")</f>
        <v/>
      </c>
      <c r="I720" t="str">
        <f>IF(J720&lt;&gt;"multiple",Work!S720,"")</f>
        <v/>
      </c>
    </row>
    <row r="721" spans="1:10" x14ac:dyDescent="0.25">
      <c r="A721">
        <v>720</v>
      </c>
      <c r="B721" t="s">
        <v>46</v>
      </c>
      <c r="C721" t="s">
        <v>839</v>
      </c>
      <c r="D721" t="s">
        <v>27</v>
      </c>
      <c r="E721">
        <v>256</v>
      </c>
      <c r="F721" t="s">
        <v>1673</v>
      </c>
      <c r="G721" t="str">
        <f>IF(J721&lt;&gt;"multiple",Work!Q721,"")</f>
        <v/>
      </c>
      <c r="H721" t="str">
        <f>IF(J721&lt;&gt;"multiple",Work!R721,"")</f>
        <v/>
      </c>
      <c r="I721" t="str">
        <f>IF(J721&lt;&gt;"multiple",Work!S721,"")</f>
        <v/>
      </c>
    </row>
    <row r="722" spans="1:10" x14ac:dyDescent="0.25">
      <c r="A722">
        <v>721</v>
      </c>
      <c r="B722" t="s">
        <v>34</v>
      </c>
      <c r="C722" t="s">
        <v>1674</v>
      </c>
      <c r="D722" t="s">
        <v>27</v>
      </c>
      <c r="E722">
        <v>10</v>
      </c>
      <c r="F722" t="s">
        <v>1675</v>
      </c>
      <c r="G722" t="str">
        <f>IF(J722&lt;&gt;"multiple",Work!Q722,"")</f>
        <v/>
      </c>
      <c r="H722" t="str">
        <f>IF(J722&lt;&gt;"multiple",Work!R722,"")</f>
        <v/>
      </c>
      <c r="I722" t="str">
        <f>IF(J722&lt;&gt;"multiple",Work!S722,"")</f>
        <v/>
      </c>
      <c r="J722" t="s">
        <v>6</v>
      </c>
    </row>
    <row r="723" spans="1:10" x14ac:dyDescent="0.25">
      <c r="A723">
        <v>722</v>
      </c>
      <c r="B723" t="s">
        <v>51</v>
      </c>
      <c r="C723" t="s">
        <v>1073</v>
      </c>
      <c r="D723" t="s">
        <v>22</v>
      </c>
      <c r="E723">
        <v>35</v>
      </c>
      <c r="F723" t="s">
        <v>64</v>
      </c>
      <c r="G723" t="str">
        <f>IF(J723&lt;&gt;"multiple",Work!Q723,"")</f>
        <v/>
      </c>
      <c r="H723" t="str">
        <f>IF(J723&lt;&gt;"multiple",Work!R723,"")</f>
        <v/>
      </c>
      <c r="I723" t="str">
        <f>IF(J723&lt;&gt;"multiple",Work!S723,"")</f>
        <v/>
      </c>
    </row>
    <row r="724" spans="1:10" x14ac:dyDescent="0.25">
      <c r="A724">
        <v>723</v>
      </c>
      <c r="B724" t="s">
        <v>44</v>
      </c>
      <c r="C724" t="s">
        <v>272</v>
      </c>
      <c r="D724" t="s">
        <v>27</v>
      </c>
      <c r="E724">
        <v>559</v>
      </c>
      <c r="F724" t="s">
        <v>1676</v>
      </c>
      <c r="G724" t="str">
        <f>IF(J724&lt;&gt;"multiple",Work!Q724,"")</f>
        <v/>
      </c>
      <c r="H724" t="str">
        <f>IF(J724&lt;&gt;"multiple",Work!R724,"")</f>
        <v/>
      </c>
      <c r="I724" t="str">
        <f>IF(J724&lt;&gt;"multiple",Work!S724,"")</f>
        <v/>
      </c>
    </row>
    <row r="725" spans="1:10" x14ac:dyDescent="0.25">
      <c r="A725">
        <v>724</v>
      </c>
      <c r="B725" t="s">
        <v>42</v>
      </c>
      <c r="C725" t="s">
        <v>1074</v>
      </c>
      <c r="D725" t="s">
        <v>27</v>
      </c>
      <c r="E725">
        <v>266</v>
      </c>
      <c r="F725" t="s">
        <v>1677</v>
      </c>
      <c r="G725" t="str">
        <f>IF(J725&lt;&gt;"multiple",Work!Q725,"")</f>
        <v/>
      </c>
      <c r="H725" t="str">
        <f>IF(J725&lt;&gt;"multiple",Work!R725,"")</f>
        <v/>
      </c>
      <c r="I725" t="str">
        <f>IF(J725&lt;&gt;"multiple",Work!S725,"")</f>
        <v/>
      </c>
    </row>
    <row r="726" spans="1:10" x14ac:dyDescent="0.25">
      <c r="A726">
        <v>725</v>
      </c>
      <c r="B726" t="s">
        <v>23</v>
      </c>
      <c r="C726" t="s">
        <v>1075</v>
      </c>
      <c r="D726" t="s">
        <v>27</v>
      </c>
      <c r="E726">
        <v>173</v>
      </c>
      <c r="F726" t="s">
        <v>1678</v>
      </c>
      <c r="G726" t="str">
        <f>IF(J726&lt;&gt;"multiple",Work!Q726,"")</f>
        <v/>
      </c>
      <c r="H726" t="str">
        <f>IF(J726&lt;&gt;"multiple",Work!R726,"")</f>
        <v/>
      </c>
      <c r="I726" t="str">
        <f>IF(J726&lt;&gt;"multiple",Work!S726,"")</f>
        <v/>
      </c>
    </row>
    <row r="727" spans="1:10" x14ac:dyDescent="0.25">
      <c r="A727">
        <v>726</v>
      </c>
      <c r="B727" t="s">
        <v>39</v>
      </c>
      <c r="C727" t="s">
        <v>840</v>
      </c>
      <c r="D727" t="s">
        <v>27</v>
      </c>
      <c r="E727">
        <v>178</v>
      </c>
      <c r="F727" t="s">
        <v>1679</v>
      </c>
      <c r="G727" t="str">
        <f>IF(J727&lt;&gt;"multiple",Work!Q727,"")</f>
        <v/>
      </c>
      <c r="H727" t="str">
        <f>IF(J727&lt;&gt;"multiple",Work!R727,"")</f>
        <v/>
      </c>
      <c r="I727" t="str">
        <f>IF(J727&lt;&gt;"multiple",Work!S727,"")</f>
        <v/>
      </c>
    </row>
    <row r="728" spans="1:10" x14ac:dyDescent="0.25">
      <c r="A728">
        <v>727</v>
      </c>
      <c r="B728" t="s">
        <v>48</v>
      </c>
      <c r="C728" t="s">
        <v>1680</v>
      </c>
      <c r="D728" t="s">
        <v>27</v>
      </c>
      <c r="E728">
        <v>79</v>
      </c>
      <c r="F728" t="s">
        <v>1681</v>
      </c>
      <c r="G728" t="str">
        <f>IF(J728&lt;&gt;"multiple",Work!Q728,"")</f>
        <v/>
      </c>
      <c r="H728" t="str">
        <f>IF(J728&lt;&gt;"multiple",Work!R728,"")</f>
        <v/>
      </c>
      <c r="I728" t="str">
        <f>IF(J728&lt;&gt;"multiple",Work!S728,"")</f>
        <v/>
      </c>
    </row>
    <row r="729" spans="1:10" x14ac:dyDescent="0.25">
      <c r="A729">
        <v>728</v>
      </c>
      <c r="B729" t="s">
        <v>34</v>
      </c>
      <c r="C729" t="s">
        <v>273</v>
      </c>
      <c r="D729" t="s">
        <v>22</v>
      </c>
      <c r="E729">
        <v>67</v>
      </c>
      <c r="F729" t="s">
        <v>79</v>
      </c>
      <c r="G729" t="str">
        <f>IF(J729&lt;&gt;"multiple",Work!Q729,"")</f>
        <v/>
      </c>
      <c r="H729" t="str">
        <f>IF(J729&lt;&gt;"multiple",Work!R729,"")</f>
        <v/>
      </c>
      <c r="I729" t="str">
        <f>IF(J729&lt;&gt;"multiple",Work!S729,"")</f>
        <v/>
      </c>
    </row>
    <row r="730" spans="1:10" x14ac:dyDescent="0.25">
      <c r="A730">
        <v>729</v>
      </c>
      <c r="B730" t="s">
        <v>30</v>
      </c>
      <c r="C730" t="s">
        <v>653</v>
      </c>
      <c r="D730" t="s">
        <v>22</v>
      </c>
      <c r="E730">
        <v>8</v>
      </c>
      <c r="F730" t="s">
        <v>60</v>
      </c>
      <c r="G730" t="str">
        <f>IF(J730&lt;&gt;"multiple",Work!Q730,"")</f>
        <v/>
      </c>
      <c r="H730" t="str">
        <f>IF(J730&lt;&gt;"multiple",Work!R730,"")</f>
        <v/>
      </c>
      <c r="I730" t="str">
        <f>IF(J730&lt;&gt;"multiple",Work!S730,"")</f>
        <v/>
      </c>
      <c r="J730" t="s">
        <v>7</v>
      </c>
    </row>
    <row r="731" spans="1:10" x14ac:dyDescent="0.25">
      <c r="A731">
        <v>730</v>
      </c>
      <c r="B731" t="s">
        <v>45</v>
      </c>
      <c r="C731" t="s">
        <v>653</v>
      </c>
      <c r="D731" t="s">
        <v>22</v>
      </c>
      <c r="E731">
        <v>8</v>
      </c>
      <c r="F731" t="s">
        <v>60</v>
      </c>
      <c r="G731" t="str">
        <f>IF(J731&lt;&gt;"multiple",Work!Q731,"")</f>
        <v/>
      </c>
      <c r="H731" t="str">
        <f>IF(J731&lt;&gt;"multiple",Work!R731,"")</f>
        <v/>
      </c>
      <c r="I731" t="str">
        <f>IF(J731&lt;&gt;"multiple",Work!S731,"")</f>
        <v/>
      </c>
      <c r="J731" t="s">
        <v>6</v>
      </c>
    </row>
    <row r="732" spans="1:10" x14ac:dyDescent="0.25">
      <c r="A732">
        <v>731</v>
      </c>
      <c r="B732" t="s">
        <v>45</v>
      </c>
      <c r="C732" t="s">
        <v>653</v>
      </c>
      <c r="D732" t="s">
        <v>22</v>
      </c>
      <c r="E732">
        <v>0</v>
      </c>
      <c r="F732" t="s">
        <v>62</v>
      </c>
      <c r="G732" t="str">
        <f>IF(J732&lt;&gt;"multiple",Work!Q732,"")</f>
        <v/>
      </c>
      <c r="H732" t="str">
        <f>IF(J732&lt;&gt;"multiple",Work!R732,"")</f>
        <v/>
      </c>
      <c r="I732" t="str">
        <f>IF(J732&lt;&gt;"multiple",Work!S732,"")</f>
        <v/>
      </c>
      <c r="J732" t="s">
        <v>7</v>
      </c>
    </row>
    <row r="733" spans="1:10" x14ac:dyDescent="0.25">
      <c r="A733">
        <v>732</v>
      </c>
      <c r="B733" t="s">
        <v>46</v>
      </c>
      <c r="C733" t="s">
        <v>1076</v>
      </c>
      <c r="D733" t="s">
        <v>22</v>
      </c>
      <c r="E733">
        <v>0</v>
      </c>
      <c r="F733" t="s">
        <v>62</v>
      </c>
      <c r="G733" t="str">
        <f>IF(J733&lt;&gt;"multiple",Work!Q733,"")</f>
        <v/>
      </c>
      <c r="H733" t="str">
        <f>IF(J733&lt;&gt;"multiple",Work!R733,"")</f>
        <v/>
      </c>
      <c r="I733" t="str">
        <f>IF(J733&lt;&gt;"multiple",Work!S733,"")</f>
        <v/>
      </c>
      <c r="J733" t="s">
        <v>6</v>
      </c>
    </row>
    <row r="734" spans="1:10" x14ac:dyDescent="0.25">
      <c r="A734">
        <v>733</v>
      </c>
      <c r="B734" t="s">
        <v>44</v>
      </c>
      <c r="C734" t="s">
        <v>841</v>
      </c>
      <c r="D734" t="s">
        <v>22</v>
      </c>
      <c r="E734">
        <v>43</v>
      </c>
      <c r="F734" t="s">
        <v>66</v>
      </c>
      <c r="G734" t="str">
        <f>IF(J734&lt;&gt;"multiple",Work!Q734,"")</f>
        <v/>
      </c>
      <c r="H734" t="str">
        <f>IF(J734&lt;&gt;"multiple",Work!R734,"")</f>
        <v/>
      </c>
      <c r="I734" t="str">
        <f>IF(J734&lt;&gt;"multiple",Work!S734,"")</f>
        <v/>
      </c>
    </row>
    <row r="735" spans="1:10" x14ac:dyDescent="0.25">
      <c r="A735">
        <v>734</v>
      </c>
      <c r="B735" t="s">
        <v>51</v>
      </c>
      <c r="C735" t="s">
        <v>1682</v>
      </c>
      <c r="D735" t="s">
        <v>27</v>
      </c>
      <c r="E735">
        <v>93</v>
      </c>
      <c r="F735" t="s">
        <v>383</v>
      </c>
      <c r="G735" t="str">
        <f>IF(J735&lt;&gt;"multiple",Work!Q735,"")</f>
        <v/>
      </c>
      <c r="H735" t="str">
        <f>IF(J735&lt;&gt;"multiple",Work!R735,"")</f>
        <v/>
      </c>
      <c r="I735" t="str">
        <f>IF(J735&lt;&gt;"multiple",Work!S735,"")</f>
        <v/>
      </c>
    </row>
    <row r="736" spans="1:10" x14ac:dyDescent="0.25">
      <c r="A736">
        <v>735</v>
      </c>
      <c r="B736" t="s">
        <v>42</v>
      </c>
      <c r="C736" t="s">
        <v>1683</v>
      </c>
      <c r="D736" t="s">
        <v>27</v>
      </c>
      <c r="E736">
        <v>13</v>
      </c>
      <c r="F736" t="s">
        <v>1232</v>
      </c>
      <c r="G736" t="str">
        <f>IF(J736&lt;&gt;"multiple",Work!Q736,"")</f>
        <v/>
      </c>
      <c r="H736" t="str">
        <f>IF(J736&lt;&gt;"multiple",Work!R736,"")</f>
        <v/>
      </c>
      <c r="I736" t="str">
        <f>IF(J736&lt;&gt;"multiple",Work!S736,"")</f>
        <v/>
      </c>
      <c r="J736" t="s">
        <v>6</v>
      </c>
    </row>
    <row r="737" spans="1:10" x14ac:dyDescent="0.25">
      <c r="A737">
        <v>736</v>
      </c>
      <c r="B737" t="s">
        <v>48</v>
      </c>
      <c r="C737" t="s">
        <v>1684</v>
      </c>
      <c r="D737" t="s">
        <v>27</v>
      </c>
      <c r="E737">
        <v>516</v>
      </c>
      <c r="F737" t="s">
        <v>1685</v>
      </c>
      <c r="G737" t="str">
        <f>IF(J737&lt;&gt;"multiple",Work!Q737,"")</f>
        <v/>
      </c>
      <c r="H737" t="str">
        <f>IF(J737&lt;&gt;"multiple",Work!R737,"")</f>
        <v/>
      </c>
      <c r="I737" t="str">
        <f>IF(J737&lt;&gt;"multiple",Work!S737,"")</f>
        <v/>
      </c>
    </row>
    <row r="738" spans="1:10" x14ac:dyDescent="0.25">
      <c r="A738">
        <v>737</v>
      </c>
      <c r="B738" t="s">
        <v>36</v>
      </c>
      <c r="C738" t="s">
        <v>654</v>
      </c>
      <c r="D738" t="s">
        <v>27</v>
      </c>
      <c r="E738">
        <v>412</v>
      </c>
      <c r="F738" t="s">
        <v>1686</v>
      </c>
      <c r="G738" t="str">
        <f>IF(J738&lt;&gt;"multiple",Work!Q738,"")</f>
        <v/>
      </c>
      <c r="H738" t="str">
        <f>IF(J738&lt;&gt;"multiple",Work!R738,"")</f>
        <v/>
      </c>
      <c r="I738" t="str">
        <f>IF(J738&lt;&gt;"multiple",Work!S738,"")</f>
        <v/>
      </c>
    </row>
    <row r="739" spans="1:10" x14ac:dyDescent="0.25">
      <c r="A739">
        <v>738</v>
      </c>
      <c r="B739" t="s">
        <v>50</v>
      </c>
      <c r="C739" t="s">
        <v>363</v>
      </c>
      <c r="D739" t="s">
        <v>22</v>
      </c>
      <c r="E739">
        <v>41</v>
      </c>
      <c r="F739" t="s">
        <v>354</v>
      </c>
      <c r="G739" t="str">
        <f>IF(J739&lt;&gt;"multiple",Work!Q739,"")</f>
        <v/>
      </c>
      <c r="H739" t="str">
        <f>IF(J739&lt;&gt;"multiple",Work!R739,"")</f>
        <v/>
      </c>
      <c r="I739" t="str">
        <f>IF(J739&lt;&gt;"multiple",Work!S739,"")</f>
        <v/>
      </c>
    </row>
    <row r="740" spans="1:10" x14ac:dyDescent="0.25">
      <c r="A740">
        <v>739</v>
      </c>
      <c r="B740" t="s">
        <v>32</v>
      </c>
      <c r="C740" t="s">
        <v>452</v>
      </c>
      <c r="D740" t="s">
        <v>22</v>
      </c>
      <c r="E740">
        <v>178</v>
      </c>
      <c r="F740" t="s">
        <v>67</v>
      </c>
      <c r="G740" t="str">
        <f>IF(J740&lt;&gt;"multiple",Work!Q740,"")</f>
        <v/>
      </c>
      <c r="H740" t="str">
        <f>IF(J740&lt;&gt;"multiple",Work!R740,"")</f>
        <v/>
      </c>
      <c r="I740" t="str">
        <f>IF(J740&lt;&gt;"multiple",Work!S740,"")</f>
        <v/>
      </c>
    </row>
    <row r="741" spans="1:10" x14ac:dyDescent="0.25">
      <c r="A741">
        <v>740</v>
      </c>
      <c r="B741" t="s">
        <v>39</v>
      </c>
      <c r="C741" t="s">
        <v>201</v>
      </c>
      <c r="D741" t="s">
        <v>27</v>
      </c>
      <c r="E741">
        <v>281</v>
      </c>
      <c r="F741" t="s">
        <v>1687</v>
      </c>
      <c r="G741" t="str">
        <f>IF(J741&lt;&gt;"multiple",Work!Q741,"")</f>
        <v/>
      </c>
      <c r="H741" t="str">
        <f>IF(J741&lt;&gt;"multiple",Work!R741,"")</f>
        <v/>
      </c>
      <c r="I741" t="str">
        <f>IF(J741&lt;&gt;"multiple",Work!S741,"")</f>
        <v/>
      </c>
    </row>
    <row r="742" spans="1:10" x14ac:dyDescent="0.25">
      <c r="A742">
        <v>741</v>
      </c>
      <c r="B742" t="s">
        <v>34</v>
      </c>
      <c r="C742" t="s">
        <v>201</v>
      </c>
      <c r="D742" t="s">
        <v>22</v>
      </c>
      <c r="E742">
        <v>5</v>
      </c>
      <c r="F742" t="s">
        <v>72</v>
      </c>
      <c r="G742" t="str">
        <f>IF(J742&lt;&gt;"multiple",Work!Q742,"")</f>
        <v/>
      </c>
      <c r="H742" t="str">
        <f>IF(J742&lt;&gt;"multiple",Work!R742,"")</f>
        <v/>
      </c>
      <c r="I742" t="str">
        <f>IF(J742&lt;&gt;"multiple",Work!S742,"")</f>
        <v/>
      </c>
      <c r="J742" t="s">
        <v>6</v>
      </c>
    </row>
    <row r="743" spans="1:10" x14ac:dyDescent="0.25">
      <c r="A743">
        <v>742</v>
      </c>
      <c r="B743" t="s">
        <v>29</v>
      </c>
      <c r="C743" t="s">
        <v>108</v>
      </c>
      <c r="D743" t="s">
        <v>22</v>
      </c>
      <c r="E743">
        <v>32</v>
      </c>
      <c r="F743" t="s">
        <v>62</v>
      </c>
      <c r="G743" t="str">
        <f>IF(J743&lt;&gt;"multiple",Work!Q743,"")</f>
        <v/>
      </c>
      <c r="H743" t="str">
        <f>IF(J743&lt;&gt;"multiple",Work!R743,"")</f>
        <v/>
      </c>
      <c r="I743" t="str">
        <f>IF(J743&lt;&gt;"multiple",Work!S743,"")</f>
        <v/>
      </c>
    </row>
    <row r="744" spans="1:10" x14ac:dyDescent="0.25">
      <c r="A744">
        <v>743</v>
      </c>
      <c r="B744" t="s">
        <v>47</v>
      </c>
      <c r="C744" t="s">
        <v>1077</v>
      </c>
      <c r="D744" t="s">
        <v>22</v>
      </c>
      <c r="E744">
        <v>71</v>
      </c>
      <c r="F744" t="s">
        <v>66</v>
      </c>
      <c r="G744" t="str">
        <f>IF(J744&lt;&gt;"multiple",Work!Q744,"")</f>
        <v/>
      </c>
      <c r="H744" t="str">
        <f>IF(J744&lt;&gt;"multiple",Work!R744,"")</f>
        <v/>
      </c>
      <c r="I744" t="str">
        <f>IF(J744&lt;&gt;"multiple",Work!S744,"")</f>
        <v/>
      </c>
    </row>
    <row r="745" spans="1:10" x14ac:dyDescent="0.25">
      <c r="A745">
        <v>744</v>
      </c>
      <c r="B745" t="s">
        <v>31</v>
      </c>
      <c r="C745" t="s">
        <v>453</v>
      </c>
      <c r="D745" t="s">
        <v>22</v>
      </c>
      <c r="E745">
        <v>74</v>
      </c>
      <c r="F745" t="s">
        <v>69</v>
      </c>
      <c r="G745" t="str">
        <f>IF(J745&lt;&gt;"multiple",Work!Q745,"")</f>
        <v/>
      </c>
      <c r="H745" t="str">
        <f>IF(J745&lt;&gt;"multiple",Work!R745,"")</f>
        <v/>
      </c>
      <c r="I745" t="str">
        <f>IF(J745&lt;&gt;"multiple",Work!S745,"")</f>
        <v/>
      </c>
    </row>
    <row r="746" spans="1:10" x14ac:dyDescent="0.25">
      <c r="A746">
        <v>745</v>
      </c>
      <c r="B746" t="s">
        <v>45</v>
      </c>
      <c r="C746" t="s">
        <v>453</v>
      </c>
      <c r="D746" t="s">
        <v>22</v>
      </c>
      <c r="E746">
        <v>31</v>
      </c>
      <c r="F746" t="s">
        <v>60</v>
      </c>
      <c r="G746" t="str">
        <f>IF(J746&lt;&gt;"multiple",Work!Q746,"")</f>
        <v/>
      </c>
      <c r="H746" t="str">
        <f>IF(J746&lt;&gt;"multiple",Work!R746,"")</f>
        <v/>
      </c>
      <c r="I746" t="str">
        <f>IF(J746&lt;&gt;"multiple",Work!S746,"")</f>
        <v/>
      </c>
    </row>
    <row r="747" spans="1:10" x14ac:dyDescent="0.25">
      <c r="A747">
        <v>746</v>
      </c>
      <c r="B747" t="s">
        <v>50</v>
      </c>
      <c r="C747" t="s">
        <v>842</v>
      </c>
      <c r="D747" t="s">
        <v>22</v>
      </c>
      <c r="E747">
        <v>57</v>
      </c>
      <c r="F747" t="s">
        <v>346</v>
      </c>
      <c r="G747" t="str">
        <f>IF(J747&lt;&gt;"multiple",Work!Q747,"")</f>
        <v/>
      </c>
      <c r="H747" t="str">
        <f>IF(J747&lt;&gt;"multiple",Work!R747,"")</f>
        <v/>
      </c>
      <c r="I747" t="str">
        <f>IF(J747&lt;&gt;"multiple",Work!S747,"")</f>
        <v/>
      </c>
    </row>
    <row r="748" spans="1:10" x14ac:dyDescent="0.25">
      <c r="A748">
        <v>747</v>
      </c>
      <c r="B748" t="s">
        <v>35</v>
      </c>
      <c r="C748" t="s">
        <v>274</v>
      </c>
      <c r="D748" t="s">
        <v>27</v>
      </c>
      <c r="E748">
        <v>9</v>
      </c>
      <c r="F748" t="s">
        <v>1688</v>
      </c>
      <c r="G748" t="str">
        <f>IF(J748&lt;&gt;"multiple",Work!Q748,"")</f>
        <v/>
      </c>
      <c r="H748" t="str">
        <f>IF(J748&lt;&gt;"multiple",Work!R748,"")</f>
        <v/>
      </c>
      <c r="I748" t="str">
        <f>IF(J748&lt;&gt;"multiple",Work!S748,"")</f>
        <v/>
      </c>
      <c r="J748" t="s">
        <v>6</v>
      </c>
    </row>
    <row r="749" spans="1:10" x14ac:dyDescent="0.25">
      <c r="A749">
        <v>748</v>
      </c>
      <c r="B749" t="s">
        <v>38</v>
      </c>
      <c r="C749" t="s">
        <v>843</v>
      </c>
      <c r="D749" t="s">
        <v>27</v>
      </c>
      <c r="E749">
        <v>21</v>
      </c>
      <c r="F749" t="s">
        <v>1689</v>
      </c>
      <c r="G749" t="str">
        <f>IF(J749&lt;&gt;"multiple",Work!Q749,"")</f>
        <v/>
      </c>
      <c r="H749" t="str">
        <f>IF(J749&lt;&gt;"multiple",Work!R749,"")</f>
        <v/>
      </c>
      <c r="I749" t="str">
        <f>IF(J749&lt;&gt;"multiple",Work!S749,"")</f>
        <v/>
      </c>
      <c r="J749" t="s">
        <v>6</v>
      </c>
    </row>
    <row r="750" spans="1:10" x14ac:dyDescent="0.25">
      <c r="A750">
        <v>749</v>
      </c>
      <c r="B750" t="s">
        <v>38</v>
      </c>
      <c r="C750" t="s">
        <v>843</v>
      </c>
      <c r="D750" t="s">
        <v>27</v>
      </c>
      <c r="E750">
        <v>11</v>
      </c>
      <c r="F750" t="s">
        <v>1689</v>
      </c>
      <c r="G750" t="str">
        <f>IF(J750&lt;&gt;"multiple",Work!Q750,"")</f>
        <v/>
      </c>
      <c r="H750" t="str">
        <f>IF(J750&lt;&gt;"multiple",Work!R750,"")</f>
        <v/>
      </c>
      <c r="I750" t="str">
        <f>IF(J750&lt;&gt;"multiple",Work!S750,"")</f>
        <v/>
      </c>
      <c r="J750" t="s">
        <v>7</v>
      </c>
    </row>
    <row r="751" spans="1:10" x14ac:dyDescent="0.25">
      <c r="A751">
        <v>750</v>
      </c>
      <c r="B751" t="s">
        <v>48</v>
      </c>
      <c r="C751" t="s">
        <v>843</v>
      </c>
      <c r="D751" t="s">
        <v>27</v>
      </c>
      <c r="E751">
        <v>10</v>
      </c>
      <c r="F751" t="s">
        <v>1689</v>
      </c>
      <c r="G751" t="str">
        <f>IF(J751&lt;&gt;"multiple",Work!Q751,"")</f>
        <v/>
      </c>
      <c r="H751" t="str">
        <f>IF(J751&lt;&gt;"multiple",Work!R751,"")</f>
        <v/>
      </c>
      <c r="I751" t="str">
        <f>IF(J751&lt;&gt;"multiple",Work!S751,"")</f>
        <v/>
      </c>
      <c r="J751" t="s">
        <v>7</v>
      </c>
    </row>
    <row r="752" spans="1:10" x14ac:dyDescent="0.25">
      <c r="A752">
        <v>751</v>
      </c>
      <c r="B752" t="s">
        <v>42</v>
      </c>
      <c r="C752" t="s">
        <v>202</v>
      </c>
      <c r="D752" t="s">
        <v>27</v>
      </c>
      <c r="E752">
        <v>368</v>
      </c>
      <c r="F752" t="s">
        <v>1690</v>
      </c>
      <c r="G752" t="str">
        <f>IF(J752&lt;&gt;"multiple",Work!Q752,"")</f>
        <v/>
      </c>
      <c r="H752" t="str">
        <f>IF(J752&lt;&gt;"multiple",Work!R752,"")</f>
        <v/>
      </c>
      <c r="I752" t="str">
        <f>IF(J752&lt;&gt;"multiple",Work!S752,"")</f>
        <v/>
      </c>
    </row>
    <row r="753" spans="1:10" x14ac:dyDescent="0.25">
      <c r="A753">
        <v>752</v>
      </c>
      <c r="B753" t="s">
        <v>38</v>
      </c>
      <c r="C753" t="s">
        <v>1078</v>
      </c>
      <c r="D753" t="s">
        <v>22</v>
      </c>
      <c r="E753">
        <v>63</v>
      </c>
      <c r="F753" t="s">
        <v>346</v>
      </c>
      <c r="G753" t="str">
        <f>IF(J753&lt;&gt;"multiple",Work!Q753,"")</f>
        <v/>
      </c>
      <c r="H753" t="str">
        <f>IF(J753&lt;&gt;"multiple",Work!R753,"")</f>
        <v/>
      </c>
      <c r="I753" t="str">
        <f>IF(J753&lt;&gt;"multiple",Work!S753,"")</f>
        <v/>
      </c>
    </row>
    <row r="754" spans="1:10" x14ac:dyDescent="0.25">
      <c r="A754">
        <v>753</v>
      </c>
      <c r="B754" t="s">
        <v>36</v>
      </c>
      <c r="C754" t="s">
        <v>844</v>
      </c>
      <c r="D754" t="s">
        <v>22</v>
      </c>
      <c r="E754">
        <v>22</v>
      </c>
      <c r="F754" t="s">
        <v>333</v>
      </c>
      <c r="G754" t="str">
        <f>IF(J754&lt;&gt;"multiple",Work!Q754,"")</f>
        <v/>
      </c>
      <c r="H754" t="str">
        <f>IF(J754&lt;&gt;"multiple",Work!R754,"")</f>
        <v/>
      </c>
      <c r="I754" t="str">
        <f>IF(J754&lt;&gt;"multiple",Work!S754,"")</f>
        <v/>
      </c>
    </row>
    <row r="755" spans="1:10" x14ac:dyDescent="0.25">
      <c r="A755">
        <v>754</v>
      </c>
      <c r="B755" t="s">
        <v>29</v>
      </c>
      <c r="C755" t="s">
        <v>15</v>
      </c>
      <c r="D755" t="s">
        <v>22</v>
      </c>
      <c r="E755">
        <v>30</v>
      </c>
      <c r="F755" t="s">
        <v>339</v>
      </c>
      <c r="G755" t="str">
        <f>IF(J755&lt;&gt;"multiple",Work!Q755,"")</f>
        <v/>
      </c>
      <c r="H755" t="str">
        <f>IF(J755&lt;&gt;"multiple",Work!R755,"")</f>
        <v/>
      </c>
      <c r="I755" t="str">
        <f>IF(J755&lt;&gt;"multiple",Work!S755,"")</f>
        <v/>
      </c>
    </row>
    <row r="756" spans="1:10" x14ac:dyDescent="0.25">
      <c r="A756">
        <v>755</v>
      </c>
      <c r="B756" t="s">
        <v>118</v>
      </c>
      <c r="C756" t="s">
        <v>1079</v>
      </c>
      <c r="D756" t="s">
        <v>27</v>
      </c>
      <c r="E756">
        <v>21</v>
      </c>
      <c r="F756" t="s">
        <v>1691</v>
      </c>
      <c r="G756" t="str">
        <f>IF(J756&lt;&gt;"multiple",Work!Q756,"")</f>
        <v/>
      </c>
      <c r="H756" t="str">
        <f>IF(J756&lt;&gt;"multiple",Work!R756,"")</f>
        <v/>
      </c>
      <c r="I756" t="str">
        <f>IF(J756&lt;&gt;"multiple",Work!S756,"")</f>
        <v/>
      </c>
      <c r="J756" t="s">
        <v>6</v>
      </c>
    </row>
    <row r="757" spans="1:10" x14ac:dyDescent="0.25">
      <c r="A757">
        <v>756</v>
      </c>
      <c r="B757" t="s">
        <v>30</v>
      </c>
      <c r="C757" t="s">
        <v>109</v>
      </c>
      <c r="D757" t="s">
        <v>22</v>
      </c>
      <c r="E757">
        <v>17</v>
      </c>
      <c r="F757" t="s">
        <v>339</v>
      </c>
      <c r="G757" t="str">
        <f>IF(J757&lt;&gt;"multiple",Work!Q757,"")</f>
        <v/>
      </c>
      <c r="H757" t="str">
        <f>IF(J757&lt;&gt;"multiple",Work!R757,"")</f>
        <v/>
      </c>
      <c r="I757" t="str">
        <f>IF(J757&lt;&gt;"multiple",Work!S757,"")</f>
        <v/>
      </c>
      <c r="J757" t="s">
        <v>6</v>
      </c>
    </row>
    <row r="758" spans="1:10" x14ac:dyDescent="0.25">
      <c r="A758">
        <v>757</v>
      </c>
      <c r="B758" t="s">
        <v>29</v>
      </c>
      <c r="C758" t="s">
        <v>161</v>
      </c>
      <c r="D758" t="s">
        <v>27</v>
      </c>
      <c r="E758">
        <v>259</v>
      </c>
      <c r="F758" t="s">
        <v>1692</v>
      </c>
      <c r="G758" t="str">
        <f>IF(J758&lt;&gt;"multiple",Work!Q758,"")</f>
        <v/>
      </c>
      <c r="H758" t="str">
        <f>IF(J758&lt;&gt;"multiple",Work!R758,"")</f>
        <v/>
      </c>
      <c r="I758" t="str">
        <f>IF(J758&lt;&gt;"multiple",Work!S758,"")</f>
        <v/>
      </c>
    </row>
    <row r="759" spans="1:10" x14ac:dyDescent="0.25">
      <c r="A759">
        <v>758</v>
      </c>
      <c r="B759" t="s">
        <v>49</v>
      </c>
      <c r="C759" t="s">
        <v>161</v>
      </c>
      <c r="D759" t="s">
        <v>27</v>
      </c>
      <c r="E759">
        <v>200</v>
      </c>
      <c r="F759" t="s">
        <v>1693</v>
      </c>
      <c r="G759" t="str">
        <f>IF(J759&lt;&gt;"multiple",Work!Q759,"")</f>
        <v/>
      </c>
      <c r="H759" t="str">
        <f>IF(J759&lt;&gt;"multiple",Work!R759,"")</f>
        <v/>
      </c>
      <c r="I759" t="str">
        <f>IF(J759&lt;&gt;"multiple",Work!S759,"")</f>
        <v/>
      </c>
      <c r="J759" t="s">
        <v>7</v>
      </c>
    </row>
    <row r="760" spans="1:10" x14ac:dyDescent="0.25">
      <c r="A760">
        <v>759</v>
      </c>
      <c r="B760" t="s">
        <v>29</v>
      </c>
      <c r="C760" t="s">
        <v>161</v>
      </c>
      <c r="D760" t="s">
        <v>27</v>
      </c>
      <c r="E760">
        <v>59</v>
      </c>
      <c r="F760" t="s">
        <v>1692</v>
      </c>
      <c r="G760" t="str">
        <f>IF(J760&lt;&gt;"multiple",Work!Q760,"")</f>
        <v/>
      </c>
      <c r="H760" t="str">
        <f>IF(J760&lt;&gt;"multiple",Work!R760,"")</f>
        <v/>
      </c>
      <c r="I760" t="str">
        <f>IF(J760&lt;&gt;"multiple",Work!S760,"")</f>
        <v/>
      </c>
      <c r="J760" t="s">
        <v>7</v>
      </c>
    </row>
    <row r="761" spans="1:10" x14ac:dyDescent="0.25">
      <c r="A761">
        <v>760</v>
      </c>
      <c r="B761" t="s">
        <v>118</v>
      </c>
      <c r="C761" t="s">
        <v>454</v>
      </c>
      <c r="D761" t="s">
        <v>22</v>
      </c>
      <c r="E761">
        <v>176</v>
      </c>
      <c r="F761" t="s">
        <v>67</v>
      </c>
      <c r="G761" t="str">
        <f>IF(J761&lt;&gt;"multiple",Work!Q761,"")</f>
        <v/>
      </c>
      <c r="H761" t="str">
        <f>IF(J761&lt;&gt;"multiple",Work!R761,"")</f>
        <v/>
      </c>
      <c r="I761" t="str">
        <f>IF(J761&lt;&gt;"multiple",Work!S761,"")</f>
        <v/>
      </c>
    </row>
    <row r="762" spans="1:10" x14ac:dyDescent="0.25">
      <c r="A762">
        <v>761</v>
      </c>
      <c r="B762" t="s">
        <v>24</v>
      </c>
      <c r="C762" t="s">
        <v>845</v>
      </c>
      <c r="D762" t="s">
        <v>22</v>
      </c>
      <c r="E762">
        <v>11</v>
      </c>
      <c r="F762" t="s">
        <v>336</v>
      </c>
      <c r="G762" t="str">
        <f>IF(J762&lt;&gt;"multiple",Work!Q762,"")</f>
        <v/>
      </c>
      <c r="H762" t="str">
        <f>IF(J762&lt;&gt;"multiple",Work!R762,"")</f>
        <v/>
      </c>
      <c r="I762" t="str">
        <f>IF(J762&lt;&gt;"multiple",Work!S762,"")</f>
        <v/>
      </c>
      <c r="J762" t="s">
        <v>6</v>
      </c>
    </row>
    <row r="763" spans="1:10" x14ac:dyDescent="0.25">
      <c r="A763">
        <v>762</v>
      </c>
      <c r="B763" t="s">
        <v>26</v>
      </c>
      <c r="C763" t="s">
        <v>655</v>
      </c>
      <c r="D763" t="s">
        <v>27</v>
      </c>
      <c r="E763">
        <v>403</v>
      </c>
      <c r="F763" t="s">
        <v>1694</v>
      </c>
      <c r="G763" t="str">
        <f>IF(J763&lt;&gt;"multiple",Work!Q763,"")</f>
        <v/>
      </c>
      <c r="H763" t="str">
        <f>IF(J763&lt;&gt;"multiple",Work!R763,"")</f>
        <v/>
      </c>
      <c r="I763" t="str">
        <f>IF(J763&lt;&gt;"multiple",Work!S763,"")</f>
        <v/>
      </c>
    </row>
    <row r="764" spans="1:10" x14ac:dyDescent="0.25">
      <c r="A764">
        <v>763</v>
      </c>
      <c r="B764" t="s">
        <v>35</v>
      </c>
      <c r="C764" t="s">
        <v>86</v>
      </c>
      <c r="D764" t="s">
        <v>22</v>
      </c>
      <c r="E764">
        <v>52</v>
      </c>
      <c r="F764" t="s">
        <v>61</v>
      </c>
      <c r="G764" t="str">
        <f>IF(J764&lt;&gt;"multiple",Work!Q764,"")</f>
        <v/>
      </c>
      <c r="H764" t="str">
        <f>IF(J764&lt;&gt;"multiple",Work!R764,"")</f>
        <v/>
      </c>
      <c r="I764" t="str">
        <f>IF(J764&lt;&gt;"multiple",Work!S764,"")</f>
        <v/>
      </c>
    </row>
    <row r="765" spans="1:10" x14ac:dyDescent="0.25">
      <c r="A765">
        <v>764</v>
      </c>
      <c r="B765" t="s">
        <v>32</v>
      </c>
      <c r="C765" t="s">
        <v>364</v>
      </c>
      <c r="D765" t="s">
        <v>27</v>
      </c>
      <c r="E765">
        <v>465</v>
      </c>
      <c r="F765" t="s">
        <v>1695</v>
      </c>
      <c r="G765" t="str">
        <f>IF(J765&lt;&gt;"multiple",Work!Q765,"")</f>
        <v/>
      </c>
      <c r="H765" t="str">
        <f>IF(J765&lt;&gt;"multiple",Work!R765,"")</f>
        <v/>
      </c>
      <c r="I765" t="str">
        <f>IF(J765&lt;&gt;"multiple",Work!S765,"")</f>
        <v/>
      </c>
    </row>
    <row r="766" spans="1:10" x14ac:dyDescent="0.25">
      <c r="A766">
        <v>765</v>
      </c>
      <c r="B766" t="s">
        <v>49</v>
      </c>
      <c r="C766" t="s">
        <v>364</v>
      </c>
      <c r="D766" t="s">
        <v>27</v>
      </c>
      <c r="E766">
        <v>257</v>
      </c>
      <c r="F766" t="s">
        <v>1696</v>
      </c>
      <c r="G766" t="str">
        <f>IF(J766&lt;&gt;"multiple",Work!Q766,"")</f>
        <v/>
      </c>
      <c r="H766" t="str">
        <f>IF(J766&lt;&gt;"multiple",Work!R766,"")</f>
        <v/>
      </c>
      <c r="I766" t="str">
        <f>IF(J766&lt;&gt;"multiple",Work!S766,"")</f>
        <v/>
      </c>
      <c r="J766" t="s">
        <v>7</v>
      </c>
    </row>
    <row r="767" spans="1:10" x14ac:dyDescent="0.25">
      <c r="A767">
        <v>766</v>
      </c>
      <c r="B767" t="s">
        <v>32</v>
      </c>
      <c r="C767" t="s">
        <v>364</v>
      </c>
      <c r="D767" t="s">
        <v>27</v>
      </c>
      <c r="E767">
        <v>208</v>
      </c>
      <c r="F767" t="s">
        <v>1697</v>
      </c>
      <c r="G767" t="str">
        <f>IF(J767&lt;&gt;"multiple",Work!Q767,"")</f>
        <v/>
      </c>
      <c r="H767" t="str">
        <f>IF(J767&lt;&gt;"multiple",Work!R767,"")</f>
        <v/>
      </c>
      <c r="I767" t="str">
        <f>IF(J767&lt;&gt;"multiple",Work!S767,"")</f>
        <v/>
      </c>
      <c r="J767" t="s">
        <v>7</v>
      </c>
    </row>
    <row r="768" spans="1:10" x14ac:dyDescent="0.25">
      <c r="A768">
        <v>767</v>
      </c>
      <c r="B768" t="s">
        <v>118</v>
      </c>
      <c r="C768" t="s">
        <v>1698</v>
      </c>
      <c r="D768" t="s">
        <v>22</v>
      </c>
      <c r="E768">
        <v>26</v>
      </c>
      <c r="F768" t="s">
        <v>62</v>
      </c>
      <c r="G768" t="str">
        <f>IF(J768&lt;&gt;"multiple",Work!Q768,"")</f>
        <v/>
      </c>
      <c r="H768" t="str">
        <f>IF(J768&lt;&gt;"multiple",Work!R768,"")</f>
        <v/>
      </c>
      <c r="I768" t="str">
        <f>IF(J768&lt;&gt;"multiple",Work!S768,"")</f>
        <v/>
      </c>
    </row>
    <row r="769" spans="1:10" x14ac:dyDescent="0.25">
      <c r="A769">
        <v>768</v>
      </c>
      <c r="B769" t="s">
        <v>43</v>
      </c>
      <c r="C769" t="s">
        <v>547</v>
      </c>
      <c r="D769" t="s">
        <v>22</v>
      </c>
      <c r="E769">
        <v>60</v>
      </c>
      <c r="F769" t="s">
        <v>60</v>
      </c>
      <c r="G769" t="str">
        <f>IF(J769&lt;&gt;"multiple",Work!Q769,"")</f>
        <v/>
      </c>
      <c r="H769" t="str">
        <f>IF(J769&lt;&gt;"multiple",Work!R769,"")</f>
        <v/>
      </c>
      <c r="I769" t="str">
        <f>IF(J769&lt;&gt;"multiple",Work!S769,"")</f>
        <v/>
      </c>
    </row>
    <row r="770" spans="1:10" x14ac:dyDescent="0.25">
      <c r="A770">
        <v>769</v>
      </c>
      <c r="B770" t="s">
        <v>26</v>
      </c>
      <c r="C770" t="s">
        <v>455</v>
      </c>
      <c r="D770" t="s">
        <v>22</v>
      </c>
      <c r="E770">
        <v>174</v>
      </c>
      <c r="F770" t="s">
        <v>69</v>
      </c>
      <c r="G770" t="str">
        <f>IF(J770&lt;&gt;"multiple",Work!Q770,"")</f>
        <v/>
      </c>
      <c r="H770" t="str">
        <f>IF(J770&lt;&gt;"multiple",Work!R770,"")</f>
        <v/>
      </c>
      <c r="I770" t="str">
        <f>IF(J770&lt;&gt;"multiple",Work!S770,"")</f>
        <v/>
      </c>
    </row>
    <row r="771" spans="1:10" x14ac:dyDescent="0.25">
      <c r="A771">
        <v>770</v>
      </c>
      <c r="B771" t="s">
        <v>46</v>
      </c>
      <c r="C771" t="s">
        <v>365</v>
      </c>
      <c r="D771" t="s">
        <v>22</v>
      </c>
      <c r="E771">
        <v>64</v>
      </c>
      <c r="F771" t="s">
        <v>78</v>
      </c>
      <c r="G771" t="str">
        <f>IF(J771&lt;&gt;"multiple",Work!Q771,"")</f>
        <v/>
      </c>
      <c r="H771" t="str">
        <f>IF(J771&lt;&gt;"multiple",Work!R771,"")</f>
        <v/>
      </c>
      <c r="I771" t="str">
        <f>IF(J771&lt;&gt;"multiple",Work!S771,"")</f>
        <v/>
      </c>
    </row>
    <row r="772" spans="1:10" x14ac:dyDescent="0.25">
      <c r="A772">
        <v>771</v>
      </c>
      <c r="B772" t="s">
        <v>41</v>
      </c>
      <c r="C772" t="s">
        <v>846</v>
      </c>
      <c r="D772" t="s">
        <v>22</v>
      </c>
      <c r="E772">
        <v>191</v>
      </c>
      <c r="F772" t="s">
        <v>76</v>
      </c>
      <c r="G772" t="str">
        <f>IF(J772&lt;&gt;"multiple",Work!Q772,"")</f>
        <v/>
      </c>
      <c r="H772" t="str">
        <f>IF(J772&lt;&gt;"multiple",Work!R772,"")</f>
        <v/>
      </c>
      <c r="I772" t="str">
        <f>IF(J772&lt;&gt;"multiple",Work!S772,"")</f>
        <v/>
      </c>
    </row>
    <row r="773" spans="1:10" x14ac:dyDescent="0.25">
      <c r="A773">
        <v>772</v>
      </c>
      <c r="B773" t="s">
        <v>42</v>
      </c>
      <c r="C773" t="s">
        <v>656</v>
      </c>
      <c r="D773" t="s">
        <v>27</v>
      </c>
      <c r="E773">
        <v>159</v>
      </c>
      <c r="F773" t="s">
        <v>1699</v>
      </c>
      <c r="G773" t="str">
        <f>IF(J773&lt;&gt;"multiple",Work!Q773,"")</f>
        <v/>
      </c>
      <c r="H773" t="str">
        <f>IF(J773&lt;&gt;"multiple",Work!R773,"")</f>
        <v/>
      </c>
      <c r="I773" t="str">
        <f>IF(J773&lt;&gt;"multiple",Work!S773,"")</f>
        <v/>
      </c>
    </row>
    <row r="774" spans="1:10" x14ac:dyDescent="0.25">
      <c r="A774">
        <v>773</v>
      </c>
      <c r="B774" t="s">
        <v>49</v>
      </c>
      <c r="C774" t="s">
        <v>548</v>
      </c>
      <c r="D774" t="s">
        <v>27</v>
      </c>
      <c r="E774">
        <v>340</v>
      </c>
      <c r="F774" t="s">
        <v>1700</v>
      </c>
      <c r="G774" t="str">
        <f>IF(J774&lt;&gt;"multiple",Work!Q774,"")</f>
        <v/>
      </c>
      <c r="H774" t="str">
        <f>IF(J774&lt;&gt;"multiple",Work!R774,"")</f>
        <v/>
      </c>
      <c r="I774" t="str">
        <f>IF(J774&lt;&gt;"multiple",Work!S774,"")</f>
        <v/>
      </c>
    </row>
    <row r="775" spans="1:10" x14ac:dyDescent="0.25">
      <c r="A775">
        <v>774</v>
      </c>
      <c r="B775" t="s">
        <v>102</v>
      </c>
      <c r="C775" t="s">
        <v>1701</v>
      </c>
      <c r="D775" t="s">
        <v>22</v>
      </c>
      <c r="E775">
        <v>7</v>
      </c>
      <c r="F775" t="s">
        <v>346</v>
      </c>
      <c r="G775" t="str">
        <f>IF(J775&lt;&gt;"multiple",Work!Q775,"")</f>
        <v/>
      </c>
      <c r="H775" t="str">
        <f>IF(J775&lt;&gt;"multiple",Work!R775,"")</f>
        <v/>
      </c>
      <c r="I775" t="str">
        <f>IF(J775&lt;&gt;"multiple",Work!S775,"")</f>
        <v/>
      </c>
      <c r="J775" t="s">
        <v>6</v>
      </c>
    </row>
    <row r="776" spans="1:10" x14ac:dyDescent="0.25">
      <c r="A776">
        <v>775</v>
      </c>
      <c r="B776" t="s">
        <v>43</v>
      </c>
      <c r="C776" t="s">
        <v>275</v>
      </c>
      <c r="D776" t="s">
        <v>22</v>
      </c>
      <c r="E776">
        <v>71</v>
      </c>
      <c r="F776" t="s">
        <v>66</v>
      </c>
      <c r="G776" t="str">
        <f>IF(J776&lt;&gt;"multiple",Work!Q776,"")</f>
        <v/>
      </c>
      <c r="H776" t="str">
        <f>IF(J776&lt;&gt;"multiple",Work!R776,"")</f>
        <v/>
      </c>
      <c r="I776" t="str">
        <f>IF(J776&lt;&gt;"multiple",Work!S776,"")</f>
        <v/>
      </c>
    </row>
    <row r="777" spans="1:10" x14ac:dyDescent="0.25">
      <c r="A777">
        <v>776</v>
      </c>
      <c r="B777" t="s">
        <v>35</v>
      </c>
      <c r="C777" t="s">
        <v>1082</v>
      </c>
      <c r="D777" t="s">
        <v>27</v>
      </c>
      <c r="E777">
        <v>99</v>
      </c>
      <c r="F777" t="s">
        <v>1702</v>
      </c>
      <c r="G777" t="str">
        <f>IF(J777&lt;&gt;"multiple",Work!Q777,"")</f>
        <v/>
      </c>
      <c r="H777" t="str">
        <f>IF(J777&lt;&gt;"multiple",Work!R777,"")</f>
        <v/>
      </c>
      <c r="I777" t="str">
        <f>IF(J777&lt;&gt;"multiple",Work!S777,"")</f>
        <v/>
      </c>
    </row>
    <row r="778" spans="1:10" x14ac:dyDescent="0.25">
      <c r="A778">
        <v>777</v>
      </c>
      <c r="B778" t="s">
        <v>45</v>
      </c>
      <c r="C778" t="s">
        <v>1703</v>
      </c>
      <c r="D778" t="s">
        <v>22</v>
      </c>
      <c r="E778">
        <v>7</v>
      </c>
      <c r="F778" t="s">
        <v>62</v>
      </c>
      <c r="G778" t="str">
        <f>IF(J778&lt;&gt;"multiple",Work!Q778,"")</f>
        <v/>
      </c>
      <c r="H778" t="str">
        <f>IF(J778&lt;&gt;"multiple",Work!R778,"")</f>
        <v/>
      </c>
      <c r="I778" t="str">
        <f>IF(J778&lt;&gt;"multiple",Work!S778,"")</f>
        <v/>
      </c>
      <c r="J778" t="s">
        <v>6</v>
      </c>
    </row>
    <row r="779" spans="1:10" x14ac:dyDescent="0.25">
      <c r="A779">
        <v>778</v>
      </c>
      <c r="B779" t="s">
        <v>43</v>
      </c>
      <c r="C779" t="s">
        <v>1704</v>
      </c>
      <c r="D779" t="s">
        <v>22</v>
      </c>
      <c r="E779">
        <v>1</v>
      </c>
      <c r="F779" t="s">
        <v>62</v>
      </c>
      <c r="G779" t="str">
        <f>IF(J779&lt;&gt;"multiple",Work!Q779,"")</f>
        <v/>
      </c>
      <c r="H779" t="str">
        <f>IF(J779&lt;&gt;"multiple",Work!R779,"")</f>
        <v/>
      </c>
      <c r="I779" t="str">
        <f>IF(J779&lt;&gt;"multiple",Work!S779,"")</f>
        <v/>
      </c>
      <c r="J779" t="s">
        <v>6</v>
      </c>
    </row>
    <row r="780" spans="1:10" x14ac:dyDescent="0.25">
      <c r="A780">
        <v>779</v>
      </c>
      <c r="B780" t="s">
        <v>29</v>
      </c>
      <c r="C780" t="s">
        <v>1705</v>
      </c>
      <c r="D780" t="s">
        <v>22</v>
      </c>
      <c r="E780">
        <v>69</v>
      </c>
      <c r="F780" t="s">
        <v>599</v>
      </c>
      <c r="G780" t="str">
        <f>IF(J780&lt;&gt;"multiple",Work!Q780,"")</f>
        <v/>
      </c>
      <c r="H780" t="str">
        <f>IF(J780&lt;&gt;"multiple",Work!R780,"")</f>
        <v/>
      </c>
      <c r="I780" t="str">
        <f>IF(J780&lt;&gt;"multiple",Work!S780,"")</f>
        <v/>
      </c>
    </row>
    <row r="781" spans="1:10" x14ac:dyDescent="0.25">
      <c r="A781">
        <v>780</v>
      </c>
      <c r="B781" t="s">
        <v>28</v>
      </c>
      <c r="C781" t="s">
        <v>1706</v>
      </c>
      <c r="D781" t="s">
        <v>27</v>
      </c>
      <c r="E781">
        <v>6</v>
      </c>
      <c r="F781" t="s">
        <v>1707</v>
      </c>
      <c r="G781" t="str">
        <f>IF(J781&lt;&gt;"multiple",Work!Q781,"")</f>
        <v/>
      </c>
      <c r="H781" t="str">
        <f>IF(J781&lt;&gt;"multiple",Work!R781,"")</f>
        <v/>
      </c>
      <c r="I781" t="str">
        <f>IF(J781&lt;&gt;"multiple",Work!S781,"")</f>
        <v/>
      </c>
      <c r="J781" t="s">
        <v>6</v>
      </c>
    </row>
    <row r="782" spans="1:10" x14ac:dyDescent="0.25">
      <c r="A782">
        <v>781</v>
      </c>
      <c r="B782" t="s">
        <v>39</v>
      </c>
      <c r="C782" t="s">
        <v>456</v>
      </c>
      <c r="D782" t="s">
        <v>27</v>
      </c>
      <c r="E782">
        <v>90</v>
      </c>
      <c r="F782" t="s">
        <v>1708</v>
      </c>
      <c r="G782" t="str">
        <f>IF(J782&lt;&gt;"multiple",Work!Q782,"")</f>
        <v/>
      </c>
      <c r="H782" t="str">
        <f>IF(J782&lt;&gt;"multiple",Work!R782,"")</f>
        <v/>
      </c>
      <c r="I782" t="str">
        <f>IF(J782&lt;&gt;"multiple",Work!S782,"")</f>
        <v/>
      </c>
    </row>
    <row r="783" spans="1:10" x14ac:dyDescent="0.25">
      <c r="A783">
        <v>782</v>
      </c>
      <c r="B783" t="s">
        <v>32</v>
      </c>
      <c r="C783" t="s">
        <v>1709</v>
      </c>
      <c r="D783" t="s">
        <v>27</v>
      </c>
      <c r="E783">
        <v>7</v>
      </c>
      <c r="F783" t="s">
        <v>1710</v>
      </c>
      <c r="G783" t="str">
        <f>IF(J783&lt;&gt;"multiple",Work!Q783,"")</f>
        <v/>
      </c>
      <c r="H783" t="str">
        <f>IF(J783&lt;&gt;"multiple",Work!R783,"")</f>
        <v/>
      </c>
      <c r="I783" t="str">
        <f>IF(J783&lt;&gt;"multiple",Work!S783,"")</f>
        <v/>
      </c>
      <c r="J783" t="s">
        <v>6</v>
      </c>
    </row>
    <row r="784" spans="1:10" x14ac:dyDescent="0.25">
      <c r="A784">
        <v>783</v>
      </c>
      <c r="B784" t="s">
        <v>46</v>
      </c>
      <c r="C784" t="s">
        <v>847</v>
      </c>
      <c r="D784" t="s">
        <v>22</v>
      </c>
      <c r="E784">
        <v>0</v>
      </c>
      <c r="F784" t="s">
        <v>66</v>
      </c>
      <c r="G784" t="str">
        <f>IF(J784&lt;&gt;"multiple",Work!Q784,"")</f>
        <v/>
      </c>
      <c r="H784" t="str">
        <f>IF(J784&lt;&gt;"multiple",Work!R784,"")</f>
        <v/>
      </c>
      <c r="I784" t="str">
        <f>IF(J784&lt;&gt;"multiple",Work!S784,"")</f>
        <v/>
      </c>
      <c r="J784" t="s">
        <v>6</v>
      </c>
    </row>
    <row r="785" spans="1:10" x14ac:dyDescent="0.25">
      <c r="A785">
        <v>784</v>
      </c>
      <c r="B785" t="s">
        <v>51</v>
      </c>
      <c r="C785" t="s">
        <v>1711</v>
      </c>
      <c r="D785" t="s">
        <v>22</v>
      </c>
      <c r="E785">
        <v>65</v>
      </c>
      <c r="F785" t="s">
        <v>67</v>
      </c>
      <c r="G785" t="str">
        <f>IF(J785&lt;&gt;"multiple",Work!Q785,"")</f>
        <v/>
      </c>
      <c r="H785" t="str">
        <f>IF(J785&lt;&gt;"multiple",Work!R785,"")</f>
        <v/>
      </c>
      <c r="I785" t="str">
        <f>IF(J785&lt;&gt;"multiple",Work!S785,"")</f>
        <v/>
      </c>
    </row>
    <row r="786" spans="1:10" x14ac:dyDescent="0.25">
      <c r="A786">
        <v>785</v>
      </c>
      <c r="B786" t="s">
        <v>30</v>
      </c>
      <c r="C786" t="s">
        <v>1712</v>
      </c>
      <c r="D786" t="s">
        <v>22</v>
      </c>
      <c r="E786">
        <v>62</v>
      </c>
      <c r="F786" t="s">
        <v>418</v>
      </c>
      <c r="G786" t="str">
        <f>IF(J786&lt;&gt;"multiple",Work!Q786,"")</f>
        <v/>
      </c>
      <c r="H786" t="str">
        <f>IF(J786&lt;&gt;"multiple",Work!R786,"")</f>
        <v/>
      </c>
      <c r="I786" t="str">
        <f>IF(J786&lt;&gt;"multiple",Work!S786,"")</f>
        <v/>
      </c>
    </row>
    <row r="787" spans="1:10" x14ac:dyDescent="0.25">
      <c r="A787">
        <v>786</v>
      </c>
      <c r="B787" t="s">
        <v>26</v>
      </c>
      <c r="C787" t="s">
        <v>1713</v>
      </c>
      <c r="D787" t="s">
        <v>22</v>
      </c>
      <c r="E787">
        <v>47</v>
      </c>
      <c r="F787" t="s">
        <v>60</v>
      </c>
      <c r="G787" t="str">
        <f>IF(J787&lt;&gt;"multiple",Work!Q787,"")</f>
        <v/>
      </c>
      <c r="H787" t="str">
        <f>IF(J787&lt;&gt;"multiple",Work!R787,"")</f>
        <v/>
      </c>
      <c r="I787" t="str">
        <f>IF(J787&lt;&gt;"multiple",Work!S787,"")</f>
        <v/>
      </c>
    </row>
    <row r="788" spans="1:10" x14ac:dyDescent="0.25">
      <c r="A788">
        <v>787</v>
      </c>
      <c r="B788" t="s">
        <v>29</v>
      </c>
      <c r="C788" t="s">
        <v>657</v>
      </c>
      <c r="D788" t="s">
        <v>22</v>
      </c>
      <c r="E788">
        <v>68</v>
      </c>
      <c r="F788" t="s">
        <v>78</v>
      </c>
      <c r="G788" t="str">
        <f>IF(J788&lt;&gt;"multiple",Work!Q788,"")</f>
        <v/>
      </c>
      <c r="H788" t="str">
        <f>IF(J788&lt;&gt;"multiple",Work!R788,"")</f>
        <v/>
      </c>
      <c r="I788" t="str">
        <f>IF(J788&lt;&gt;"multiple",Work!S788,"")</f>
        <v/>
      </c>
    </row>
    <row r="789" spans="1:10" x14ac:dyDescent="0.25">
      <c r="A789">
        <v>788</v>
      </c>
      <c r="B789" t="s">
        <v>23</v>
      </c>
      <c r="C789" t="s">
        <v>657</v>
      </c>
      <c r="D789" t="s">
        <v>22</v>
      </c>
      <c r="E789">
        <v>44</v>
      </c>
      <c r="F789" t="s">
        <v>64</v>
      </c>
      <c r="G789" t="str">
        <f>IF(J789&lt;&gt;"multiple",Work!Q789,"")</f>
        <v/>
      </c>
      <c r="H789" t="str">
        <f>IF(J789&lt;&gt;"multiple",Work!R789,"")</f>
        <v/>
      </c>
      <c r="I789" t="str">
        <f>IF(J789&lt;&gt;"multiple",Work!S789,"")</f>
        <v/>
      </c>
      <c r="J789" t="s">
        <v>7</v>
      </c>
    </row>
    <row r="790" spans="1:10" x14ac:dyDescent="0.25">
      <c r="A790">
        <v>789</v>
      </c>
      <c r="B790" t="s">
        <v>29</v>
      </c>
      <c r="C790" t="s">
        <v>657</v>
      </c>
      <c r="D790" t="s">
        <v>22</v>
      </c>
      <c r="E790">
        <v>24</v>
      </c>
      <c r="F790" t="s">
        <v>78</v>
      </c>
      <c r="G790" t="str">
        <f>IF(J790&lt;&gt;"multiple",Work!Q790,"")</f>
        <v/>
      </c>
      <c r="H790" t="str">
        <f>IF(J790&lt;&gt;"multiple",Work!R790,"")</f>
        <v/>
      </c>
      <c r="I790" t="str">
        <f>IF(J790&lt;&gt;"multiple",Work!S790,"")</f>
        <v/>
      </c>
      <c r="J790" t="s">
        <v>7</v>
      </c>
    </row>
    <row r="791" spans="1:10" x14ac:dyDescent="0.25">
      <c r="A791">
        <v>790</v>
      </c>
      <c r="B791" t="s">
        <v>34</v>
      </c>
      <c r="C791" t="s">
        <v>1714</v>
      </c>
      <c r="D791" t="s">
        <v>22</v>
      </c>
      <c r="E791">
        <v>1</v>
      </c>
      <c r="F791" t="s">
        <v>62</v>
      </c>
      <c r="G791" t="str">
        <f>IF(J791&lt;&gt;"multiple",Work!Q791,"")</f>
        <v/>
      </c>
      <c r="H791" t="str">
        <f>IF(J791&lt;&gt;"multiple",Work!R791,"")</f>
        <v/>
      </c>
      <c r="I791" t="str">
        <f>IF(J791&lt;&gt;"multiple",Work!S791,"")</f>
        <v/>
      </c>
      <c r="J791" t="s">
        <v>6</v>
      </c>
    </row>
    <row r="792" spans="1:10" x14ac:dyDescent="0.25">
      <c r="A792">
        <v>791</v>
      </c>
      <c r="B792" t="s">
        <v>48</v>
      </c>
      <c r="C792" t="s">
        <v>848</v>
      </c>
      <c r="D792" t="s">
        <v>27</v>
      </c>
      <c r="E792">
        <v>59</v>
      </c>
      <c r="F792" t="s">
        <v>1715</v>
      </c>
      <c r="G792" t="str">
        <f>IF(J792&lt;&gt;"multiple",Work!Q792,"")</f>
        <v/>
      </c>
      <c r="H792" t="str">
        <f>IF(J792&lt;&gt;"multiple",Work!R792,"")</f>
        <v/>
      </c>
      <c r="I792" t="str">
        <f>IF(J792&lt;&gt;"multiple",Work!S792,"")</f>
        <v/>
      </c>
    </row>
    <row r="793" spans="1:10" x14ac:dyDescent="0.25">
      <c r="A793">
        <v>792</v>
      </c>
      <c r="B793" t="s">
        <v>35</v>
      </c>
      <c r="C793" t="s">
        <v>549</v>
      </c>
      <c r="D793" t="s">
        <v>22</v>
      </c>
      <c r="E793">
        <v>130</v>
      </c>
      <c r="F793" t="s">
        <v>69</v>
      </c>
      <c r="G793" t="str">
        <f>IF(J793&lt;&gt;"multiple",Work!Q793,"")</f>
        <v/>
      </c>
      <c r="H793" t="str">
        <f>IF(J793&lt;&gt;"multiple",Work!R793,"")</f>
        <v/>
      </c>
      <c r="I793" t="str">
        <f>IF(J793&lt;&gt;"multiple",Work!S793,"")</f>
        <v/>
      </c>
    </row>
    <row r="794" spans="1:10" x14ac:dyDescent="0.25">
      <c r="A794">
        <v>793</v>
      </c>
      <c r="B794" t="s">
        <v>51</v>
      </c>
      <c r="C794" t="s">
        <v>1716</v>
      </c>
      <c r="D794" t="s">
        <v>22</v>
      </c>
      <c r="E794">
        <v>2</v>
      </c>
      <c r="F794" t="s">
        <v>62</v>
      </c>
      <c r="G794" t="str">
        <f>IF(J794&lt;&gt;"multiple",Work!Q794,"")</f>
        <v/>
      </c>
      <c r="H794" t="str">
        <f>IF(J794&lt;&gt;"multiple",Work!R794,"")</f>
        <v/>
      </c>
      <c r="I794" t="str">
        <f>IF(J794&lt;&gt;"multiple",Work!S794,"")</f>
        <v/>
      </c>
      <c r="J794" t="s">
        <v>6</v>
      </c>
    </row>
    <row r="795" spans="1:10" x14ac:dyDescent="0.25">
      <c r="A795">
        <v>794</v>
      </c>
      <c r="B795" t="s">
        <v>35</v>
      </c>
      <c r="C795" t="s">
        <v>1083</v>
      </c>
      <c r="D795" t="s">
        <v>22</v>
      </c>
      <c r="E795">
        <v>1</v>
      </c>
      <c r="F795" t="s">
        <v>62</v>
      </c>
      <c r="G795" t="str">
        <f>IF(J795&lt;&gt;"multiple",Work!Q795,"")</f>
        <v/>
      </c>
      <c r="H795" t="str">
        <f>IF(J795&lt;&gt;"multiple",Work!R795,"")</f>
        <v/>
      </c>
      <c r="I795" t="str">
        <f>IF(J795&lt;&gt;"multiple",Work!S795,"")</f>
        <v/>
      </c>
      <c r="J795" t="s">
        <v>6</v>
      </c>
    </row>
    <row r="796" spans="1:10" x14ac:dyDescent="0.25">
      <c r="A796">
        <v>795</v>
      </c>
      <c r="B796" t="s">
        <v>23</v>
      </c>
      <c r="C796" t="s">
        <v>550</v>
      </c>
      <c r="D796" t="s">
        <v>22</v>
      </c>
      <c r="E796">
        <v>53</v>
      </c>
      <c r="F796" t="s">
        <v>354</v>
      </c>
      <c r="G796" t="str">
        <f>IF(J796&lt;&gt;"multiple",Work!Q796,"")</f>
        <v/>
      </c>
      <c r="H796" t="str">
        <f>IF(J796&lt;&gt;"multiple",Work!R796,"")</f>
        <v/>
      </c>
      <c r="I796" t="str">
        <f>IF(J796&lt;&gt;"multiple",Work!S796,"")</f>
        <v/>
      </c>
    </row>
    <row r="797" spans="1:10" x14ac:dyDescent="0.25">
      <c r="A797">
        <v>796</v>
      </c>
      <c r="B797" t="s">
        <v>47</v>
      </c>
      <c r="C797" t="s">
        <v>849</v>
      </c>
      <c r="D797" t="s">
        <v>22</v>
      </c>
      <c r="E797">
        <v>10</v>
      </c>
      <c r="F797" t="s">
        <v>60</v>
      </c>
      <c r="G797" t="str">
        <f>IF(J797&lt;&gt;"multiple",Work!Q797,"")</f>
        <v/>
      </c>
      <c r="H797" t="str">
        <f>IF(J797&lt;&gt;"multiple",Work!R797,"")</f>
        <v/>
      </c>
      <c r="I797" t="str">
        <f>IF(J797&lt;&gt;"multiple",Work!S797,"")</f>
        <v/>
      </c>
      <c r="J797" t="s">
        <v>6</v>
      </c>
    </row>
    <row r="798" spans="1:10" x14ac:dyDescent="0.25">
      <c r="A798">
        <v>797</v>
      </c>
      <c r="B798" t="s">
        <v>40</v>
      </c>
      <c r="C798" t="s">
        <v>850</v>
      </c>
      <c r="D798" t="s">
        <v>27</v>
      </c>
      <c r="E798">
        <v>480</v>
      </c>
      <c r="F798" t="s">
        <v>1717</v>
      </c>
      <c r="G798" t="str">
        <f>IF(J798&lt;&gt;"multiple",Work!Q798,"")</f>
        <v/>
      </c>
      <c r="H798" t="str">
        <f>IF(J798&lt;&gt;"multiple",Work!R798,"")</f>
        <v/>
      </c>
      <c r="I798" t="str">
        <f>IF(J798&lt;&gt;"multiple",Work!S798,"")</f>
        <v/>
      </c>
    </row>
    <row r="799" spans="1:10" x14ac:dyDescent="0.25">
      <c r="A799">
        <v>798</v>
      </c>
      <c r="B799" t="s">
        <v>33</v>
      </c>
      <c r="C799" t="s">
        <v>1084</v>
      </c>
      <c r="D799" t="s">
        <v>22</v>
      </c>
      <c r="E799">
        <v>18</v>
      </c>
      <c r="F799" t="s">
        <v>60</v>
      </c>
      <c r="G799" t="str">
        <f>IF(J799&lt;&gt;"multiple",Work!Q799,"")</f>
        <v/>
      </c>
      <c r="H799" t="str">
        <f>IF(J799&lt;&gt;"multiple",Work!R799,"")</f>
        <v/>
      </c>
      <c r="I799" t="str">
        <f>IF(J799&lt;&gt;"multiple",Work!S799,"")</f>
        <v/>
      </c>
      <c r="J799" t="s">
        <v>6</v>
      </c>
    </row>
    <row r="800" spans="1:10" x14ac:dyDescent="0.25">
      <c r="A800">
        <v>799</v>
      </c>
      <c r="B800" t="s">
        <v>46</v>
      </c>
      <c r="C800" t="s">
        <v>1085</v>
      </c>
      <c r="D800" t="s">
        <v>22</v>
      </c>
      <c r="E800">
        <v>61</v>
      </c>
      <c r="F800" t="s">
        <v>333</v>
      </c>
      <c r="G800" t="str">
        <f>IF(J800&lt;&gt;"multiple",Work!Q800,"")</f>
        <v/>
      </c>
      <c r="H800" t="str">
        <f>IF(J800&lt;&gt;"multiple",Work!R800,"")</f>
        <v/>
      </c>
      <c r="I800" t="str">
        <f>IF(J800&lt;&gt;"multiple",Work!S800,"")</f>
        <v/>
      </c>
    </row>
    <row r="801" spans="1:10" x14ac:dyDescent="0.25">
      <c r="A801">
        <v>800</v>
      </c>
      <c r="B801" t="s">
        <v>29</v>
      </c>
      <c r="C801" t="s">
        <v>457</v>
      </c>
      <c r="D801" t="s">
        <v>22</v>
      </c>
      <c r="E801">
        <v>4</v>
      </c>
      <c r="F801" t="s">
        <v>66</v>
      </c>
      <c r="G801" t="str">
        <f>IF(J801&lt;&gt;"multiple",Work!Q801,"")</f>
        <v/>
      </c>
      <c r="H801" t="str">
        <f>IF(J801&lt;&gt;"multiple",Work!R801,"")</f>
        <v/>
      </c>
      <c r="I801" t="str">
        <f>IF(J801&lt;&gt;"multiple",Work!S801,"")</f>
        <v/>
      </c>
      <c r="J801" t="s">
        <v>6</v>
      </c>
    </row>
    <row r="802" spans="1:10" x14ac:dyDescent="0.25">
      <c r="A802">
        <v>801</v>
      </c>
      <c r="B802" t="s">
        <v>48</v>
      </c>
      <c r="C802" t="s">
        <v>658</v>
      </c>
      <c r="D802" t="s">
        <v>22</v>
      </c>
      <c r="E802">
        <v>19</v>
      </c>
      <c r="F802" t="s">
        <v>74</v>
      </c>
      <c r="G802" t="str">
        <f>IF(J802&lt;&gt;"multiple",Work!Q802,"")</f>
        <v/>
      </c>
      <c r="H802" t="str">
        <f>IF(J802&lt;&gt;"multiple",Work!R802,"")</f>
        <v/>
      </c>
      <c r="I802" t="str">
        <f>IF(J802&lt;&gt;"multiple",Work!S802,"")</f>
        <v/>
      </c>
    </row>
    <row r="803" spans="1:10" x14ac:dyDescent="0.25">
      <c r="A803">
        <v>802</v>
      </c>
      <c r="B803" t="s">
        <v>45</v>
      </c>
      <c r="C803" t="s">
        <v>851</v>
      </c>
      <c r="D803" t="s">
        <v>27</v>
      </c>
      <c r="E803">
        <v>482</v>
      </c>
      <c r="F803" t="s">
        <v>1718</v>
      </c>
      <c r="G803" t="str">
        <f>IF(J803&lt;&gt;"multiple",Work!Q803,"")</f>
        <v/>
      </c>
      <c r="H803" t="str">
        <f>IF(J803&lt;&gt;"multiple",Work!R803,"")</f>
        <v/>
      </c>
      <c r="I803" t="str">
        <f>IF(J803&lt;&gt;"multiple",Work!S803,"")</f>
        <v/>
      </c>
    </row>
    <row r="804" spans="1:10" x14ac:dyDescent="0.25">
      <c r="A804">
        <v>803</v>
      </c>
      <c r="B804" t="s">
        <v>39</v>
      </c>
      <c r="C804" t="s">
        <v>1719</v>
      </c>
      <c r="D804" t="s">
        <v>27</v>
      </c>
      <c r="E804">
        <v>499</v>
      </c>
      <c r="F804" t="s">
        <v>1720</v>
      </c>
      <c r="G804" t="str">
        <f>IF(J804&lt;&gt;"multiple",Work!Q804,"")</f>
        <v/>
      </c>
      <c r="H804" t="str">
        <f>IF(J804&lt;&gt;"multiple",Work!R804,"")</f>
        <v/>
      </c>
      <c r="I804" t="str">
        <f>IF(J804&lt;&gt;"multiple",Work!S804,"")</f>
        <v/>
      </c>
    </row>
    <row r="805" spans="1:10" x14ac:dyDescent="0.25">
      <c r="A805">
        <v>804</v>
      </c>
      <c r="B805" t="s">
        <v>42</v>
      </c>
      <c r="C805" t="s">
        <v>659</v>
      </c>
      <c r="D805" t="s">
        <v>27</v>
      </c>
      <c r="E805">
        <v>355</v>
      </c>
      <c r="F805" t="s">
        <v>1721</v>
      </c>
      <c r="G805" t="str">
        <f>IF(J805&lt;&gt;"multiple",Work!Q805,"")</f>
        <v/>
      </c>
      <c r="H805" t="str">
        <f>IF(J805&lt;&gt;"multiple",Work!R805,"")</f>
        <v/>
      </c>
      <c r="I805" t="str">
        <f>IF(J805&lt;&gt;"multiple",Work!S805,"")</f>
        <v/>
      </c>
    </row>
    <row r="806" spans="1:10" x14ac:dyDescent="0.25">
      <c r="A806">
        <v>805</v>
      </c>
      <c r="B806" t="s">
        <v>39</v>
      </c>
      <c r="C806" t="s">
        <v>1086</v>
      </c>
      <c r="D806" t="s">
        <v>22</v>
      </c>
      <c r="E806">
        <v>44</v>
      </c>
      <c r="F806" t="s">
        <v>62</v>
      </c>
      <c r="G806" t="str">
        <f>IF(J806&lt;&gt;"multiple",Work!Q806,"")</f>
        <v/>
      </c>
      <c r="H806" t="str">
        <f>IF(J806&lt;&gt;"multiple",Work!R806,"")</f>
        <v/>
      </c>
      <c r="I806" t="str">
        <f>IF(J806&lt;&gt;"multiple",Work!S806,"")</f>
        <v/>
      </c>
    </row>
    <row r="807" spans="1:10" x14ac:dyDescent="0.25">
      <c r="A807">
        <v>806</v>
      </c>
      <c r="B807" t="s">
        <v>36</v>
      </c>
      <c r="C807" t="s">
        <v>366</v>
      </c>
      <c r="D807" t="s">
        <v>27</v>
      </c>
      <c r="E807">
        <v>286</v>
      </c>
      <c r="F807" t="s">
        <v>1722</v>
      </c>
      <c r="G807" t="str">
        <f>IF(J807&lt;&gt;"multiple",Work!Q807,"")</f>
        <v/>
      </c>
      <c r="H807" t="str">
        <f>IF(J807&lt;&gt;"multiple",Work!R807,"")</f>
        <v/>
      </c>
      <c r="I807" t="str">
        <f>IF(J807&lt;&gt;"multiple",Work!S807,"")</f>
        <v/>
      </c>
    </row>
    <row r="808" spans="1:10" x14ac:dyDescent="0.25">
      <c r="A808">
        <v>807</v>
      </c>
      <c r="B808" t="s">
        <v>36</v>
      </c>
      <c r="C808" t="s">
        <v>366</v>
      </c>
      <c r="D808" t="s">
        <v>27</v>
      </c>
      <c r="E808">
        <v>216</v>
      </c>
      <c r="F808" t="s">
        <v>1723</v>
      </c>
      <c r="G808" t="str">
        <f>IF(J808&lt;&gt;"multiple",Work!Q808,"")</f>
        <v/>
      </c>
      <c r="H808" t="str">
        <f>IF(J808&lt;&gt;"multiple",Work!R808,"")</f>
        <v/>
      </c>
      <c r="I808" t="str">
        <f>IF(J808&lt;&gt;"multiple",Work!S808,"")</f>
        <v/>
      </c>
      <c r="J808" t="s">
        <v>7</v>
      </c>
    </row>
    <row r="809" spans="1:10" x14ac:dyDescent="0.25">
      <c r="A809">
        <v>808</v>
      </c>
      <c r="B809" t="s">
        <v>40</v>
      </c>
      <c r="C809" t="s">
        <v>366</v>
      </c>
      <c r="D809" t="s">
        <v>27</v>
      </c>
      <c r="E809">
        <v>70</v>
      </c>
      <c r="F809" t="s">
        <v>1724</v>
      </c>
      <c r="G809" t="str">
        <f>IF(J809&lt;&gt;"multiple",Work!Q809,"")</f>
        <v/>
      </c>
      <c r="H809" t="str">
        <f>IF(J809&lt;&gt;"multiple",Work!R809,"")</f>
        <v/>
      </c>
      <c r="I809" t="str">
        <f>IF(J809&lt;&gt;"multiple",Work!S809,"")</f>
        <v/>
      </c>
      <c r="J809" t="s">
        <v>7</v>
      </c>
    </row>
    <row r="810" spans="1:10" x14ac:dyDescent="0.25">
      <c r="A810">
        <v>809</v>
      </c>
      <c r="B810" t="s">
        <v>33</v>
      </c>
      <c r="C810" t="s">
        <v>660</v>
      </c>
      <c r="D810" t="s">
        <v>22</v>
      </c>
      <c r="E810">
        <v>90</v>
      </c>
      <c r="F810" t="s">
        <v>72</v>
      </c>
      <c r="G810" t="str">
        <f>IF(J810&lt;&gt;"multiple",Work!Q810,"")</f>
        <v/>
      </c>
      <c r="H810" t="str">
        <f>IF(J810&lt;&gt;"multiple",Work!R810,"")</f>
        <v/>
      </c>
      <c r="I810" t="str">
        <f>IF(J810&lt;&gt;"multiple",Work!S810,"")</f>
        <v/>
      </c>
    </row>
    <row r="811" spans="1:10" x14ac:dyDescent="0.25">
      <c r="A811">
        <v>810</v>
      </c>
      <c r="B811" t="s">
        <v>46</v>
      </c>
      <c r="C811" t="s">
        <v>661</v>
      </c>
      <c r="D811" t="s">
        <v>22</v>
      </c>
      <c r="E811">
        <v>60</v>
      </c>
      <c r="F811" t="s">
        <v>74</v>
      </c>
      <c r="G811" t="str">
        <f>IF(J811&lt;&gt;"multiple",Work!Q811,"")</f>
        <v/>
      </c>
      <c r="H811" t="str">
        <f>IF(J811&lt;&gt;"multiple",Work!R811,"")</f>
        <v/>
      </c>
      <c r="I811" t="str">
        <f>IF(J811&lt;&gt;"multiple",Work!S811,"")</f>
        <v/>
      </c>
    </row>
    <row r="812" spans="1:10" x14ac:dyDescent="0.25">
      <c r="A812">
        <v>811</v>
      </c>
      <c r="B812" t="s">
        <v>38</v>
      </c>
      <c r="C812" t="s">
        <v>1725</v>
      </c>
      <c r="D812" t="s">
        <v>22</v>
      </c>
      <c r="E812">
        <v>14</v>
      </c>
      <c r="F812" t="s">
        <v>62</v>
      </c>
      <c r="G812" t="str">
        <f>IF(J812&lt;&gt;"multiple",Work!Q812,"")</f>
        <v/>
      </c>
      <c r="H812" t="str">
        <f>IF(J812&lt;&gt;"multiple",Work!R812,"")</f>
        <v/>
      </c>
      <c r="I812" t="str">
        <f>IF(J812&lt;&gt;"multiple",Work!S812,"")</f>
        <v/>
      </c>
      <c r="J812" t="s">
        <v>6</v>
      </c>
    </row>
    <row r="813" spans="1:10" x14ac:dyDescent="0.25">
      <c r="A813">
        <v>812</v>
      </c>
      <c r="B813" t="s">
        <v>43</v>
      </c>
      <c r="C813" t="s">
        <v>1087</v>
      </c>
      <c r="D813" t="s">
        <v>22</v>
      </c>
      <c r="E813">
        <v>49</v>
      </c>
      <c r="F813" t="s">
        <v>72</v>
      </c>
      <c r="G813" t="str">
        <f>IF(J813&lt;&gt;"multiple",Work!Q813,"")</f>
        <v/>
      </c>
      <c r="H813" t="str">
        <f>IF(J813&lt;&gt;"multiple",Work!R813,"")</f>
        <v/>
      </c>
      <c r="I813" t="str">
        <f>IF(J813&lt;&gt;"multiple",Work!S813,"")</f>
        <v/>
      </c>
    </row>
    <row r="814" spans="1:10" x14ac:dyDescent="0.25">
      <c r="A814">
        <v>813</v>
      </c>
      <c r="B814" t="s">
        <v>23</v>
      </c>
      <c r="C814" t="s">
        <v>1726</v>
      </c>
      <c r="D814" t="s">
        <v>22</v>
      </c>
      <c r="E814">
        <v>31</v>
      </c>
      <c r="F814" t="s">
        <v>74</v>
      </c>
      <c r="G814" t="str">
        <f>IF(J814&lt;&gt;"multiple",Work!Q814,"")</f>
        <v/>
      </c>
      <c r="H814" t="str">
        <f>IF(J814&lt;&gt;"multiple",Work!R814,"")</f>
        <v/>
      </c>
      <c r="I814" t="str">
        <f>IF(J814&lt;&gt;"multiple",Work!S814,"")</f>
        <v/>
      </c>
    </row>
    <row r="815" spans="1:10" x14ac:dyDescent="0.25">
      <c r="A815">
        <v>814</v>
      </c>
      <c r="B815" t="s">
        <v>51</v>
      </c>
      <c r="C815" t="s">
        <v>1727</v>
      </c>
      <c r="D815" t="s">
        <v>27</v>
      </c>
      <c r="E815">
        <v>21</v>
      </c>
      <c r="F815" t="s">
        <v>1728</v>
      </c>
      <c r="G815" t="str">
        <f>IF(J815&lt;&gt;"multiple",Work!Q815,"")</f>
        <v/>
      </c>
      <c r="H815" t="str">
        <f>IF(J815&lt;&gt;"multiple",Work!R815,"")</f>
        <v/>
      </c>
      <c r="I815" t="str">
        <f>IF(J815&lt;&gt;"multiple",Work!S815,"")</f>
        <v/>
      </c>
      <c r="J815" t="s">
        <v>6</v>
      </c>
    </row>
    <row r="816" spans="1:10" x14ac:dyDescent="0.25">
      <c r="A816">
        <v>815</v>
      </c>
      <c r="B816" t="s">
        <v>39</v>
      </c>
      <c r="C816" t="s">
        <v>852</v>
      </c>
      <c r="D816" t="s">
        <v>22</v>
      </c>
      <c r="E816">
        <v>67</v>
      </c>
      <c r="F816" t="s">
        <v>66</v>
      </c>
      <c r="G816" t="str">
        <f>IF(J816&lt;&gt;"multiple",Work!Q816,"")</f>
        <v/>
      </c>
      <c r="H816" t="str">
        <f>IF(J816&lt;&gt;"multiple",Work!R816,"")</f>
        <v/>
      </c>
      <c r="I816" t="str">
        <f>IF(J816&lt;&gt;"multiple",Work!S816,"")</f>
        <v/>
      </c>
    </row>
    <row r="817" spans="1:10" x14ac:dyDescent="0.25">
      <c r="A817">
        <v>816</v>
      </c>
      <c r="B817" t="s">
        <v>42</v>
      </c>
      <c r="C817" t="s">
        <v>1729</v>
      </c>
      <c r="D817" t="s">
        <v>27</v>
      </c>
      <c r="E817">
        <v>172</v>
      </c>
      <c r="F817" t="s">
        <v>1730</v>
      </c>
      <c r="G817" t="str">
        <f>IF(J817&lt;&gt;"multiple",Work!Q817,"")</f>
        <v/>
      </c>
      <c r="H817" t="str">
        <f>IF(J817&lt;&gt;"multiple",Work!R817,"")</f>
        <v/>
      </c>
      <c r="I817" t="str">
        <f>IF(J817&lt;&gt;"multiple",Work!S817,"")</f>
        <v/>
      </c>
    </row>
    <row r="818" spans="1:10" x14ac:dyDescent="0.25">
      <c r="A818">
        <v>817</v>
      </c>
      <c r="B818" t="s">
        <v>36</v>
      </c>
      <c r="C818" t="s">
        <v>662</v>
      </c>
      <c r="D818" t="s">
        <v>22</v>
      </c>
      <c r="E818">
        <v>60</v>
      </c>
      <c r="F818" t="s">
        <v>60</v>
      </c>
      <c r="G818" t="str">
        <f>IF(J818&lt;&gt;"multiple",Work!Q818,"")</f>
        <v/>
      </c>
      <c r="H818" t="str">
        <f>IF(J818&lt;&gt;"multiple",Work!R818,"")</f>
        <v/>
      </c>
      <c r="I818" t="str">
        <f>IF(J818&lt;&gt;"multiple",Work!S818,"")</f>
        <v/>
      </c>
    </row>
    <row r="819" spans="1:10" x14ac:dyDescent="0.25">
      <c r="A819">
        <v>818</v>
      </c>
      <c r="B819" t="s">
        <v>28</v>
      </c>
      <c r="C819" t="s">
        <v>1731</v>
      </c>
      <c r="D819" t="s">
        <v>27</v>
      </c>
      <c r="E819">
        <v>145</v>
      </c>
      <c r="F819" t="s">
        <v>1732</v>
      </c>
      <c r="G819" t="str">
        <f>IF(J819&lt;&gt;"multiple",Work!Q819,"")</f>
        <v/>
      </c>
      <c r="H819" t="str">
        <f>IF(J819&lt;&gt;"multiple",Work!R819,"")</f>
        <v/>
      </c>
      <c r="I819" t="str">
        <f>IF(J819&lt;&gt;"multiple",Work!S819,"")</f>
        <v/>
      </c>
    </row>
    <row r="820" spans="1:10" x14ac:dyDescent="0.25">
      <c r="A820">
        <v>819</v>
      </c>
      <c r="B820" t="s">
        <v>23</v>
      </c>
      <c r="C820" t="s">
        <v>853</v>
      </c>
      <c r="D820" t="s">
        <v>27</v>
      </c>
      <c r="E820">
        <v>377</v>
      </c>
      <c r="F820" t="s">
        <v>1733</v>
      </c>
      <c r="G820" t="str">
        <f>IF(J820&lt;&gt;"multiple",Work!Q820,"")</f>
        <v/>
      </c>
      <c r="H820" t="str">
        <f>IF(J820&lt;&gt;"multiple",Work!R820,"")</f>
        <v/>
      </c>
      <c r="I820" t="str">
        <f>IF(J820&lt;&gt;"multiple",Work!S820,"")</f>
        <v/>
      </c>
    </row>
    <row r="821" spans="1:10" x14ac:dyDescent="0.25">
      <c r="A821">
        <v>820</v>
      </c>
      <c r="B821" t="s">
        <v>34</v>
      </c>
      <c r="C821" t="s">
        <v>1088</v>
      </c>
      <c r="D821" t="s">
        <v>22</v>
      </c>
      <c r="E821">
        <v>9</v>
      </c>
      <c r="F821" t="s">
        <v>60</v>
      </c>
      <c r="G821" t="str">
        <f>IF(J821&lt;&gt;"multiple",Work!Q821,"")</f>
        <v/>
      </c>
      <c r="H821" t="str">
        <f>IF(J821&lt;&gt;"multiple",Work!R821,"")</f>
        <v/>
      </c>
      <c r="I821" t="str">
        <f>IF(J821&lt;&gt;"multiple",Work!S821,"")</f>
        <v/>
      </c>
      <c r="J821" t="s">
        <v>6</v>
      </c>
    </row>
    <row r="822" spans="1:10" x14ac:dyDescent="0.25">
      <c r="A822">
        <v>821</v>
      </c>
      <c r="B822" t="s">
        <v>34</v>
      </c>
      <c r="C822" t="s">
        <v>1734</v>
      </c>
      <c r="D822" t="s">
        <v>22</v>
      </c>
      <c r="E822">
        <v>6</v>
      </c>
      <c r="F822" t="s">
        <v>71</v>
      </c>
      <c r="G822" t="str">
        <f>IF(J822&lt;&gt;"multiple",Work!Q822,"")</f>
        <v/>
      </c>
      <c r="H822" t="str">
        <f>IF(J822&lt;&gt;"multiple",Work!R822,"")</f>
        <v/>
      </c>
      <c r="I822" t="str">
        <f>IF(J822&lt;&gt;"multiple",Work!S822,"")</f>
        <v/>
      </c>
      <c r="J822" t="s">
        <v>6</v>
      </c>
    </row>
    <row r="823" spans="1:10" x14ac:dyDescent="0.25">
      <c r="A823">
        <v>822</v>
      </c>
      <c r="B823" t="s">
        <v>39</v>
      </c>
      <c r="C823" t="s">
        <v>1735</v>
      </c>
      <c r="D823" t="s">
        <v>22</v>
      </c>
      <c r="E823">
        <v>36</v>
      </c>
      <c r="F823" t="s">
        <v>336</v>
      </c>
      <c r="G823" t="str">
        <f>IF(J823&lt;&gt;"multiple",Work!Q823,"")</f>
        <v/>
      </c>
      <c r="H823" t="str">
        <f>IF(J823&lt;&gt;"multiple",Work!R823,"")</f>
        <v/>
      </c>
      <c r="I823" t="str">
        <f>IF(J823&lt;&gt;"multiple",Work!S823,"")</f>
        <v/>
      </c>
    </row>
    <row r="824" spans="1:10" x14ac:dyDescent="0.25">
      <c r="A824">
        <v>823</v>
      </c>
      <c r="B824" t="s">
        <v>44</v>
      </c>
      <c r="C824" t="s">
        <v>854</v>
      </c>
      <c r="D824" t="s">
        <v>22</v>
      </c>
      <c r="E824">
        <v>58</v>
      </c>
      <c r="F824" t="s">
        <v>62</v>
      </c>
      <c r="G824" t="str">
        <f>IF(J824&lt;&gt;"multiple",Work!Q824,"")</f>
        <v/>
      </c>
      <c r="H824" t="str">
        <f>IF(J824&lt;&gt;"multiple",Work!R824,"")</f>
        <v/>
      </c>
      <c r="I824" t="str">
        <f>IF(J824&lt;&gt;"multiple",Work!S824,"")</f>
        <v/>
      </c>
    </row>
    <row r="825" spans="1:10" x14ac:dyDescent="0.25">
      <c r="A825">
        <v>824</v>
      </c>
      <c r="B825" t="s">
        <v>24</v>
      </c>
      <c r="C825" t="s">
        <v>854</v>
      </c>
      <c r="D825" t="s">
        <v>22</v>
      </c>
      <c r="E825">
        <v>36</v>
      </c>
      <c r="F825" t="s">
        <v>62</v>
      </c>
      <c r="G825" t="str">
        <f>IF(J825&lt;&gt;"multiple",Work!Q825,"")</f>
        <v/>
      </c>
      <c r="H825" t="str">
        <f>IF(J825&lt;&gt;"multiple",Work!R825,"")</f>
        <v/>
      </c>
      <c r="I825" t="str">
        <f>IF(J825&lt;&gt;"multiple",Work!S825,"")</f>
        <v/>
      </c>
      <c r="J825" t="s">
        <v>7</v>
      </c>
    </row>
    <row r="826" spans="1:10" x14ac:dyDescent="0.25">
      <c r="A826">
        <v>825</v>
      </c>
      <c r="B826" t="s">
        <v>44</v>
      </c>
      <c r="C826" t="s">
        <v>854</v>
      </c>
      <c r="D826" t="s">
        <v>22</v>
      </c>
      <c r="E826">
        <v>22</v>
      </c>
      <c r="F826" t="s">
        <v>62</v>
      </c>
      <c r="G826" t="str">
        <f>IF(J826&lt;&gt;"multiple",Work!Q826,"")</f>
        <v/>
      </c>
      <c r="H826" t="str">
        <f>IF(J826&lt;&gt;"multiple",Work!R826,"")</f>
        <v/>
      </c>
      <c r="I826" t="str">
        <f>IF(J826&lt;&gt;"multiple",Work!S826,"")</f>
        <v/>
      </c>
      <c r="J826" t="s">
        <v>7</v>
      </c>
    </row>
    <row r="827" spans="1:10" x14ac:dyDescent="0.25">
      <c r="A827">
        <v>826</v>
      </c>
      <c r="B827" t="s">
        <v>44</v>
      </c>
      <c r="C827" t="s">
        <v>93</v>
      </c>
      <c r="D827" t="s">
        <v>27</v>
      </c>
      <c r="E827">
        <v>201</v>
      </c>
      <c r="F827" t="s">
        <v>1736</v>
      </c>
      <c r="G827" t="str">
        <f>IF(J827&lt;&gt;"multiple",Work!Q827,"")</f>
        <v/>
      </c>
      <c r="H827" t="str">
        <f>IF(J827&lt;&gt;"multiple",Work!R827,"")</f>
        <v/>
      </c>
      <c r="I827" t="str">
        <f>IF(J827&lt;&gt;"multiple",Work!S827,"")</f>
        <v/>
      </c>
    </row>
    <row r="828" spans="1:10" x14ac:dyDescent="0.25">
      <c r="A828">
        <v>827</v>
      </c>
      <c r="B828" t="s">
        <v>118</v>
      </c>
      <c r="C828" t="s">
        <v>1737</v>
      </c>
      <c r="D828" t="s">
        <v>27</v>
      </c>
      <c r="E828">
        <v>20</v>
      </c>
      <c r="F828" t="s">
        <v>1341</v>
      </c>
      <c r="G828" t="str">
        <f>IF(J828&lt;&gt;"multiple",Work!Q828,"")</f>
        <v/>
      </c>
      <c r="H828" t="str">
        <f>IF(J828&lt;&gt;"multiple",Work!R828,"")</f>
        <v/>
      </c>
      <c r="I828" t="str">
        <f>IF(J828&lt;&gt;"multiple",Work!S828,"")</f>
        <v/>
      </c>
      <c r="J828" t="s">
        <v>6</v>
      </c>
    </row>
    <row r="829" spans="1:10" x14ac:dyDescent="0.25">
      <c r="A829">
        <v>828</v>
      </c>
      <c r="B829" t="s">
        <v>23</v>
      </c>
      <c r="C829" t="s">
        <v>162</v>
      </c>
      <c r="D829" t="s">
        <v>22</v>
      </c>
      <c r="E829">
        <v>19</v>
      </c>
      <c r="F829" t="s">
        <v>62</v>
      </c>
      <c r="G829" t="str">
        <f>IF(J829&lt;&gt;"multiple",Work!Q829,"")</f>
        <v/>
      </c>
      <c r="H829" t="str">
        <f>IF(J829&lt;&gt;"multiple",Work!R829,"")</f>
        <v/>
      </c>
      <c r="I829" t="str">
        <f>IF(J829&lt;&gt;"multiple",Work!S829,"")</f>
        <v/>
      </c>
    </row>
    <row r="830" spans="1:10" x14ac:dyDescent="0.25">
      <c r="A830">
        <v>829</v>
      </c>
      <c r="B830" t="s">
        <v>42</v>
      </c>
      <c r="C830" t="s">
        <v>855</v>
      </c>
      <c r="D830" t="s">
        <v>27</v>
      </c>
      <c r="E830">
        <v>292</v>
      </c>
      <c r="F830" t="s">
        <v>1738</v>
      </c>
      <c r="G830" t="str">
        <f>IF(J830&lt;&gt;"multiple",Work!Q830,"")</f>
        <v/>
      </c>
      <c r="H830" t="str">
        <f>IF(J830&lt;&gt;"multiple",Work!R830,"")</f>
        <v/>
      </c>
      <c r="I830" t="str">
        <f>IF(J830&lt;&gt;"multiple",Work!S830,"")</f>
        <v/>
      </c>
    </row>
    <row r="831" spans="1:10" x14ac:dyDescent="0.25">
      <c r="A831">
        <v>830</v>
      </c>
      <c r="B831" t="s">
        <v>43</v>
      </c>
      <c r="C831" t="s">
        <v>856</v>
      </c>
      <c r="D831" t="s">
        <v>22</v>
      </c>
      <c r="E831">
        <v>86</v>
      </c>
      <c r="F831" t="s">
        <v>333</v>
      </c>
      <c r="G831" t="str">
        <f>IF(J831&lt;&gt;"multiple",Work!Q831,"")</f>
        <v/>
      </c>
      <c r="H831" t="str">
        <f>IF(J831&lt;&gt;"multiple",Work!R831,"")</f>
        <v/>
      </c>
      <c r="I831" t="str">
        <f>IF(J831&lt;&gt;"multiple",Work!S831,"")</f>
        <v/>
      </c>
    </row>
    <row r="832" spans="1:10" x14ac:dyDescent="0.25">
      <c r="A832">
        <v>831</v>
      </c>
      <c r="B832" t="s">
        <v>25</v>
      </c>
      <c r="C832" t="s">
        <v>203</v>
      </c>
      <c r="D832" t="s">
        <v>27</v>
      </c>
      <c r="E832">
        <v>618</v>
      </c>
      <c r="F832" t="s">
        <v>1032</v>
      </c>
      <c r="G832" t="str">
        <f>IF(J832&lt;&gt;"multiple",Work!Q832,"")</f>
        <v/>
      </c>
      <c r="H832" t="str">
        <f>IF(J832&lt;&gt;"multiple",Work!R832,"")</f>
        <v/>
      </c>
      <c r="I832" t="str">
        <f>IF(J832&lt;&gt;"multiple",Work!S832,"")</f>
        <v/>
      </c>
    </row>
    <row r="833" spans="1:10" x14ac:dyDescent="0.25">
      <c r="A833">
        <v>832</v>
      </c>
      <c r="B833" t="s">
        <v>33</v>
      </c>
      <c r="C833" t="s">
        <v>1739</v>
      </c>
      <c r="D833" t="s">
        <v>27</v>
      </c>
      <c r="E833">
        <v>190</v>
      </c>
      <c r="F833" t="s">
        <v>1740</v>
      </c>
      <c r="G833" t="str">
        <f>IF(J833&lt;&gt;"multiple",Work!Q833,"")</f>
        <v/>
      </c>
      <c r="H833" t="str">
        <f>IF(J833&lt;&gt;"multiple",Work!R833,"")</f>
        <v/>
      </c>
      <c r="I833" t="str">
        <f>IF(J833&lt;&gt;"multiple",Work!S833,"")</f>
        <v/>
      </c>
    </row>
    <row r="834" spans="1:10" x14ac:dyDescent="0.25">
      <c r="A834">
        <v>833</v>
      </c>
      <c r="B834" t="s">
        <v>47</v>
      </c>
      <c r="C834" t="s">
        <v>367</v>
      </c>
      <c r="D834" t="s">
        <v>22</v>
      </c>
      <c r="E834">
        <v>156</v>
      </c>
      <c r="F834" t="s">
        <v>69</v>
      </c>
      <c r="G834" t="str">
        <f>IF(J834&lt;&gt;"multiple",Work!Q834,"")</f>
        <v/>
      </c>
      <c r="H834" t="str">
        <f>IF(J834&lt;&gt;"multiple",Work!R834,"")</f>
        <v/>
      </c>
      <c r="I834" t="str">
        <f>IF(J834&lt;&gt;"multiple",Work!S834,"")</f>
        <v/>
      </c>
    </row>
    <row r="835" spans="1:10" x14ac:dyDescent="0.25">
      <c r="A835">
        <v>834</v>
      </c>
      <c r="B835" t="s">
        <v>49</v>
      </c>
      <c r="C835" t="s">
        <v>1741</v>
      </c>
      <c r="D835" t="s">
        <v>22</v>
      </c>
      <c r="E835">
        <v>46</v>
      </c>
      <c r="F835" t="s">
        <v>66</v>
      </c>
      <c r="G835" t="str">
        <f>IF(J835&lt;&gt;"multiple",Work!Q835,"")</f>
        <v/>
      </c>
      <c r="H835" t="str">
        <f>IF(J835&lt;&gt;"multiple",Work!R835,"")</f>
        <v/>
      </c>
      <c r="I835" t="str">
        <f>IF(J835&lt;&gt;"multiple",Work!S835,"")</f>
        <v/>
      </c>
    </row>
    <row r="836" spans="1:10" x14ac:dyDescent="0.25">
      <c r="A836">
        <v>835</v>
      </c>
      <c r="B836" t="s">
        <v>24</v>
      </c>
      <c r="C836" t="s">
        <v>1089</v>
      </c>
      <c r="D836" t="s">
        <v>22</v>
      </c>
      <c r="E836">
        <v>26</v>
      </c>
      <c r="F836" t="s">
        <v>62</v>
      </c>
      <c r="G836" t="str">
        <f>IF(J836&lt;&gt;"multiple",Work!Q836,"")</f>
        <v/>
      </c>
      <c r="H836" t="str">
        <f>IF(J836&lt;&gt;"multiple",Work!R836,"")</f>
        <v/>
      </c>
      <c r="I836" t="str">
        <f>IF(J836&lt;&gt;"multiple",Work!S836,"")</f>
        <v/>
      </c>
    </row>
    <row r="837" spans="1:10" x14ac:dyDescent="0.25">
      <c r="A837">
        <v>836</v>
      </c>
      <c r="B837" t="s">
        <v>40</v>
      </c>
      <c r="C837" t="s">
        <v>1090</v>
      </c>
      <c r="D837" t="s">
        <v>22</v>
      </c>
      <c r="E837">
        <v>151</v>
      </c>
      <c r="F837" t="s">
        <v>69</v>
      </c>
      <c r="G837" t="str">
        <f>IF(J837&lt;&gt;"multiple",Work!Q837,"")</f>
        <v/>
      </c>
      <c r="H837" t="str">
        <f>IF(J837&lt;&gt;"multiple",Work!R837,"")</f>
        <v/>
      </c>
      <c r="I837" t="str">
        <f>IF(J837&lt;&gt;"multiple",Work!S837,"")</f>
        <v/>
      </c>
    </row>
    <row r="838" spans="1:10" x14ac:dyDescent="0.25">
      <c r="A838">
        <v>837</v>
      </c>
      <c r="B838" t="s">
        <v>44</v>
      </c>
      <c r="C838" t="s">
        <v>368</v>
      </c>
      <c r="D838" t="s">
        <v>22</v>
      </c>
      <c r="E838">
        <v>4</v>
      </c>
      <c r="F838" t="s">
        <v>62</v>
      </c>
      <c r="G838" t="str">
        <f>IF(J838&lt;&gt;"multiple",Work!Q838,"")</f>
        <v/>
      </c>
      <c r="H838" t="str">
        <f>IF(J838&lt;&gt;"multiple",Work!R838,"")</f>
        <v/>
      </c>
      <c r="I838" t="str">
        <f>IF(J838&lt;&gt;"multiple",Work!S838,"")</f>
        <v/>
      </c>
      <c r="J838" t="s">
        <v>6</v>
      </c>
    </row>
    <row r="839" spans="1:10" x14ac:dyDescent="0.25">
      <c r="A839">
        <v>838</v>
      </c>
      <c r="B839" t="s">
        <v>41</v>
      </c>
      <c r="C839" t="s">
        <v>1742</v>
      </c>
      <c r="D839" t="s">
        <v>27</v>
      </c>
      <c r="E839">
        <v>45</v>
      </c>
      <c r="F839" t="s">
        <v>1743</v>
      </c>
      <c r="G839" t="str">
        <f>IF(J839&lt;&gt;"multiple",Work!Q839,"")</f>
        <v/>
      </c>
      <c r="H839" t="str">
        <f>IF(J839&lt;&gt;"multiple",Work!R839,"")</f>
        <v/>
      </c>
      <c r="I839" t="str">
        <f>IF(J839&lt;&gt;"multiple",Work!S839,"")</f>
        <v/>
      </c>
    </row>
    <row r="840" spans="1:10" x14ac:dyDescent="0.25">
      <c r="A840">
        <v>839</v>
      </c>
      <c r="B840" t="s">
        <v>26</v>
      </c>
      <c r="C840" t="s">
        <v>1744</v>
      </c>
      <c r="D840" t="s">
        <v>27</v>
      </c>
      <c r="E840">
        <v>12</v>
      </c>
      <c r="F840" t="s">
        <v>1745</v>
      </c>
      <c r="G840" t="str">
        <f>IF(J840&lt;&gt;"multiple",Work!Q840,"")</f>
        <v/>
      </c>
      <c r="H840" t="str">
        <f>IF(J840&lt;&gt;"multiple",Work!R840,"")</f>
        <v/>
      </c>
      <c r="I840" t="str">
        <f>IF(J840&lt;&gt;"multiple",Work!S840,"")</f>
        <v/>
      </c>
      <c r="J840" t="s">
        <v>6</v>
      </c>
    </row>
    <row r="841" spans="1:10" x14ac:dyDescent="0.25">
      <c r="A841">
        <v>840</v>
      </c>
      <c r="B841" t="s">
        <v>34</v>
      </c>
      <c r="C841" t="s">
        <v>857</v>
      </c>
      <c r="D841" t="s">
        <v>22</v>
      </c>
      <c r="E841">
        <v>115</v>
      </c>
      <c r="F841" t="s">
        <v>67</v>
      </c>
      <c r="G841" t="str">
        <f>IF(J841&lt;&gt;"multiple",Work!Q841,"")</f>
        <v/>
      </c>
      <c r="H841" t="str">
        <f>IF(J841&lt;&gt;"multiple",Work!R841,"")</f>
        <v/>
      </c>
      <c r="I841" t="str">
        <f>IF(J841&lt;&gt;"multiple",Work!S841,"")</f>
        <v/>
      </c>
    </row>
    <row r="842" spans="1:10" x14ac:dyDescent="0.25">
      <c r="A842">
        <v>841</v>
      </c>
      <c r="B842" t="s">
        <v>37</v>
      </c>
      <c r="C842" t="s">
        <v>1091</v>
      </c>
      <c r="D842" t="s">
        <v>27</v>
      </c>
      <c r="E842">
        <v>148</v>
      </c>
      <c r="F842" t="s">
        <v>1746</v>
      </c>
      <c r="G842" t="str">
        <f>IF(J842&lt;&gt;"multiple",Work!Q842,"")</f>
        <v/>
      </c>
      <c r="H842" t="str">
        <f>IF(J842&lt;&gt;"multiple",Work!R842,"")</f>
        <v/>
      </c>
      <c r="I842" t="str">
        <f>IF(J842&lt;&gt;"multiple",Work!S842,"")</f>
        <v/>
      </c>
    </row>
    <row r="843" spans="1:10" x14ac:dyDescent="0.25">
      <c r="A843">
        <v>842</v>
      </c>
      <c r="B843" t="s">
        <v>29</v>
      </c>
      <c r="C843" t="s">
        <v>858</v>
      </c>
      <c r="D843" t="s">
        <v>22</v>
      </c>
      <c r="E843">
        <v>2</v>
      </c>
      <c r="F843" t="s">
        <v>62</v>
      </c>
      <c r="G843" t="str">
        <f>IF(J843&lt;&gt;"multiple",Work!Q843,"")</f>
        <v/>
      </c>
      <c r="H843" t="str">
        <f>IF(J843&lt;&gt;"multiple",Work!R843,"")</f>
        <v/>
      </c>
      <c r="I843" t="str">
        <f>IF(J843&lt;&gt;"multiple",Work!S843,"")</f>
        <v/>
      </c>
      <c r="J843" t="s">
        <v>6</v>
      </c>
    </row>
    <row r="844" spans="1:10" x14ac:dyDescent="0.25">
      <c r="A844">
        <v>843</v>
      </c>
      <c r="B844" t="s">
        <v>37</v>
      </c>
      <c r="C844" t="s">
        <v>458</v>
      </c>
      <c r="D844" t="s">
        <v>22</v>
      </c>
      <c r="E844">
        <v>43</v>
      </c>
      <c r="F844" t="s">
        <v>66</v>
      </c>
      <c r="G844" t="str">
        <f>IF(J844&lt;&gt;"multiple",Work!Q844,"")</f>
        <v/>
      </c>
      <c r="H844" t="str">
        <f>IF(J844&lt;&gt;"multiple",Work!R844,"")</f>
        <v/>
      </c>
      <c r="I844" t="str">
        <f>IF(J844&lt;&gt;"multiple",Work!S844,"")</f>
        <v/>
      </c>
    </row>
    <row r="845" spans="1:10" x14ac:dyDescent="0.25">
      <c r="A845">
        <v>844</v>
      </c>
      <c r="B845" t="s">
        <v>49</v>
      </c>
      <c r="C845" t="s">
        <v>1747</v>
      </c>
      <c r="D845" t="s">
        <v>27</v>
      </c>
      <c r="E845">
        <v>243</v>
      </c>
      <c r="F845" t="s">
        <v>1748</v>
      </c>
      <c r="G845" t="str">
        <f>IF(J845&lt;&gt;"multiple",Work!Q845,"")</f>
        <v/>
      </c>
      <c r="H845" t="str">
        <f>IF(J845&lt;&gt;"multiple",Work!R845,"")</f>
        <v/>
      </c>
      <c r="I845" t="str">
        <f>IF(J845&lt;&gt;"multiple",Work!S845,"")</f>
        <v/>
      </c>
    </row>
    <row r="846" spans="1:10" x14ac:dyDescent="0.25">
      <c r="A846">
        <v>845</v>
      </c>
      <c r="B846" t="s">
        <v>51</v>
      </c>
      <c r="C846" t="s">
        <v>204</v>
      </c>
      <c r="D846" t="s">
        <v>27</v>
      </c>
      <c r="E846">
        <v>67</v>
      </c>
      <c r="F846" t="s">
        <v>1749</v>
      </c>
      <c r="G846" t="str">
        <f>IF(J846&lt;&gt;"multiple",Work!Q846,"")</f>
        <v/>
      </c>
      <c r="H846" t="str">
        <f>IF(J846&lt;&gt;"multiple",Work!R846,"")</f>
        <v/>
      </c>
      <c r="I846" t="str">
        <f>IF(J846&lt;&gt;"multiple",Work!S846,"")</f>
        <v/>
      </c>
    </row>
    <row r="847" spans="1:10" x14ac:dyDescent="0.25">
      <c r="A847">
        <v>846</v>
      </c>
      <c r="B847" t="s">
        <v>24</v>
      </c>
      <c r="C847" t="s">
        <v>204</v>
      </c>
      <c r="D847" t="s">
        <v>22</v>
      </c>
      <c r="E847">
        <v>53</v>
      </c>
      <c r="F847" t="s">
        <v>64</v>
      </c>
      <c r="G847" t="str">
        <f>IF(J847&lt;&gt;"multiple",Work!Q847,"")</f>
        <v/>
      </c>
      <c r="H847" t="str">
        <f>IF(J847&lt;&gt;"multiple",Work!R847,"")</f>
        <v/>
      </c>
      <c r="I847" t="str">
        <f>IF(J847&lt;&gt;"multiple",Work!S847,"")</f>
        <v/>
      </c>
    </row>
    <row r="848" spans="1:10" x14ac:dyDescent="0.25">
      <c r="A848">
        <v>847</v>
      </c>
      <c r="B848" t="s">
        <v>47</v>
      </c>
      <c r="C848" t="s">
        <v>1094</v>
      </c>
      <c r="D848" t="s">
        <v>22</v>
      </c>
      <c r="E848">
        <v>10</v>
      </c>
      <c r="F848" t="s">
        <v>333</v>
      </c>
      <c r="G848" t="str">
        <f>IF(J848&lt;&gt;"multiple",Work!Q848,"")</f>
        <v/>
      </c>
      <c r="H848" t="str">
        <f>IF(J848&lt;&gt;"multiple",Work!R848,"")</f>
        <v/>
      </c>
      <c r="I848" t="str">
        <f>IF(J848&lt;&gt;"multiple",Work!S848,"")</f>
        <v/>
      </c>
      <c r="J848" t="s">
        <v>6</v>
      </c>
    </row>
    <row r="849" spans="1:10" x14ac:dyDescent="0.25">
      <c r="A849">
        <v>848</v>
      </c>
      <c r="B849" t="s">
        <v>23</v>
      </c>
      <c r="C849" t="s">
        <v>459</v>
      </c>
      <c r="D849" t="s">
        <v>27</v>
      </c>
      <c r="E849">
        <v>398</v>
      </c>
      <c r="F849" t="s">
        <v>1750</v>
      </c>
      <c r="G849" t="str">
        <f>IF(J849&lt;&gt;"multiple",Work!Q849,"")</f>
        <v/>
      </c>
      <c r="H849" t="str">
        <f>IF(J849&lt;&gt;"multiple",Work!R849,"")</f>
        <v/>
      </c>
      <c r="I849" t="str">
        <f>IF(J849&lt;&gt;"multiple",Work!S849,"")</f>
        <v/>
      </c>
    </row>
    <row r="850" spans="1:10" x14ac:dyDescent="0.25">
      <c r="A850">
        <v>849</v>
      </c>
      <c r="B850" t="s">
        <v>102</v>
      </c>
      <c r="C850" t="s">
        <v>1751</v>
      </c>
      <c r="D850" t="s">
        <v>27</v>
      </c>
      <c r="E850">
        <v>403</v>
      </c>
      <c r="F850" t="s">
        <v>1752</v>
      </c>
      <c r="G850" t="str">
        <f>IF(J850&lt;&gt;"multiple",Work!Q850,"")</f>
        <v/>
      </c>
      <c r="H850" t="str">
        <f>IF(J850&lt;&gt;"multiple",Work!R850,"")</f>
        <v/>
      </c>
      <c r="I850" t="str">
        <f>IF(J850&lt;&gt;"multiple",Work!S850,"")</f>
        <v/>
      </c>
    </row>
    <row r="851" spans="1:10" x14ac:dyDescent="0.25">
      <c r="A851">
        <v>850</v>
      </c>
      <c r="B851" t="s">
        <v>42</v>
      </c>
      <c r="C851" t="s">
        <v>369</v>
      </c>
      <c r="D851" t="s">
        <v>22</v>
      </c>
      <c r="E851">
        <v>185</v>
      </c>
      <c r="F851" t="s">
        <v>67</v>
      </c>
      <c r="G851" t="str">
        <f>IF(J851&lt;&gt;"multiple",Work!Q851,"")</f>
        <v/>
      </c>
      <c r="H851" t="str">
        <f>IF(J851&lt;&gt;"multiple",Work!R851,"")</f>
        <v/>
      </c>
      <c r="I851" t="str">
        <f>IF(J851&lt;&gt;"multiple",Work!S851,"")</f>
        <v/>
      </c>
    </row>
    <row r="852" spans="1:10" x14ac:dyDescent="0.25">
      <c r="A852">
        <v>851</v>
      </c>
      <c r="B852" t="s">
        <v>36</v>
      </c>
      <c r="C852" t="s">
        <v>276</v>
      </c>
      <c r="D852" t="s">
        <v>22</v>
      </c>
      <c r="E852">
        <v>136</v>
      </c>
      <c r="F852" t="s">
        <v>67</v>
      </c>
      <c r="G852" t="str">
        <f>IF(J852&lt;&gt;"multiple",Work!Q852,"")</f>
        <v/>
      </c>
      <c r="H852" t="str">
        <f>IF(J852&lt;&gt;"multiple",Work!R852,"")</f>
        <v/>
      </c>
      <c r="I852" t="str">
        <f>IF(J852&lt;&gt;"multiple",Work!S852,"")</f>
        <v/>
      </c>
    </row>
    <row r="853" spans="1:10" x14ac:dyDescent="0.25">
      <c r="A853">
        <v>852</v>
      </c>
      <c r="B853" t="s">
        <v>37</v>
      </c>
      <c r="C853" t="s">
        <v>205</v>
      </c>
      <c r="D853" t="s">
        <v>22</v>
      </c>
      <c r="E853">
        <v>130</v>
      </c>
      <c r="F853" t="s">
        <v>65</v>
      </c>
      <c r="G853" t="str">
        <f>IF(J853&lt;&gt;"multiple",Work!Q853,"")</f>
        <v/>
      </c>
      <c r="H853" t="str">
        <f>IF(J853&lt;&gt;"multiple",Work!R853,"")</f>
        <v/>
      </c>
      <c r="I853" t="str">
        <f>IF(J853&lt;&gt;"multiple",Work!S853,"")</f>
        <v/>
      </c>
    </row>
    <row r="854" spans="1:10" x14ac:dyDescent="0.25">
      <c r="A854">
        <v>853</v>
      </c>
      <c r="B854" t="s">
        <v>43</v>
      </c>
      <c r="C854" t="s">
        <v>1753</v>
      </c>
      <c r="D854" t="s">
        <v>22</v>
      </c>
      <c r="E854">
        <v>2</v>
      </c>
      <c r="F854" t="s">
        <v>62</v>
      </c>
      <c r="G854" t="str">
        <f>IF(J854&lt;&gt;"multiple",Work!Q854,"")</f>
        <v/>
      </c>
      <c r="H854" t="str">
        <f>IF(J854&lt;&gt;"multiple",Work!R854,"")</f>
        <v/>
      </c>
      <c r="I854" t="str">
        <f>IF(J854&lt;&gt;"multiple",Work!S854,"")</f>
        <v/>
      </c>
      <c r="J854" t="s">
        <v>6</v>
      </c>
    </row>
    <row r="855" spans="1:10" x14ac:dyDescent="0.25">
      <c r="A855">
        <v>854</v>
      </c>
      <c r="B855" t="s">
        <v>47</v>
      </c>
      <c r="C855" t="s">
        <v>1095</v>
      </c>
      <c r="D855" t="s">
        <v>22</v>
      </c>
      <c r="E855">
        <v>34</v>
      </c>
      <c r="F855" t="s">
        <v>74</v>
      </c>
      <c r="G855" t="str">
        <f>IF(J855&lt;&gt;"multiple",Work!Q855,"")</f>
        <v/>
      </c>
      <c r="H855" t="str">
        <f>IF(J855&lt;&gt;"multiple",Work!R855,"")</f>
        <v/>
      </c>
      <c r="I855" t="str">
        <f>IF(J855&lt;&gt;"multiple",Work!S855,"")</f>
        <v/>
      </c>
    </row>
    <row r="856" spans="1:10" x14ac:dyDescent="0.25">
      <c r="A856">
        <v>855</v>
      </c>
      <c r="B856" t="s">
        <v>47</v>
      </c>
      <c r="C856" t="s">
        <v>1095</v>
      </c>
      <c r="D856" t="s">
        <v>22</v>
      </c>
      <c r="E856">
        <v>29</v>
      </c>
      <c r="F856" t="s">
        <v>74</v>
      </c>
      <c r="G856" t="str">
        <f>IF(J856&lt;&gt;"multiple",Work!Q856,"")</f>
        <v/>
      </c>
      <c r="H856" t="str">
        <f>IF(J856&lt;&gt;"multiple",Work!R856,"")</f>
        <v/>
      </c>
      <c r="I856" t="str">
        <f>IF(J856&lt;&gt;"multiple",Work!S856,"")</f>
        <v/>
      </c>
      <c r="J856" t="s">
        <v>7</v>
      </c>
    </row>
    <row r="857" spans="1:10" x14ac:dyDescent="0.25">
      <c r="A857">
        <v>856</v>
      </c>
      <c r="B857" t="s">
        <v>24</v>
      </c>
      <c r="C857" t="s">
        <v>1095</v>
      </c>
      <c r="D857" t="s">
        <v>22</v>
      </c>
      <c r="E857">
        <v>6</v>
      </c>
      <c r="F857" t="s">
        <v>62</v>
      </c>
      <c r="G857" t="str">
        <f>IF(J857&lt;&gt;"multiple",Work!Q857,"")</f>
        <v/>
      </c>
      <c r="H857" t="str">
        <f>IF(J857&lt;&gt;"multiple",Work!R857,"")</f>
        <v/>
      </c>
      <c r="I857" t="str">
        <f>IF(J857&lt;&gt;"multiple",Work!S857,"")</f>
        <v/>
      </c>
      <c r="J857" t="s">
        <v>7</v>
      </c>
    </row>
    <row r="858" spans="1:10" x14ac:dyDescent="0.25">
      <c r="A858">
        <v>857</v>
      </c>
      <c r="B858" t="s">
        <v>34</v>
      </c>
      <c r="C858" t="s">
        <v>1754</v>
      </c>
      <c r="D858" t="s">
        <v>22</v>
      </c>
      <c r="E858">
        <v>31</v>
      </c>
      <c r="F858" t="s">
        <v>69</v>
      </c>
      <c r="G858" t="str">
        <f>IF(J858&lt;&gt;"multiple",Work!Q858,"")</f>
        <v/>
      </c>
      <c r="H858" t="str">
        <f>IF(J858&lt;&gt;"multiple",Work!R858,"")</f>
        <v/>
      </c>
      <c r="I858" t="str">
        <f>IF(J858&lt;&gt;"multiple",Work!S858,"")</f>
        <v/>
      </c>
    </row>
    <row r="859" spans="1:10" x14ac:dyDescent="0.25">
      <c r="A859">
        <v>858</v>
      </c>
      <c r="B859" t="s">
        <v>47</v>
      </c>
      <c r="C859" t="s">
        <v>370</v>
      </c>
      <c r="D859" t="s">
        <v>27</v>
      </c>
      <c r="E859">
        <v>385</v>
      </c>
      <c r="F859" t="s">
        <v>1755</v>
      </c>
      <c r="G859" t="str">
        <f>IF(J859&lt;&gt;"multiple",Work!Q859,"")</f>
        <v/>
      </c>
      <c r="H859" t="str">
        <f>IF(J859&lt;&gt;"multiple",Work!R859,"")</f>
        <v/>
      </c>
      <c r="I859" t="str">
        <f>IF(J859&lt;&gt;"multiple",Work!S859,"")</f>
        <v/>
      </c>
    </row>
    <row r="860" spans="1:10" x14ac:dyDescent="0.25">
      <c r="A860">
        <v>859</v>
      </c>
      <c r="B860" t="s">
        <v>47</v>
      </c>
      <c r="C860" t="s">
        <v>663</v>
      </c>
      <c r="D860" t="s">
        <v>27</v>
      </c>
      <c r="E860">
        <v>353</v>
      </c>
      <c r="F860" t="s">
        <v>1756</v>
      </c>
      <c r="G860" t="str">
        <f>IF(J860&lt;&gt;"multiple",Work!Q860,"")</f>
        <v/>
      </c>
      <c r="H860" t="str">
        <f>IF(J860&lt;&gt;"multiple",Work!R860,"")</f>
        <v/>
      </c>
      <c r="I860" t="str">
        <f>IF(J860&lt;&gt;"multiple",Work!S860,"")</f>
        <v/>
      </c>
    </row>
    <row r="861" spans="1:10" x14ac:dyDescent="0.25">
      <c r="A861">
        <v>860</v>
      </c>
      <c r="B861" t="s">
        <v>39</v>
      </c>
      <c r="C861" t="s">
        <v>460</v>
      </c>
      <c r="D861" t="s">
        <v>27</v>
      </c>
      <c r="E861">
        <v>486</v>
      </c>
      <c r="F861" t="s">
        <v>1757</v>
      </c>
      <c r="G861" t="str">
        <f>IF(J861&lt;&gt;"multiple",Work!Q861,"")</f>
        <v/>
      </c>
      <c r="H861" t="str">
        <f>IF(J861&lt;&gt;"multiple",Work!R861,"")</f>
        <v/>
      </c>
      <c r="I861" t="str">
        <f>IF(J861&lt;&gt;"multiple",Work!S861,"")</f>
        <v/>
      </c>
    </row>
    <row r="862" spans="1:10" x14ac:dyDescent="0.25">
      <c r="A862">
        <v>861</v>
      </c>
      <c r="B862" t="s">
        <v>49</v>
      </c>
      <c r="C862" t="s">
        <v>1096</v>
      </c>
      <c r="D862" t="s">
        <v>22</v>
      </c>
      <c r="E862">
        <v>12</v>
      </c>
      <c r="F862" t="s">
        <v>60</v>
      </c>
      <c r="G862" t="str">
        <f>IF(J862&lt;&gt;"multiple",Work!Q862,"")</f>
        <v/>
      </c>
      <c r="H862" t="str">
        <f>IF(J862&lt;&gt;"multiple",Work!R862,"")</f>
        <v/>
      </c>
      <c r="I862" t="str">
        <f>IF(J862&lt;&gt;"multiple",Work!S862,"")</f>
        <v/>
      </c>
      <c r="J862" t="s">
        <v>6</v>
      </c>
    </row>
    <row r="863" spans="1:10" x14ac:dyDescent="0.25">
      <c r="A863">
        <v>862</v>
      </c>
      <c r="B863" t="s">
        <v>25</v>
      </c>
      <c r="C863" t="s">
        <v>1097</v>
      </c>
      <c r="D863" t="s">
        <v>22</v>
      </c>
      <c r="E863">
        <v>10</v>
      </c>
      <c r="F863" t="s">
        <v>339</v>
      </c>
      <c r="G863" t="str">
        <f>IF(J863&lt;&gt;"multiple",Work!Q863,"")</f>
        <v/>
      </c>
      <c r="H863" t="str">
        <f>IF(J863&lt;&gt;"multiple",Work!R863,"")</f>
        <v/>
      </c>
      <c r="I863" t="str">
        <f>IF(J863&lt;&gt;"multiple",Work!S863,"")</f>
        <v/>
      </c>
      <c r="J863" t="s">
        <v>6</v>
      </c>
    </row>
    <row r="864" spans="1:10" x14ac:dyDescent="0.25">
      <c r="A864">
        <v>863</v>
      </c>
      <c r="B864" t="s">
        <v>28</v>
      </c>
      <c r="C864" t="s">
        <v>1098</v>
      </c>
      <c r="D864" t="s">
        <v>27</v>
      </c>
      <c r="E864">
        <v>76</v>
      </c>
      <c r="F864" t="s">
        <v>1758</v>
      </c>
      <c r="G864" t="str">
        <f>IF(J864&lt;&gt;"multiple",Work!Q864,"")</f>
        <v/>
      </c>
      <c r="H864" t="str">
        <f>IF(J864&lt;&gt;"multiple",Work!R864,"")</f>
        <v/>
      </c>
      <c r="I864" t="str">
        <f>IF(J864&lt;&gt;"multiple",Work!S864,"")</f>
        <v/>
      </c>
    </row>
    <row r="865" spans="1:10" x14ac:dyDescent="0.25">
      <c r="A865">
        <v>864</v>
      </c>
      <c r="B865" t="s">
        <v>37</v>
      </c>
      <c r="C865" t="s">
        <v>277</v>
      </c>
      <c r="D865" t="s">
        <v>22</v>
      </c>
      <c r="E865">
        <v>207</v>
      </c>
      <c r="F865" t="s">
        <v>76</v>
      </c>
      <c r="G865" t="str">
        <f>IF(J865&lt;&gt;"multiple",Work!Q865,"")</f>
        <v/>
      </c>
      <c r="H865" t="str">
        <f>IF(J865&lt;&gt;"multiple",Work!R865,"")</f>
        <v/>
      </c>
      <c r="I865" t="str">
        <f>IF(J865&lt;&gt;"multiple",Work!S865,"")</f>
        <v/>
      </c>
    </row>
    <row r="866" spans="1:10" x14ac:dyDescent="0.25">
      <c r="A866">
        <v>865</v>
      </c>
      <c r="B866" t="s">
        <v>49</v>
      </c>
      <c r="C866" t="s">
        <v>1099</v>
      </c>
      <c r="D866" t="s">
        <v>27</v>
      </c>
      <c r="E866">
        <v>76</v>
      </c>
      <c r="F866" t="s">
        <v>1759</v>
      </c>
      <c r="G866" t="str">
        <f>IF(J866&lt;&gt;"multiple",Work!Q866,"")</f>
        <v/>
      </c>
      <c r="H866" t="str">
        <f>IF(J866&lt;&gt;"multiple",Work!R866,"")</f>
        <v/>
      </c>
      <c r="I866" t="str">
        <f>IF(J866&lt;&gt;"multiple",Work!S866,"")</f>
        <v/>
      </c>
    </row>
    <row r="867" spans="1:10" x14ac:dyDescent="0.25">
      <c r="A867">
        <v>866</v>
      </c>
      <c r="B867" t="s">
        <v>29</v>
      </c>
      <c r="C867" t="s">
        <v>1760</v>
      </c>
      <c r="D867" t="s">
        <v>27</v>
      </c>
      <c r="E867">
        <v>439</v>
      </c>
      <c r="F867" t="s">
        <v>1761</v>
      </c>
      <c r="G867" t="str">
        <f>IF(J867&lt;&gt;"multiple",Work!Q867,"")</f>
        <v/>
      </c>
      <c r="H867" t="str">
        <f>IF(J867&lt;&gt;"multiple",Work!R867,"")</f>
        <v/>
      </c>
      <c r="I867" t="str">
        <f>IF(J867&lt;&gt;"multiple",Work!S867,"")</f>
        <v/>
      </c>
    </row>
    <row r="868" spans="1:10" x14ac:dyDescent="0.25">
      <c r="A868">
        <v>867</v>
      </c>
      <c r="B868" t="s">
        <v>102</v>
      </c>
      <c r="C868" t="s">
        <v>461</v>
      </c>
      <c r="D868" t="s">
        <v>22</v>
      </c>
      <c r="E868">
        <v>67</v>
      </c>
      <c r="F868" t="s">
        <v>69</v>
      </c>
      <c r="G868" t="str">
        <f>IF(J868&lt;&gt;"multiple",Work!Q868,"")</f>
        <v/>
      </c>
      <c r="H868" t="str">
        <f>IF(J868&lt;&gt;"multiple",Work!R868,"")</f>
        <v/>
      </c>
      <c r="I868" t="str">
        <f>IF(J868&lt;&gt;"multiple",Work!S868,"")</f>
        <v/>
      </c>
    </row>
    <row r="869" spans="1:10" x14ac:dyDescent="0.25">
      <c r="A869">
        <v>868</v>
      </c>
      <c r="B869" t="s">
        <v>37</v>
      </c>
      <c r="C869" t="s">
        <v>94</v>
      </c>
      <c r="D869" t="s">
        <v>22</v>
      </c>
      <c r="E869">
        <v>5</v>
      </c>
      <c r="F869" t="s">
        <v>62</v>
      </c>
      <c r="G869" t="str">
        <f>IF(J869&lt;&gt;"multiple",Work!Q869,"")</f>
        <v/>
      </c>
      <c r="H869" t="str">
        <f>IF(J869&lt;&gt;"multiple",Work!R869,"")</f>
        <v/>
      </c>
      <c r="I869" t="str">
        <f>IF(J869&lt;&gt;"multiple",Work!S869,"")</f>
        <v/>
      </c>
      <c r="J869" t="s">
        <v>6</v>
      </c>
    </row>
    <row r="870" spans="1:10" x14ac:dyDescent="0.25">
      <c r="A870">
        <v>869</v>
      </c>
      <c r="B870" t="s">
        <v>37</v>
      </c>
      <c r="C870" t="s">
        <v>664</v>
      </c>
      <c r="D870" t="s">
        <v>22</v>
      </c>
      <c r="E870">
        <v>43</v>
      </c>
      <c r="F870" t="s">
        <v>354</v>
      </c>
      <c r="G870" t="str">
        <f>IF(J870&lt;&gt;"multiple",Work!Q870,"")</f>
        <v/>
      </c>
      <c r="H870" t="str">
        <f>IF(J870&lt;&gt;"multiple",Work!R870,"")</f>
        <v/>
      </c>
      <c r="I870" t="str">
        <f>IF(J870&lt;&gt;"multiple",Work!S870,"")</f>
        <v/>
      </c>
    </row>
    <row r="871" spans="1:10" x14ac:dyDescent="0.25">
      <c r="A871">
        <v>870</v>
      </c>
      <c r="B871" t="s">
        <v>43</v>
      </c>
      <c r="C871" t="s">
        <v>95</v>
      </c>
      <c r="D871" t="s">
        <v>22</v>
      </c>
      <c r="E871">
        <v>117</v>
      </c>
      <c r="F871" t="s">
        <v>69</v>
      </c>
      <c r="G871" t="str">
        <f>IF(J871&lt;&gt;"multiple",Work!Q871,"")</f>
        <v/>
      </c>
      <c r="H871" t="str">
        <f>IF(J871&lt;&gt;"multiple",Work!R871,"")</f>
        <v/>
      </c>
      <c r="I871" t="str">
        <f>IF(J871&lt;&gt;"multiple",Work!S871,"")</f>
        <v/>
      </c>
    </row>
    <row r="872" spans="1:10" x14ac:dyDescent="0.25">
      <c r="A872">
        <v>871</v>
      </c>
      <c r="B872" t="s">
        <v>26</v>
      </c>
      <c r="C872" t="s">
        <v>110</v>
      </c>
      <c r="D872" t="s">
        <v>27</v>
      </c>
      <c r="E872">
        <v>593</v>
      </c>
      <c r="F872" t="s">
        <v>962</v>
      </c>
      <c r="G872" t="str">
        <f>IF(J872&lt;&gt;"multiple",Work!Q872,"")</f>
        <v/>
      </c>
      <c r="H872" t="str">
        <f>IF(J872&lt;&gt;"multiple",Work!R872,"")</f>
        <v/>
      </c>
      <c r="I872" t="str">
        <f>IF(J872&lt;&gt;"multiple",Work!S872,"")</f>
        <v/>
      </c>
    </row>
    <row r="873" spans="1:10" x14ac:dyDescent="0.25">
      <c r="A873">
        <v>872</v>
      </c>
      <c r="B873" t="s">
        <v>44</v>
      </c>
      <c r="C873" t="s">
        <v>1762</v>
      </c>
      <c r="D873" t="s">
        <v>22</v>
      </c>
      <c r="E873">
        <v>7</v>
      </c>
      <c r="F873" t="s">
        <v>60</v>
      </c>
      <c r="G873" t="str">
        <f>IF(J873&lt;&gt;"multiple",Work!Q873,"")</f>
        <v/>
      </c>
      <c r="H873" t="str">
        <f>IF(J873&lt;&gt;"multiple",Work!R873,"")</f>
        <v/>
      </c>
      <c r="I873" t="str">
        <f>IF(J873&lt;&gt;"multiple",Work!S873,"")</f>
        <v/>
      </c>
      <c r="J873" t="s">
        <v>6</v>
      </c>
    </row>
    <row r="874" spans="1:10" x14ac:dyDescent="0.25">
      <c r="A874">
        <v>873</v>
      </c>
      <c r="B874" t="s">
        <v>48</v>
      </c>
      <c r="C874" t="s">
        <v>1763</v>
      </c>
      <c r="D874" t="s">
        <v>22</v>
      </c>
      <c r="E874">
        <v>23</v>
      </c>
      <c r="F874" t="s">
        <v>336</v>
      </c>
      <c r="G874" t="str">
        <f>IF(J874&lt;&gt;"multiple",Work!Q874,"")</f>
        <v/>
      </c>
      <c r="H874" t="str">
        <f>IF(J874&lt;&gt;"multiple",Work!R874,"")</f>
        <v/>
      </c>
      <c r="I874" t="str">
        <f>IF(J874&lt;&gt;"multiple",Work!S874,"")</f>
        <v/>
      </c>
    </row>
    <row r="875" spans="1:10" x14ac:dyDescent="0.25">
      <c r="A875">
        <v>874</v>
      </c>
      <c r="B875" t="s">
        <v>24</v>
      </c>
      <c r="C875" t="s">
        <v>551</v>
      </c>
      <c r="D875" t="s">
        <v>27</v>
      </c>
      <c r="E875">
        <v>86</v>
      </c>
      <c r="F875" t="s">
        <v>1764</v>
      </c>
      <c r="G875" t="str">
        <f>IF(J875&lt;&gt;"multiple",Work!Q875,"")</f>
        <v/>
      </c>
      <c r="H875" t="str">
        <f>IF(J875&lt;&gt;"multiple",Work!R875,"")</f>
        <v/>
      </c>
      <c r="I875" t="str">
        <f>IF(J875&lt;&gt;"multiple",Work!S875,"")</f>
        <v/>
      </c>
    </row>
    <row r="876" spans="1:10" x14ac:dyDescent="0.25">
      <c r="A876">
        <v>875</v>
      </c>
      <c r="B876" t="s">
        <v>48</v>
      </c>
      <c r="C876" t="s">
        <v>859</v>
      </c>
      <c r="D876" t="s">
        <v>27</v>
      </c>
      <c r="E876">
        <v>67</v>
      </c>
      <c r="F876" t="s">
        <v>1765</v>
      </c>
      <c r="G876" t="str">
        <f>IF(J876&lt;&gt;"multiple",Work!Q876,"")</f>
        <v/>
      </c>
      <c r="H876" t="str">
        <f>IF(J876&lt;&gt;"multiple",Work!R876,"")</f>
        <v/>
      </c>
      <c r="I876" t="str">
        <f>IF(J876&lt;&gt;"multiple",Work!S876,"")</f>
        <v/>
      </c>
    </row>
    <row r="877" spans="1:10" x14ac:dyDescent="0.25">
      <c r="A877">
        <v>876</v>
      </c>
      <c r="B877" t="s">
        <v>48</v>
      </c>
      <c r="C877" t="s">
        <v>1101</v>
      </c>
      <c r="D877" t="s">
        <v>22</v>
      </c>
      <c r="E877">
        <v>112</v>
      </c>
      <c r="F877" t="s">
        <v>75</v>
      </c>
      <c r="G877" t="str">
        <f>IF(J877&lt;&gt;"multiple",Work!Q877,"")</f>
        <v/>
      </c>
      <c r="H877" t="str">
        <f>IF(J877&lt;&gt;"multiple",Work!R877,"")</f>
        <v/>
      </c>
      <c r="I877" t="str">
        <f>IF(J877&lt;&gt;"multiple",Work!S877,"")</f>
        <v/>
      </c>
    </row>
    <row r="878" spans="1:10" x14ac:dyDescent="0.25">
      <c r="A878">
        <v>877</v>
      </c>
      <c r="B878" t="s">
        <v>39</v>
      </c>
      <c r="C878" t="s">
        <v>278</v>
      </c>
      <c r="D878" t="s">
        <v>22</v>
      </c>
      <c r="E878">
        <v>13</v>
      </c>
      <c r="F878" t="s">
        <v>339</v>
      </c>
      <c r="G878" t="str">
        <f>IF(J878&lt;&gt;"multiple",Work!Q878,"")</f>
        <v/>
      </c>
      <c r="H878" t="str">
        <f>IF(J878&lt;&gt;"multiple",Work!R878,"")</f>
        <v/>
      </c>
      <c r="I878" t="str">
        <f>IF(J878&lt;&gt;"multiple",Work!S878,"")</f>
        <v/>
      </c>
      <c r="J878" t="s">
        <v>6</v>
      </c>
    </row>
    <row r="879" spans="1:10" x14ac:dyDescent="0.25">
      <c r="A879">
        <v>878</v>
      </c>
      <c r="B879" t="s">
        <v>34</v>
      </c>
      <c r="C879" t="s">
        <v>665</v>
      </c>
      <c r="D879" t="s">
        <v>27</v>
      </c>
      <c r="E879">
        <v>135</v>
      </c>
      <c r="F879" t="s">
        <v>1766</v>
      </c>
      <c r="G879" t="str">
        <f>IF(J879&lt;&gt;"multiple",Work!Q879,"")</f>
        <v/>
      </c>
      <c r="H879" t="str">
        <f>IF(J879&lt;&gt;"multiple",Work!R879,"")</f>
        <v/>
      </c>
      <c r="I879" t="str">
        <f>IF(J879&lt;&gt;"multiple",Work!S879,"")</f>
        <v/>
      </c>
    </row>
    <row r="880" spans="1:10" x14ac:dyDescent="0.25">
      <c r="A880">
        <v>879</v>
      </c>
      <c r="B880" t="s">
        <v>102</v>
      </c>
      <c r="C880" t="s">
        <v>1767</v>
      </c>
      <c r="D880" t="s">
        <v>22</v>
      </c>
      <c r="E880">
        <v>19</v>
      </c>
      <c r="F880" t="s">
        <v>66</v>
      </c>
      <c r="G880" t="str">
        <f>IF(J880&lt;&gt;"multiple",Work!Q880,"")</f>
        <v/>
      </c>
      <c r="H880" t="str">
        <f>IF(J880&lt;&gt;"multiple",Work!R880,"")</f>
        <v/>
      </c>
      <c r="I880" t="str">
        <f>IF(J880&lt;&gt;"multiple",Work!S880,"")</f>
        <v/>
      </c>
    </row>
    <row r="881" spans="1:10" x14ac:dyDescent="0.25">
      <c r="A881">
        <v>880</v>
      </c>
      <c r="B881" t="s">
        <v>23</v>
      </c>
      <c r="C881" t="s">
        <v>96</v>
      </c>
      <c r="D881" t="s">
        <v>27</v>
      </c>
      <c r="E881">
        <v>135</v>
      </c>
      <c r="F881" t="s">
        <v>1768</v>
      </c>
      <c r="G881" t="str">
        <f>IF(J881&lt;&gt;"multiple",Work!Q881,"")</f>
        <v/>
      </c>
      <c r="H881" t="str">
        <f>IF(J881&lt;&gt;"multiple",Work!R881,"")</f>
        <v/>
      </c>
      <c r="I881" t="str">
        <f>IF(J881&lt;&gt;"multiple",Work!S881,"")</f>
        <v/>
      </c>
    </row>
    <row r="882" spans="1:10" x14ac:dyDescent="0.25">
      <c r="A882">
        <v>881</v>
      </c>
      <c r="B882" t="s">
        <v>48</v>
      </c>
      <c r="C882" t="s">
        <v>1769</v>
      </c>
      <c r="D882" t="s">
        <v>27</v>
      </c>
      <c r="E882">
        <v>202</v>
      </c>
      <c r="F882" t="s">
        <v>1770</v>
      </c>
      <c r="G882" t="str">
        <f>IF(J882&lt;&gt;"multiple",Work!Q882,"")</f>
        <v/>
      </c>
      <c r="H882" t="str">
        <f>IF(J882&lt;&gt;"multiple",Work!R882,"")</f>
        <v/>
      </c>
      <c r="I882" t="str">
        <f>IF(J882&lt;&gt;"multiple",Work!S882,"")</f>
        <v/>
      </c>
    </row>
    <row r="883" spans="1:10" x14ac:dyDescent="0.25">
      <c r="A883">
        <v>882</v>
      </c>
      <c r="B883" t="s">
        <v>25</v>
      </c>
      <c r="C883" t="s">
        <v>279</v>
      </c>
      <c r="D883" t="s">
        <v>22</v>
      </c>
      <c r="E883">
        <v>182</v>
      </c>
      <c r="F883" t="s">
        <v>67</v>
      </c>
      <c r="G883" t="str">
        <f>IF(J883&lt;&gt;"multiple",Work!Q883,"")</f>
        <v/>
      </c>
      <c r="H883" t="str">
        <f>IF(J883&lt;&gt;"multiple",Work!R883,"")</f>
        <v/>
      </c>
      <c r="I883" t="str">
        <f>IF(J883&lt;&gt;"multiple",Work!S883,"")</f>
        <v/>
      </c>
    </row>
    <row r="884" spans="1:10" x14ac:dyDescent="0.25">
      <c r="A884">
        <v>883</v>
      </c>
      <c r="B884" t="s">
        <v>48</v>
      </c>
      <c r="C884" t="s">
        <v>666</v>
      </c>
      <c r="D884" t="s">
        <v>22</v>
      </c>
      <c r="E884">
        <v>28</v>
      </c>
      <c r="F884" t="s">
        <v>69</v>
      </c>
      <c r="G884" t="str">
        <f>IF(J884&lt;&gt;"multiple",Work!Q884,"")</f>
        <v/>
      </c>
      <c r="H884" t="str">
        <f>IF(J884&lt;&gt;"multiple",Work!R884,"")</f>
        <v/>
      </c>
      <c r="I884" t="str">
        <f>IF(J884&lt;&gt;"multiple",Work!S884,"")</f>
        <v/>
      </c>
    </row>
    <row r="885" spans="1:10" x14ac:dyDescent="0.25">
      <c r="A885">
        <v>884</v>
      </c>
      <c r="B885" t="s">
        <v>49</v>
      </c>
      <c r="C885" t="s">
        <v>667</v>
      </c>
      <c r="D885" t="s">
        <v>22</v>
      </c>
      <c r="E885">
        <v>24</v>
      </c>
      <c r="F885" t="s">
        <v>339</v>
      </c>
      <c r="G885" t="str">
        <f>IF(J885&lt;&gt;"multiple",Work!Q885,"")</f>
        <v/>
      </c>
      <c r="H885" t="str">
        <f>IF(J885&lt;&gt;"multiple",Work!R885,"")</f>
        <v/>
      </c>
      <c r="I885" t="str">
        <f>IF(J885&lt;&gt;"multiple",Work!S885,"")</f>
        <v/>
      </c>
    </row>
    <row r="886" spans="1:10" x14ac:dyDescent="0.25">
      <c r="A886">
        <v>885</v>
      </c>
      <c r="B886" t="s">
        <v>31</v>
      </c>
      <c r="C886" t="s">
        <v>462</v>
      </c>
      <c r="D886" t="s">
        <v>22</v>
      </c>
      <c r="E886">
        <v>60</v>
      </c>
      <c r="F886" t="s">
        <v>418</v>
      </c>
      <c r="G886" t="str">
        <f>IF(J886&lt;&gt;"multiple",Work!Q886,"")</f>
        <v/>
      </c>
      <c r="H886" t="str">
        <f>IF(J886&lt;&gt;"multiple",Work!R886,"")</f>
        <v/>
      </c>
      <c r="I886" t="str">
        <f>IF(J886&lt;&gt;"multiple",Work!S886,"")</f>
        <v/>
      </c>
    </row>
    <row r="887" spans="1:10" x14ac:dyDescent="0.25">
      <c r="A887">
        <v>886</v>
      </c>
      <c r="B887" t="s">
        <v>40</v>
      </c>
      <c r="C887" t="s">
        <v>1771</v>
      </c>
      <c r="D887" t="s">
        <v>27</v>
      </c>
      <c r="E887">
        <v>145</v>
      </c>
      <c r="F887" t="s">
        <v>1772</v>
      </c>
      <c r="G887" t="str">
        <f>IF(J887&lt;&gt;"multiple",Work!Q887,"")</f>
        <v/>
      </c>
      <c r="H887" t="str">
        <f>IF(J887&lt;&gt;"multiple",Work!R887,"")</f>
        <v/>
      </c>
      <c r="I887" t="str">
        <f>IF(J887&lt;&gt;"multiple",Work!S887,"")</f>
        <v/>
      </c>
    </row>
    <row r="888" spans="1:10" x14ac:dyDescent="0.25">
      <c r="A888">
        <v>887</v>
      </c>
      <c r="B888" t="s">
        <v>38</v>
      </c>
      <c r="C888" t="s">
        <v>1773</v>
      </c>
      <c r="D888" t="s">
        <v>27</v>
      </c>
      <c r="E888">
        <v>51</v>
      </c>
      <c r="F888" t="s">
        <v>1774</v>
      </c>
      <c r="G888" t="str">
        <f>IF(J888&lt;&gt;"multiple",Work!Q888,"")</f>
        <v/>
      </c>
      <c r="H888" t="str">
        <f>IF(J888&lt;&gt;"multiple",Work!R888,"")</f>
        <v/>
      </c>
      <c r="I888" t="str">
        <f>IF(J888&lt;&gt;"multiple",Work!S888,"")</f>
        <v/>
      </c>
    </row>
    <row r="889" spans="1:10" x14ac:dyDescent="0.25">
      <c r="A889">
        <v>888</v>
      </c>
      <c r="B889" t="s">
        <v>42</v>
      </c>
      <c r="C889" t="s">
        <v>280</v>
      </c>
      <c r="D889" t="s">
        <v>27</v>
      </c>
      <c r="E889">
        <v>315</v>
      </c>
      <c r="F889" t="s">
        <v>1013</v>
      </c>
      <c r="G889" t="str">
        <f>IF(J889&lt;&gt;"multiple",Work!Q889,"")</f>
        <v/>
      </c>
      <c r="H889" t="str">
        <f>IF(J889&lt;&gt;"multiple",Work!R889,"")</f>
        <v/>
      </c>
      <c r="I889" t="str">
        <f>IF(J889&lt;&gt;"multiple",Work!S889,"")</f>
        <v/>
      </c>
    </row>
    <row r="890" spans="1:10" x14ac:dyDescent="0.25">
      <c r="A890">
        <v>889</v>
      </c>
      <c r="B890" t="s">
        <v>44</v>
      </c>
      <c r="C890" t="s">
        <v>860</v>
      </c>
      <c r="D890" t="s">
        <v>22</v>
      </c>
      <c r="E890">
        <v>23</v>
      </c>
      <c r="F890" t="s">
        <v>60</v>
      </c>
      <c r="G890" t="str">
        <f>IF(J890&lt;&gt;"multiple",Work!Q890,"")</f>
        <v/>
      </c>
      <c r="H890" t="str">
        <f>IF(J890&lt;&gt;"multiple",Work!R890,"")</f>
        <v/>
      </c>
      <c r="I890" t="str">
        <f>IF(J890&lt;&gt;"multiple",Work!S890,"")</f>
        <v/>
      </c>
    </row>
    <row r="891" spans="1:10" x14ac:dyDescent="0.25">
      <c r="A891">
        <v>890</v>
      </c>
      <c r="B891" t="s">
        <v>41</v>
      </c>
      <c r="C891" t="s">
        <v>1102</v>
      </c>
      <c r="D891" t="s">
        <v>27</v>
      </c>
      <c r="E891">
        <v>8</v>
      </c>
      <c r="F891" t="s">
        <v>1775</v>
      </c>
      <c r="G891" t="str">
        <f>IF(J891&lt;&gt;"multiple",Work!Q891,"")</f>
        <v/>
      </c>
      <c r="H891" t="str">
        <f>IF(J891&lt;&gt;"multiple",Work!R891,"")</f>
        <v/>
      </c>
      <c r="I891" t="str">
        <f>IF(J891&lt;&gt;"multiple",Work!S891,"")</f>
        <v/>
      </c>
      <c r="J891" t="s">
        <v>6</v>
      </c>
    </row>
    <row r="892" spans="1:10" x14ac:dyDescent="0.25">
      <c r="A892">
        <v>891</v>
      </c>
      <c r="B892" t="s">
        <v>46</v>
      </c>
      <c r="C892" t="s">
        <v>281</v>
      </c>
      <c r="D892" t="s">
        <v>22</v>
      </c>
      <c r="E892">
        <v>4</v>
      </c>
      <c r="F892" t="s">
        <v>339</v>
      </c>
      <c r="G892" t="str">
        <f>IF(J892&lt;&gt;"multiple",Work!Q892,"")</f>
        <v/>
      </c>
      <c r="H892" t="str">
        <f>IF(J892&lt;&gt;"multiple",Work!R892,"")</f>
        <v/>
      </c>
      <c r="I892" t="str">
        <f>IF(J892&lt;&gt;"multiple",Work!S892,"")</f>
        <v/>
      </c>
      <c r="J892" t="s">
        <v>6</v>
      </c>
    </row>
    <row r="893" spans="1:10" x14ac:dyDescent="0.25">
      <c r="A893">
        <v>892</v>
      </c>
      <c r="B893" t="s">
        <v>37</v>
      </c>
      <c r="C893" t="s">
        <v>1103</v>
      </c>
      <c r="D893" t="s">
        <v>22</v>
      </c>
      <c r="E893">
        <v>129</v>
      </c>
      <c r="F893" t="s">
        <v>69</v>
      </c>
      <c r="G893" t="str">
        <f>IF(J893&lt;&gt;"multiple",Work!Q893,"")</f>
        <v/>
      </c>
      <c r="H893" t="str">
        <f>IF(J893&lt;&gt;"multiple",Work!R893,"")</f>
        <v/>
      </c>
      <c r="I893" t="str">
        <f>IF(J893&lt;&gt;"multiple",Work!S893,"")</f>
        <v/>
      </c>
    </row>
    <row r="894" spans="1:10" x14ac:dyDescent="0.25">
      <c r="A894">
        <v>893</v>
      </c>
      <c r="B894" t="s">
        <v>38</v>
      </c>
      <c r="C894" t="s">
        <v>668</v>
      </c>
      <c r="D894" t="s">
        <v>27</v>
      </c>
      <c r="E894">
        <v>418</v>
      </c>
      <c r="F894" t="s">
        <v>1776</v>
      </c>
      <c r="G894" t="str">
        <f>IF(J894&lt;&gt;"multiple",Work!Q894,"")</f>
        <v/>
      </c>
      <c r="H894" t="str">
        <f>IF(J894&lt;&gt;"multiple",Work!R894,"")</f>
        <v/>
      </c>
      <c r="I894" t="str">
        <f>IF(J894&lt;&gt;"multiple",Work!S894,"")</f>
        <v/>
      </c>
    </row>
    <row r="895" spans="1:10" x14ac:dyDescent="0.25">
      <c r="A895">
        <v>894</v>
      </c>
      <c r="B895" t="s">
        <v>51</v>
      </c>
      <c r="C895" t="s">
        <v>669</v>
      </c>
      <c r="D895" t="s">
        <v>22</v>
      </c>
      <c r="E895">
        <v>19</v>
      </c>
      <c r="F895" t="s">
        <v>60</v>
      </c>
      <c r="G895" t="str">
        <f>IF(J895&lt;&gt;"multiple",Work!Q895,"")</f>
        <v/>
      </c>
      <c r="H895" t="str">
        <f>IF(J895&lt;&gt;"multiple",Work!R895,"")</f>
        <v/>
      </c>
      <c r="I895" t="str">
        <f>IF(J895&lt;&gt;"multiple",Work!S895,"")</f>
        <v/>
      </c>
    </row>
    <row r="896" spans="1:10" x14ac:dyDescent="0.25">
      <c r="A896">
        <v>895</v>
      </c>
      <c r="B896" t="s">
        <v>31</v>
      </c>
      <c r="C896" t="s">
        <v>206</v>
      </c>
      <c r="D896" t="s">
        <v>27</v>
      </c>
      <c r="E896">
        <v>504</v>
      </c>
      <c r="F896" t="s">
        <v>1777</v>
      </c>
      <c r="G896" t="str">
        <f>IF(J896&lt;&gt;"multiple",Work!Q896,"")</f>
        <v/>
      </c>
      <c r="H896" t="str">
        <f>IF(J896&lt;&gt;"multiple",Work!R896,"")</f>
        <v/>
      </c>
      <c r="I896" t="str">
        <f>IF(J896&lt;&gt;"multiple",Work!S896,"")</f>
        <v/>
      </c>
    </row>
    <row r="897" spans="1:10" x14ac:dyDescent="0.25">
      <c r="A897">
        <v>896</v>
      </c>
      <c r="B897" t="s">
        <v>34</v>
      </c>
      <c r="C897" t="s">
        <v>1104</v>
      </c>
      <c r="D897" t="s">
        <v>27</v>
      </c>
      <c r="E897">
        <v>229</v>
      </c>
      <c r="F897" t="s">
        <v>1778</v>
      </c>
      <c r="G897" t="str">
        <f>IF(J897&lt;&gt;"multiple",Work!Q897,"")</f>
        <v/>
      </c>
      <c r="H897" t="str">
        <f>IF(J897&lt;&gt;"multiple",Work!R897,"")</f>
        <v/>
      </c>
      <c r="I897" t="str">
        <f>IF(J897&lt;&gt;"multiple",Work!S897,"")</f>
        <v/>
      </c>
    </row>
    <row r="898" spans="1:10" x14ac:dyDescent="0.25">
      <c r="A898">
        <v>897</v>
      </c>
      <c r="B898" t="s">
        <v>25</v>
      </c>
      <c r="C898" t="s">
        <v>111</v>
      </c>
      <c r="D898" t="s">
        <v>27</v>
      </c>
      <c r="E898">
        <v>335</v>
      </c>
      <c r="F898" t="s">
        <v>1779</v>
      </c>
      <c r="G898" t="str">
        <f>IF(J898&lt;&gt;"multiple",Work!Q898,"")</f>
        <v/>
      </c>
      <c r="H898" t="str">
        <f>IF(J898&lt;&gt;"multiple",Work!R898,"")</f>
        <v/>
      </c>
      <c r="I898" t="str">
        <f>IF(J898&lt;&gt;"multiple",Work!S898,"")</f>
        <v/>
      </c>
    </row>
    <row r="899" spans="1:10" x14ac:dyDescent="0.25">
      <c r="A899">
        <v>898</v>
      </c>
      <c r="B899" t="s">
        <v>38</v>
      </c>
      <c r="C899" t="s">
        <v>861</v>
      </c>
      <c r="D899" t="s">
        <v>22</v>
      </c>
      <c r="E899">
        <v>26</v>
      </c>
      <c r="F899" t="s">
        <v>62</v>
      </c>
      <c r="G899" t="str">
        <f>IF(J899&lt;&gt;"multiple",Work!Q899,"")</f>
        <v/>
      </c>
      <c r="H899" t="str">
        <f>IF(J899&lt;&gt;"multiple",Work!R899,"")</f>
        <v/>
      </c>
      <c r="I899" t="str">
        <f>IF(J899&lt;&gt;"multiple",Work!S899,"")</f>
        <v/>
      </c>
    </row>
    <row r="900" spans="1:10" x14ac:dyDescent="0.25">
      <c r="A900">
        <v>899</v>
      </c>
      <c r="B900" t="s">
        <v>42</v>
      </c>
      <c r="C900" t="s">
        <v>1780</v>
      </c>
      <c r="D900" t="s">
        <v>27</v>
      </c>
      <c r="E900">
        <v>233</v>
      </c>
      <c r="F900" t="s">
        <v>1781</v>
      </c>
      <c r="G900" t="str">
        <f>IF(J900&lt;&gt;"multiple",Work!Q900,"")</f>
        <v/>
      </c>
      <c r="H900" t="str">
        <f>IF(J900&lt;&gt;"multiple",Work!R900,"")</f>
        <v/>
      </c>
      <c r="I900" t="str">
        <f>IF(J900&lt;&gt;"multiple",Work!S900,"")</f>
        <v/>
      </c>
    </row>
    <row r="901" spans="1:10" x14ac:dyDescent="0.25">
      <c r="A901">
        <v>900</v>
      </c>
      <c r="B901" t="s">
        <v>50</v>
      </c>
      <c r="C901" t="s">
        <v>163</v>
      </c>
      <c r="D901" t="s">
        <v>22</v>
      </c>
      <c r="E901">
        <v>44</v>
      </c>
      <c r="F901" t="s">
        <v>74</v>
      </c>
      <c r="G901" t="str">
        <f>IF(J901&lt;&gt;"multiple",Work!Q901,"")</f>
        <v/>
      </c>
      <c r="H901" t="str">
        <f>IF(J901&lt;&gt;"multiple",Work!R901,"")</f>
        <v/>
      </c>
      <c r="I901" t="str">
        <f>IF(J901&lt;&gt;"multiple",Work!S901,"")</f>
        <v/>
      </c>
    </row>
    <row r="902" spans="1:10" x14ac:dyDescent="0.25">
      <c r="A902">
        <v>901</v>
      </c>
      <c r="B902" t="s">
        <v>23</v>
      </c>
      <c r="C902" t="s">
        <v>1782</v>
      </c>
      <c r="D902" t="s">
        <v>22</v>
      </c>
      <c r="E902">
        <v>50</v>
      </c>
      <c r="F902" t="s">
        <v>65</v>
      </c>
      <c r="G902" t="str">
        <f>IF(J902&lt;&gt;"multiple",Work!Q902,"")</f>
        <v/>
      </c>
      <c r="H902" t="str">
        <f>IF(J902&lt;&gt;"multiple",Work!R902,"")</f>
        <v/>
      </c>
      <c r="I902" t="str">
        <f>IF(J902&lt;&gt;"multiple",Work!S902,"")</f>
        <v/>
      </c>
    </row>
    <row r="903" spans="1:10" x14ac:dyDescent="0.25">
      <c r="A903">
        <v>902</v>
      </c>
      <c r="B903" t="s">
        <v>40</v>
      </c>
      <c r="C903" t="s">
        <v>1783</v>
      </c>
      <c r="D903" t="s">
        <v>27</v>
      </c>
      <c r="E903">
        <v>151</v>
      </c>
      <c r="F903" t="s">
        <v>1784</v>
      </c>
      <c r="G903" t="str">
        <f>IF(J903&lt;&gt;"multiple",Work!Q903,"")</f>
        <v/>
      </c>
      <c r="H903" t="str">
        <f>IF(J903&lt;&gt;"multiple",Work!R903,"")</f>
        <v/>
      </c>
      <c r="I903" t="str">
        <f>IF(J903&lt;&gt;"multiple",Work!S903,"")</f>
        <v/>
      </c>
    </row>
    <row r="904" spans="1:10" x14ac:dyDescent="0.25">
      <c r="A904">
        <v>903</v>
      </c>
      <c r="B904" t="s">
        <v>25</v>
      </c>
      <c r="C904" t="s">
        <v>2</v>
      </c>
      <c r="D904" t="s">
        <v>27</v>
      </c>
      <c r="E904">
        <v>434</v>
      </c>
      <c r="G904" t="str">
        <f>IF(J904&lt;&gt;"multiple",Work!Q904,"")</f>
        <v/>
      </c>
      <c r="H904" t="str">
        <f>IF(J904&lt;&gt;"multiple",Work!R904,"")</f>
        <v/>
      </c>
      <c r="I904" t="str">
        <f>IF(J904&lt;&gt;"multiple",Work!S904,"")</f>
        <v/>
      </c>
    </row>
    <row r="905" spans="1:10" x14ac:dyDescent="0.25">
      <c r="A905">
        <v>904</v>
      </c>
      <c r="B905" t="s">
        <v>31</v>
      </c>
      <c r="C905" t="s">
        <v>2</v>
      </c>
      <c r="D905" t="s">
        <v>22</v>
      </c>
      <c r="E905">
        <v>73</v>
      </c>
      <c r="F905" t="s">
        <v>78</v>
      </c>
      <c r="G905" t="str">
        <f>IF(J905&lt;&gt;"multiple",Work!Q905,"")</f>
        <v/>
      </c>
      <c r="H905" t="str">
        <f>IF(J905&lt;&gt;"multiple",Work!R905,"")</f>
        <v/>
      </c>
      <c r="I905" t="str">
        <f>IF(J905&lt;&gt;"multiple",Work!S905,"")</f>
        <v/>
      </c>
    </row>
    <row r="906" spans="1:10" x14ac:dyDescent="0.25">
      <c r="A906">
        <v>905</v>
      </c>
      <c r="B906" t="s">
        <v>36</v>
      </c>
      <c r="C906" t="s">
        <v>1105</v>
      </c>
      <c r="D906" t="s">
        <v>27</v>
      </c>
      <c r="E906">
        <v>10</v>
      </c>
      <c r="F906" t="s">
        <v>1785</v>
      </c>
      <c r="G906" t="str">
        <f>IF(J906&lt;&gt;"multiple",Work!Q906,"")</f>
        <v/>
      </c>
      <c r="H906" t="str">
        <f>IF(J906&lt;&gt;"multiple",Work!R906,"")</f>
        <v/>
      </c>
      <c r="I906" t="str">
        <f>IF(J906&lt;&gt;"multiple",Work!S906,"")</f>
        <v/>
      </c>
      <c r="J906" t="s">
        <v>6</v>
      </c>
    </row>
    <row r="907" spans="1:10" x14ac:dyDescent="0.25">
      <c r="A907">
        <v>906</v>
      </c>
      <c r="B907" t="s">
        <v>34</v>
      </c>
      <c r="C907" t="s">
        <v>862</v>
      </c>
      <c r="D907" t="s">
        <v>22</v>
      </c>
      <c r="E907">
        <v>142</v>
      </c>
      <c r="F907" t="s">
        <v>65</v>
      </c>
      <c r="G907" t="str">
        <f>IF(J907&lt;&gt;"multiple",Work!Q907,"")</f>
        <v/>
      </c>
      <c r="H907" t="str">
        <f>IF(J907&lt;&gt;"multiple",Work!R907,"")</f>
        <v/>
      </c>
      <c r="I907" t="str">
        <f>IF(J907&lt;&gt;"multiple",Work!S907,"")</f>
        <v/>
      </c>
    </row>
    <row r="908" spans="1:10" x14ac:dyDescent="0.25">
      <c r="A908">
        <v>907</v>
      </c>
      <c r="B908" t="s">
        <v>49</v>
      </c>
      <c r="C908" t="s">
        <v>1786</v>
      </c>
      <c r="D908" t="s">
        <v>27</v>
      </c>
      <c r="E908">
        <v>3</v>
      </c>
      <c r="F908" t="s">
        <v>1787</v>
      </c>
      <c r="G908" t="str">
        <f>IF(J908&lt;&gt;"multiple",Work!Q908,"")</f>
        <v/>
      </c>
      <c r="H908" t="str">
        <f>IF(J908&lt;&gt;"multiple",Work!R908,"")</f>
        <v/>
      </c>
      <c r="I908" t="str">
        <f>IF(J908&lt;&gt;"multiple",Work!S908,"")</f>
        <v/>
      </c>
      <c r="J908" t="s">
        <v>6</v>
      </c>
    </row>
    <row r="909" spans="1:10" x14ac:dyDescent="0.25">
      <c r="A909">
        <v>908</v>
      </c>
      <c r="B909" t="s">
        <v>118</v>
      </c>
      <c r="C909" t="s">
        <v>670</v>
      </c>
      <c r="D909" t="s">
        <v>22</v>
      </c>
      <c r="E909">
        <v>53</v>
      </c>
      <c r="F909" t="s">
        <v>72</v>
      </c>
      <c r="G909" t="str">
        <f>IF(J909&lt;&gt;"multiple",Work!Q909,"")</f>
        <v/>
      </c>
      <c r="H909" t="str">
        <f>IF(J909&lt;&gt;"multiple",Work!R909,"")</f>
        <v/>
      </c>
      <c r="I909" t="str">
        <f>IF(J909&lt;&gt;"multiple",Work!S909,"")</f>
        <v/>
      </c>
    </row>
    <row r="910" spans="1:10" x14ac:dyDescent="0.25">
      <c r="A910">
        <v>909</v>
      </c>
      <c r="B910" t="s">
        <v>34</v>
      </c>
      <c r="C910" t="s">
        <v>1106</v>
      </c>
      <c r="D910" t="s">
        <v>27</v>
      </c>
      <c r="E910">
        <v>146</v>
      </c>
      <c r="F910" t="s">
        <v>1702</v>
      </c>
      <c r="G910" t="str">
        <f>IF(J910&lt;&gt;"multiple",Work!Q910,"")</f>
        <v/>
      </c>
      <c r="H910" t="str">
        <f>IF(J910&lt;&gt;"multiple",Work!R910,"")</f>
        <v/>
      </c>
      <c r="I910" t="str">
        <f>IF(J910&lt;&gt;"multiple",Work!S910,"")</f>
        <v/>
      </c>
    </row>
    <row r="911" spans="1:10" x14ac:dyDescent="0.25">
      <c r="A911">
        <v>910</v>
      </c>
      <c r="B911" t="s">
        <v>37</v>
      </c>
      <c r="C911" t="s">
        <v>863</v>
      </c>
      <c r="D911" t="s">
        <v>27</v>
      </c>
      <c r="E911">
        <v>332</v>
      </c>
      <c r="F911" t="s">
        <v>1788</v>
      </c>
      <c r="G911" t="str">
        <f>IF(J911&lt;&gt;"multiple",Work!Q911,"")</f>
        <v/>
      </c>
      <c r="H911" t="str">
        <f>IF(J911&lt;&gt;"multiple",Work!R911,"")</f>
        <v/>
      </c>
      <c r="I911" t="str">
        <f>IF(J911&lt;&gt;"multiple",Work!S911,"")</f>
        <v/>
      </c>
    </row>
    <row r="912" spans="1:10" x14ac:dyDescent="0.25">
      <c r="A912">
        <v>911</v>
      </c>
      <c r="B912" t="s">
        <v>24</v>
      </c>
      <c r="C912" t="s">
        <v>864</v>
      </c>
      <c r="D912" t="s">
        <v>27</v>
      </c>
      <c r="E912">
        <v>98</v>
      </c>
      <c r="F912" t="s">
        <v>1789</v>
      </c>
      <c r="G912" t="str">
        <f>IF(J912&lt;&gt;"multiple",Work!Q912,"")</f>
        <v/>
      </c>
      <c r="H912" t="str">
        <f>IF(J912&lt;&gt;"multiple",Work!R912,"")</f>
        <v/>
      </c>
      <c r="I912" t="str">
        <f>IF(J912&lt;&gt;"multiple",Work!S912,"")</f>
        <v/>
      </c>
    </row>
    <row r="913" spans="1:10" x14ac:dyDescent="0.25">
      <c r="A913">
        <v>912</v>
      </c>
      <c r="B913" t="s">
        <v>35</v>
      </c>
      <c r="C913" t="s">
        <v>552</v>
      </c>
      <c r="D913" t="s">
        <v>27</v>
      </c>
      <c r="E913">
        <v>192</v>
      </c>
      <c r="F913" t="s">
        <v>1790</v>
      </c>
      <c r="G913" t="str">
        <f>IF(J913&lt;&gt;"multiple",Work!Q913,"")</f>
        <v/>
      </c>
      <c r="H913" t="str">
        <f>IF(J913&lt;&gt;"multiple",Work!R913,"")</f>
        <v/>
      </c>
      <c r="I913" t="str">
        <f>IF(J913&lt;&gt;"multiple",Work!S913,"")</f>
        <v/>
      </c>
    </row>
    <row r="914" spans="1:10" x14ac:dyDescent="0.25">
      <c r="A914">
        <v>913</v>
      </c>
      <c r="B914" t="s">
        <v>35</v>
      </c>
      <c r="C914" t="s">
        <v>671</v>
      </c>
      <c r="D914" t="s">
        <v>27</v>
      </c>
      <c r="E914">
        <v>5</v>
      </c>
      <c r="F914" t="s">
        <v>1791</v>
      </c>
      <c r="G914" t="str">
        <f>IF(J914&lt;&gt;"multiple",Work!Q914,"")</f>
        <v/>
      </c>
      <c r="H914" t="str">
        <f>IF(J914&lt;&gt;"multiple",Work!R914,"")</f>
        <v/>
      </c>
      <c r="I914" t="str">
        <f>IF(J914&lt;&gt;"multiple",Work!S914,"")</f>
        <v/>
      </c>
      <c r="J914" t="s">
        <v>6</v>
      </c>
    </row>
    <row r="915" spans="1:10" x14ac:dyDescent="0.25">
      <c r="A915">
        <v>914</v>
      </c>
      <c r="B915" t="s">
        <v>25</v>
      </c>
      <c r="C915" t="s">
        <v>282</v>
      </c>
      <c r="D915" t="s">
        <v>22</v>
      </c>
      <c r="E915">
        <v>64</v>
      </c>
      <c r="F915" t="s">
        <v>68</v>
      </c>
      <c r="G915" t="str">
        <f>IF(J915&lt;&gt;"multiple",Work!Q915,"")</f>
        <v/>
      </c>
      <c r="H915" t="str">
        <f>IF(J915&lt;&gt;"multiple",Work!R915,"")</f>
        <v/>
      </c>
      <c r="I915" t="str">
        <f>IF(J915&lt;&gt;"multiple",Work!S915,"")</f>
        <v/>
      </c>
    </row>
    <row r="916" spans="1:10" x14ac:dyDescent="0.25">
      <c r="A916">
        <v>915</v>
      </c>
      <c r="B916" t="s">
        <v>47</v>
      </c>
      <c r="C916" t="s">
        <v>282</v>
      </c>
      <c r="D916" t="s">
        <v>22</v>
      </c>
      <c r="E916">
        <v>35</v>
      </c>
      <c r="F916" t="s">
        <v>74</v>
      </c>
      <c r="G916" t="str">
        <f>IF(J916&lt;&gt;"multiple",Work!Q916,"")</f>
        <v/>
      </c>
      <c r="H916" t="str">
        <f>IF(J916&lt;&gt;"multiple",Work!R916,"")</f>
        <v/>
      </c>
      <c r="I916" t="str">
        <f>IF(J916&lt;&gt;"multiple",Work!S916,"")</f>
        <v/>
      </c>
      <c r="J916" t="s">
        <v>7</v>
      </c>
    </row>
    <row r="917" spans="1:10" x14ac:dyDescent="0.25">
      <c r="A917">
        <v>916</v>
      </c>
      <c r="B917" t="s">
        <v>25</v>
      </c>
      <c r="C917" t="s">
        <v>282</v>
      </c>
      <c r="D917" t="s">
        <v>22</v>
      </c>
      <c r="E917">
        <v>29</v>
      </c>
      <c r="F917" t="s">
        <v>66</v>
      </c>
      <c r="G917" t="str">
        <f>IF(J917&lt;&gt;"multiple",Work!Q917,"")</f>
        <v/>
      </c>
      <c r="H917" t="str">
        <f>IF(J917&lt;&gt;"multiple",Work!R917,"")</f>
        <v/>
      </c>
      <c r="I917" t="str">
        <f>IF(J917&lt;&gt;"multiple",Work!S917,"")</f>
        <v/>
      </c>
      <c r="J917" t="s">
        <v>7</v>
      </c>
    </row>
    <row r="918" spans="1:10" x14ac:dyDescent="0.25">
      <c r="A918">
        <v>917</v>
      </c>
      <c r="B918" t="s">
        <v>28</v>
      </c>
      <c r="C918" t="s">
        <v>1108</v>
      </c>
      <c r="D918" t="s">
        <v>27</v>
      </c>
      <c r="E918">
        <v>150</v>
      </c>
      <c r="F918" t="s">
        <v>1792</v>
      </c>
      <c r="G918" t="str">
        <f>IF(J918&lt;&gt;"multiple",Work!Q918,"")</f>
        <v/>
      </c>
      <c r="H918" t="str">
        <f>IF(J918&lt;&gt;"multiple",Work!R918,"")</f>
        <v/>
      </c>
      <c r="I918" t="str">
        <f>IF(J918&lt;&gt;"multiple",Work!S918,"")</f>
        <v/>
      </c>
    </row>
    <row r="919" spans="1:10" x14ac:dyDescent="0.25">
      <c r="A919">
        <v>918</v>
      </c>
      <c r="B919" t="s">
        <v>26</v>
      </c>
      <c r="C919" t="s">
        <v>1793</v>
      </c>
      <c r="D919" t="s">
        <v>22</v>
      </c>
      <c r="E919">
        <v>63</v>
      </c>
      <c r="F919" t="s">
        <v>62</v>
      </c>
      <c r="G919" t="str">
        <f>IF(J919&lt;&gt;"multiple",Work!Q919,"")</f>
        <v/>
      </c>
      <c r="H919" t="str">
        <f>IF(J919&lt;&gt;"multiple",Work!R919,"")</f>
        <v/>
      </c>
      <c r="I919" t="str">
        <f>IF(J919&lt;&gt;"multiple",Work!S919,"")</f>
        <v/>
      </c>
    </row>
    <row r="920" spans="1:10" x14ac:dyDescent="0.25">
      <c r="A920">
        <v>919</v>
      </c>
      <c r="B920" t="s">
        <v>42</v>
      </c>
      <c r="C920" t="s">
        <v>1794</v>
      </c>
      <c r="D920" t="s">
        <v>22</v>
      </c>
      <c r="E920">
        <v>38</v>
      </c>
      <c r="F920" t="s">
        <v>69</v>
      </c>
      <c r="G920" t="str">
        <f>IF(J920&lt;&gt;"multiple",Work!Q920,"")</f>
        <v/>
      </c>
      <c r="H920" t="str">
        <f>IF(J920&lt;&gt;"multiple",Work!R920,"")</f>
        <v/>
      </c>
      <c r="I920" t="str">
        <f>IF(J920&lt;&gt;"multiple",Work!S920,"")</f>
        <v/>
      </c>
    </row>
    <row r="921" spans="1:10" x14ac:dyDescent="0.25">
      <c r="A921">
        <v>920</v>
      </c>
      <c r="B921" t="s">
        <v>32</v>
      </c>
      <c r="C921" t="s">
        <v>1795</v>
      </c>
      <c r="D921" t="s">
        <v>22</v>
      </c>
      <c r="E921">
        <v>5</v>
      </c>
      <c r="F921" t="s">
        <v>60</v>
      </c>
      <c r="G921" t="str">
        <f>IF(J921&lt;&gt;"multiple",Work!Q921,"")</f>
        <v/>
      </c>
      <c r="H921" t="str">
        <f>IF(J921&lt;&gt;"multiple",Work!R921,"")</f>
        <v/>
      </c>
      <c r="I921" t="str">
        <f>IF(J921&lt;&gt;"multiple",Work!S921,"")</f>
        <v/>
      </c>
      <c r="J921" t="s">
        <v>6</v>
      </c>
    </row>
    <row r="922" spans="1:10" x14ac:dyDescent="0.25">
      <c r="A922">
        <v>921</v>
      </c>
      <c r="B922" t="s">
        <v>43</v>
      </c>
      <c r="C922" t="s">
        <v>207</v>
      </c>
      <c r="D922" t="s">
        <v>22</v>
      </c>
      <c r="E922">
        <v>44</v>
      </c>
      <c r="F922" t="s">
        <v>65</v>
      </c>
      <c r="G922" t="str">
        <f>IF(J922&lt;&gt;"multiple",Work!Q922,"")</f>
        <v/>
      </c>
      <c r="H922" t="str">
        <f>IF(J922&lt;&gt;"multiple",Work!R922,"")</f>
        <v/>
      </c>
      <c r="I922" t="str">
        <f>IF(J922&lt;&gt;"multiple",Work!S922,"")</f>
        <v/>
      </c>
    </row>
    <row r="923" spans="1:10" x14ac:dyDescent="0.25">
      <c r="A923">
        <v>922</v>
      </c>
      <c r="B923" t="s">
        <v>36</v>
      </c>
      <c r="C923" t="s">
        <v>1796</v>
      </c>
      <c r="D923" t="s">
        <v>22</v>
      </c>
      <c r="E923">
        <v>10</v>
      </c>
      <c r="F923" t="s">
        <v>62</v>
      </c>
      <c r="G923" t="str">
        <f>IF(J923&lt;&gt;"multiple",Work!Q923,"")</f>
        <v/>
      </c>
      <c r="H923" t="str">
        <f>IF(J923&lt;&gt;"multiple",Work!R923,"")</f>
        <v/>
      </c>
      <c r="I923" t="str">
        <f>IF(J923&lt;&gt;"multiple",Work!S923,"")</f>
        <v/>
      </c>
      <c r="J923" t="s">
        <v>6</v>
      </c>
    </row>
    <row r="924" spans="1:10" x14ac:dyDescent="0.25">
      <c r="A924">
        <v>923</v>
      </c>
      <c r="B924" t="s">
        <v>35</v>
      </c>
      <c r="C924" t="s">
        <v>1797</v>
      </c>
      <c r="D924" t="s">
        <v>27</v>
      </c>
      <c r="E924">
        <v>41</v>
      </c>
      <c r="F924" t="s">
        <v>1798</v>
      </c>
      <c r="G924" t="str">
        <f>IF(J924&lt;&gt;"multiple",Work!Q924,"")</f>
        <v/>
      </c>
      <c r="H924" t="str">
        <f>IF(J924&lt;&gt;"multiple",Work!R924,"")</f>
        <v/>
      </c>
      <c r="I924" t="str">
        <f>IF(J924&lt;&gt;"multiple",Work!S924,"")</f>
        <v/>
      </c>
      <c r="J924" t="s">
        <v>6</v>
      </c>
    </row>
    <row r="925" spans="1:10" x14ac:dyDescent="0.25">
      <c r="A925">
        <v>924</v>
      </c>
      <c r="B925" t="s">
        <v>44</v>
      </c>
      <c r="C925" t="s">
        <v>672</v>
      </c>
      <c r="D925" t="s">
        <v>22</v>
      </c>
      <c r="E925">
        <v>43</v>
      </c>
      <c r="F925" t="s">
        <v>62</v>
      </c>
      <c r="G925" t="str">
        <f>IF(J925&lt;&gt;"multiple",Work!Q925,"")</f>
        <v/>
      </c>
      <c r="H925" t="str">
        <f>IF(J925&lt;&gt;"multiple",Work!R925,"")</f>
        <v/>
      </c>
      <c r="I925" t="str">
        <f>IF(J925&lt;&gt;"multiple",Work!S925,"")</f>
        <v/>
      </c>
    </row>
    <row r="926" spans="1:10" x14ac:dyDescent="0.25">
      <c r="A926">
        <v>925</v>
      </c>
      <c r="B926" t="s">
        <v>26</v>
      </c>
      <c r="C926" t="s">
        <v>1799</v>
      </c>
      <c r="D926" t="s">
        <v>22</v>
      </c>
      <c r="E926">
        <v>34</v>
      </c>
      <c r="F926" t="s">
        <v>339</v>
      </c>
      <c r="G926" t="str">
        <f>IF(J926&lt;&gt;"multiple",Work!Q926,"")</f>
        <v/>
      </c>
      <c r="H926" t="str">
        <f>IF(J926&lt;&gt;"multiple",Work!R926,"")</f>
        <v/>
      </c>
      <c r="I926" t="str">
        <f>IF(J926&lt;&gt;"multiple",Work!S926,"")</f>
        <v/>
      </c>
    </row>
    <row r="927" spans="1:10" x14ac:dyDescent="0.25">
      <c r="A927">
        <v>926</v>
      </c>
      <c r="B927" t="s">
        <v>37</v>
      </c>
      <c r="C927" t="s">
        <v>1109</v>
      </c>
      <c r="D927" t="s">
        <v>22</v>
      </c>
      <c r="E927">
        <v>57</v>
      </c>
      <c r="F927" t="s">
        <v>78</v>
      </c>
      <c r="G927" t="str">
        <f>IF(J927&lt;&gt;"multiple",Work!Q927,"")</f>
        <v/>
      </c>
      <c r="H927" t="str">
        <f>IF(J927&lt;&gt;"multiple",Work!R927,"")</f>
        <v/>
      </c>
      <c r="I927" t="str">
        <f>IF(J927&lt;&gt;"multiple",Work!S927,"")</f>
        <v/>
      </c>
    </row>
    <row r="928" spans="1:10" x14ac:dyDescent="0.25">
      <c r="A928">
        <v>927</v>
      </c>
      <c r="B928" t="s">
        <v>35</v>
      </c>
      <c r="C928" t="s">
        <v>164</v>
      </c>
      <c r="D928" t="s">
        <v>27</v>
      </c>
      <c r="E928">
        <v>214</v>
      </c>
      <c r="F928" t="s">
        <v>1800</v>
      </c>
      <c r="G928" t="str">
        <f>IF(J928&lt;&gt;"multiple",Work!Q928,"")</f>
        <v/>
      </c>
      <c r="H928" t="str">
        <f>IF(J928&lt;&gt;"multiple",Work!R928,"")</f>
        <v/>
      </c>
      <c r="I928" t="str">
        <f>IF(J928&lt;&gt;"multiple",Work!S928,"")</f>
        <v/>
      </c>
    </row>
    <row r="929" spans="1:10" x14ac:dyDescent="0.25">
      <c r="A929">
        <v>928</v>
      </c>
      <c r="B929" t="s">
        <v>45</v>
      </c>
      <c r="C929" t="s">
        <v>1801</v>
      </c>
      <c r="D929" t="s">
        <v>27</v>
      </c>
      <c r="E929">
        <v>140</v>
      </c>
      <c r="F929" t="s">
        <v>1802</v>
      </c>
      <c r="G929" t="str">
        <f>IF(J929&lt;&gt;"multiple",Work!Q929,"")</f>
        <v/>
      </c>
      <c r="H929" t="str">
        <f>IF(J929&lt;&gt;"multiple",Work!R929,"")</f>
        <v/>
      </c>
      <c r="I929" t="str">
        <f>IF(J929&lt;&gt;"multiple",Work!S929,"")</f>
        <v/>
      </c>
    </row>
    <row r="930" spans="1:10" x14ac:dyDescent="0.25">
      <c r="A930">
        <v>929</v>
      </c>
      <c r="B930" t="s">
        <v>31</v>
      </c>
      <c r="C930" t="s">
        <v>553</v>
      </c>
      <c r="D930" t="s">
        <v>27</v>
      </c>
      <c r="E930">
        <v>442</v>
      </c>
      <c r="F930" t="s">
        <v>996</v>
      </c>
      <c r="G930" t="str">
        <f>IF(J930&lt;&gt;"multiple",Work!Q930,"")</f>
        <v/>
      </c>
      <c r="H930" t="str">
        <f>IF(J930&lt;&gt;"multiple",Work!R930,"")</f>
        <v/>
      </c>
      <c r="I930" t="str">
        <f>IF(J930&lt;&gt;"multiple",Work!S930,"")</f>
        <v/>
      </c>
    </row>
    <row r="931" spans="1:10" x14ac:dyDescent="0.25">
      <c r="A931">
        <v>930</v>
      </c>
      <c r="B931" t="s">
        <v>102</v>
      </c>
      <c r="C931" t="s">
        <v>1110</v>
      </c>
      <c r="D931" t="s">
        <v>22</v>
      </c>
      <c r="E931">
        <v>42</v>
      </c>
      <c r="F931" t="s">
        <v>1228</v>
      </c>
      <c r="G931" t="str">
        <f>IF(J931&lt;&gt;"multiple",Work!Q931,"")</f>
        <v/>
      </c>
      <c r="H931" t="str">
        <f>IF(J931&lt;&gt;"multiple",Work!R931,"")</f>
        <v/>
      </c>
      <c r="I931" t="str">
        <f>IF(J931&lt;&gt;"multiple",Work!S931,"")</f>
        <v/>
      </c>
    </row>
    <row r="932" spans="1:10" x14ac:dyDescent="0.25">
      <c r="A932">
        <v>931</v>
      </c>
      <c r="B932" t="s">
        <v>102</v>
      </c>
      <c r="C932" t="s">
        <v>1110</v>
      </c>
      <c r="D932" t="s">
        <v>22</v>
      </c>
      <c r="E932">
        <v>36</v>
      </c>
      <c r="F932" t="s">
        <v>1228</v>
      </c>
      <c r="G932" t="str">
        <f>IF(J932&lt;&gt;"multiple",Work!Q932,"")</f>
        <v/>
      </c>
      <c r="H932" t="str">
        <f>IF(J932&lt;&gt;"multiple",Work!R932,"")</f>
        <v/>
      </c>
      <c r="I932" t="str">
        <f>IF(J932&lt;&gt;"multiple",Work!S932,"")</f>
        <v/>
      </c>
      <c r="J932" t="s">
        <v>7</v>
      </c>
    </row>
    <row r="933" spans="1:10" x14ac:dyDescent="0.25">
      <c r="A933">
        <v>932</v>
      </c>
      <c r="B933" t="s">
        <v>40</v>
      </c>
      <c r="C933" t="s">
        <v>1110</v>
      </c>
      <c r="D933" t="s">
        <v>22</v>
      </c>
      <c r="E933">
        <v>6</v>
      </c>
      <c r="F933" t="s">
        <v>1</v>
      </c>
      <c r="G933" t="str">
        <f>IF(J933&lt;&gt;"multiple",Work!Q933,"")</f>
        <v/>
      </c>
      <c r="H933" t="str">
        <f>IF(J933&lt;&gt;"multiple",Work!R933,"")</f>
        <v/>
      </c>
      <c r="I933" t="str">
        <f>IF(J933&lt;&gt;"multiple",Work!S933,"")</f>
        <v/>
      </c>
      <c r="J933" t="s">
        <v>7</v>
      </c>
    </row>
    <row r="934" spans="1:10" x14ac:dyDescent="0.25">
      <c r="A934">
        <v>933</v>
      </c>
      <c r="B934" t="s">
        <v>118</v>
      </c>
      <c r="C934" t="s">
        <v>673</v>
      </c>
      <c r="D934" t="s">
        <v>27</v>
      </c>
      <c r="E934">
        <v>242</v>
      </c>
      <c r="F934" t="s">
        <v>1803</v>
      </c>
      <c r="G934" t="str">
        <f>IF(J934&lt;&gt;"multiple",Work!Q934,"")</f>
        <v/>
      </c>
      <c r="H934" t="str">
        <f>IF(J934&lt;&gt;"multiple",Work!R934,"")</f>
        <v/>
      </c>
      <c r="I934" t="str">
        <f>IF(J934&lt;&gt;"multiple",Work!S934,"")</f>
        <v/>
      </c>
    </row>
    <row r="935" spans="1:10" x14ac:dyDescent="0.25">
      <c r="A935">
        <v>934</v>
      </c>
      <c r="B935" t="s">
        <v>26</v>
      </c>
      <c r="C935" t="s">
        <v>1111</v>
      </c>
      <c r="D935" t="s">
        <v>27</v>
      </c>
      <c r="E935">
        <v>49</v>
      </c>
      <c r="F935" t="s">
        <v>1804</v>
      </c>
      <c r="G935" t="str">
        <f>IF(J935&lt;&gt;"multiple",Work!Q935,"")</f>
        <v/>
      </c>
      <c r="H935" t="str">
        <f>IF(J935&lt;&gt;"multiple",Work!R935,"")</f>
        <v/>
      </c>
      <c r="I935" t="str">
        <f>IF(J935&lt;&gt;"multiple",Work!S935,"")</f>
        <v/>
      </c>
    </row>
    <row r="936" spans="1:10" x14ac:dyDescent="0.25">
      <c r="A936">
        <v>935</v>
      </c>
      <c r="B936" t="s">
        <v>28</v>
      </c>
      <c r="C936" t="s">
        <v>1805</v>
      </c>
      <c r="D936" t="s">
        <v>27</v>
      </c>
      <c r="E936">
        <v>124</v>
      </c>
      <c r="F936" t="s">
        <v>1030</v>
      </c>
      <c r="G936" t="str">
        <f>IF(J936&lt;&gt;"multiple",Work!Q936,"")</f>
        <v/>
      </c>
      <c r="H936" t="str">
        <f>IF(J936&lt;&gt;"multiple",Work!R936,"")</f>
        <v/>
      </c>
      <c r="I936" t="str">
        <f>IF(J936&lt;&gt;"multiple",Work!S936,"")</f>
        <v/>
      </c>
    </row>
    <row r="937" spans="1:10" x14ac:dyDescent="0.25">
      <c r="A937">
        <v>936</v>
      </c>
      <c r="B937" t="s">
        <v>32</v>
      </c>
      <c r="C937" t="s">
        <v>3</v>
      </c>
      <c r="D937" t="s">
        <v>27</v>
      </c>
      <c r="E937">
        <v>448</v>
      </c>
      <c r="F937" t="s">
        <v>1661</v>
      </c>
      <c r="G937" t="str">
        <f>IF(J937&lt;&gt;"multiple",Work!Q937,"")</f>
        <v/>
      </c>
      <c r="H937" t="str">
        <f>IF(J937&lt;&gt;"multiple",Work!R937,"")</f>
        <v/>
      </c>
      <c r="I937" t="str">
        <f>IF(J937&lt;&gt;"multiple",Work!S937,"")</f>
        <v/>
      </c>
    </row>
    <row r="938" spans="1:10" x14ac:dyDescent="0.25">
      <c r="A938">
        <v>937</v>
      </c>
      <c r="B938" t="s">
        <v>35</v>
      </c>
      <c r="C938" t="s">
        <v>1806</v>
      </c>
      <c r="D938" t="s">
        <v>22</v>
      </c>
      <c r="E938">
        <v>4</v>
      </c>
      <c r="F938" t="s">
        <v>339</v>
      </c>
      <c r="G938" t="str">
        <f>IF(J938&lt;&gt;"multiple",Work!Q938,"")</f>
        <v/>
      </c>
      <c r="H938" t="str">
        <f>IF(J938&lt;&gt;"multiple",Work!R938,"")</f>
        <v/>
      </c>
      <c r="I938" t="str">
        <f>IF(J938&lt;&gt;"multiple",Work!S938,"")</f>
        <v/>
      </c>
      <c r="J938" t="s">
        <v>6</v>
      </c>
    </row>
    <row r="939" spans="1:10" x14ac:dyDescent="0.25">
      <c r="A939">
        <v>938</v>
      </c>
      <c r="B939" t="s">
        <v>28</v>
      </c>
      <c r="C939" t="s">
        <v>1807</v>
      </c>
      <c r="D939" t="s">
        <v>22</v>
      </c>
      <c r="E939">
        <v>3</v>
      </c>
      <c r="F939" t="s">
        <v>62</v>
      </c>
      <c r="G939" t="str">
        <f>IF(J939&lt;&gt;"multiple",Work!Q939,"")</f>
        <v/>
      </c>
      <c r="H939" t="str">
        <f>IF(J939&lt;&gt;"multiple",Work!R939,"")</f>
        <v/>
      </c>
      <c r="I939" t="str">
        <f>IF(J939&lt;&gt;"multiple",Work!S939,"")</f>
        <v/>
      </c>
      <c r="J939" t="s">
        <v>6</v>
      </c>
    </row>
    <row r="940" spans="1:10" x14ac:dyDescent="0.25">
      <c r="A940">
        <v>939</v>
      </c>
      <c r="B940" t="s">
        <v>45</v>
      </c>
      <c r="C940" t="s">
        <v>132</v>
      </c>
      <c r="D940" t="s">
        <v>22</v>
      </c>
      <c r="E940">
        <v>57</v>
      </c>
      <c r="F940" t="s">
        <v>62</v>
      </c>
      <c r="G940" t="str">
        <f>IF(J940&lt;&gt;"multiple",Work!Q940,"")</f>
        <v/>
      </c>
      <c r="H940" t="str">
        <f>IF(J940&lt;&gt;"multiple",Work!R940,"")</f>
        <v/>
      </c>
      <c r="I940" t="str">
        <f>IF(J940&lt;&gt;"multiple",Work!S940,"")</f>
        <v/>
      </c>
    </row>
    <row r="941" spans="1:10" x14ac:dyDescent="0.25">
      <c r="A941">
        <v>940</v>
      </c>
      <c r="B941" t="s">
        <v>31</v>
      </c>
      <c r="C941" t="s">
        <v>1112</v>
      </c>
      <c r="D941" t="s">
        <v>22</v>
      </c>
      <c r="E941">
        <v>33</v>
      </c>
      <c r="F941" t="s">
        <v>346</v>
      </c>
      <c r="G941" t="str">
        <f>IF(J941&lt;&gt;"multiple",Work!Q941,"")</f>
        <v/>
      </c>
      <c r="H941" t="str">
        <f>IF(J941&lt;&gt;"multiple",Work!R941,"")</f>
        <v/>
      </c>
      <c r="I941" t="str">
        <f>IF(J941&lt;&gt;"multiple",Work!S941,"")</f>
        <v/>
      </c>
    </row>
    <row r="942" spans="1:10" x14ac:dyDescent="0.25">
      <c r="A942">
        <v>941</v>
      </c>
      <c r="B942" t="s">
        <v>43</v>
      </c>
      <c r="C942" t="s">
        <v>1808</v>
      </c>
      <c r="D942" t="s">
        <v>22</v>
      </c>
      <c r="E942">
        <v>23</v>
      </c>
      <c r="F942" t="s">
        <v>65</v>
      </c>
      <c r="G942" t="str">
        <f>IF(J942&lt;&gt;"multiple",Work!Q942,"")</f>
        <v/>
      </c>
      <c r="H942" t="str">
        <f>IF(J942&lt;&gt;"multiple",Work!R942,"")</f>
        <v/>
      </c>
      <c r="I942" t="str">
        <f>IF(J942&lt;&gt;"multiple",Work!S942,"")</f>
        <v/>
      </c>
    </row>
    <row r="943" spans="1:10" x14ac:dyDescent="0.25">
      <c r="A943">
        <v>942</v>
      </c>
      <c r="B943" t="s">
        <v>50</v>
      </c>
      <c r="C943" t="s">
        <v>371</v>
      </c>
      <c r="D943" t="s">
        <v>27</v>
      </c>
      <c r="E943">
        <v>139</v>
      </c>
      <c r="F943" t="s">
        <v>1809</v>
      </c>
      <c r="G943" t="str">
        <f>IF(J943&lt;&gt;"multiple",Work!Q943,"")</f>
        <v/>
      </c>
      <c r="H943" t="str">
        <f>IF(J943&lt;&gt;"multiple",Work!R943,"")</f>
        <v/>
      </c>
      <c r="I943" t="str">
        <f>IF(J943&lt;&gt;"multiple",Work!S943,"")</f>
        <v/>
      </c>
    </row>
    <row r="944" spans="1:10" x14ac:dyDescent="0.25">
      <c r="A944">
        <v>943</v>
      </c>
      <c r="B944" t="s">
        <v>28</v>
      </c>
      <c r="C944" t="s">
        <v>674</v>
      </c>
      <c r="D944" t="s">
        <v>27</v>
      </c>
      <c r="E944">
        <v>14</v>
      </c>
      <c r="F944" t="s">
        <v>1810</v>
      </c>
      <c r="G944" t="str">
        <f>IF(J944&lt;&gt;"multiple",Work!Q944,"")</f>
        <v/>
      </c>
      <c r="H944" t="str">
        <f>IF(J944&lt;&gt;"multiple",Work!R944,"")</f>
        <v/>
      </c>
      <c r="I944" t="str">
        <f>IF(J944&lt;&gt;"multiple",Work!S944,"")</f>
        <v/>
      </c>
      <c r="J944" t="s">
        <v>6</v>
      </c>
    </row>
    <row r="945" spans="1:10" x14ac:dyDescent="0.25">
      <c r="A945">
        <v>944</v>
      </c>
      <c r="B945" t="s">
        <v>35</v>
      </c>
      <c r="C945" t="s">
        <v>674</v>
      </c>
      <c r="D945" t="s">
        <v>27</v>
      </c>
      <c r="E945">
        <v>8</v>
      </c>
      <c r="F945" t="s">
        <v>1810</v>
      </c>
      <c r="G945" t="str">
        <f>IF(J945&lt;&gt;"multiple",Work!Q945,"")</f>
        <v/>
      </c>
      <c r="H945" t="str">
        <f>IF(J945&lt;&gt;"multiple",Work!R945,"")</f>
        <v/>
      </c>
      <c r="I945" t="str">
        <f>IF(J945&lt;&gt;"multiple",Work!S945,"")</f>
        <v/>
      </c>
      <c r="J945" t="s">
        <v>7</v>
      </c>
    </row>
    <row r="946" spans="1:10" x14ac:dyDescent="0.25">
      <c r="A946">
        <v>945</v>
      </c>
      <c r="B946" t="s">
        <v>28</v>
      </c>
      <c r="C946" t="s">
        <v>674</v>
      </c>
      <c r="D946" t="s">
        <v>27</v>
      </c>
      <c r="E946">
        <v>6</v>
      </c>
      <c r="F946" t="s">
        <v>1811</v>
      </c>
      <c r="G946" t="str">
        <f>IF(J946&lt;&gt;"multiple",Work!Q946,"")</f>
        <v/>
      </c>
      <c r="H946" t="str">
        <f>IF(J946&lt;&gt;"multiple",Work!R946,"")</f>
        <v/>
      </c>
      <c r="I946" t="str">
        <f>IF(J946&lt;&gt;"multiple",Work!S946,"")</f>
        <v/>
      </c>
      <c r="J946" t="s">
        <v>7</v>
      </c>
    </row>
    <row r="947" spans="1:10" x14ac:dyDescent="0.25">
      <c r="A947">
        <v>946</v>
      </c>
      <c r="B947" t="s">
        <v>40</v>
      </c>
      <c r="C947" t="s">
        <v>554</v>
      </c>
      <c r="D947" t="s">
        <v>22</v>
      </c>
      <c r="E947">
        <v>76</v>
      </c>
      <c r="F947" t="s">
        <v>69</v>
      </c>
      <c r="G947" t="str">
        <f>IF(J947&lt;&gt;"multiple",Work!Q947,"")</f>
        <v/>
      </c>
      <c r="H947" t="str">
        <f>IF(J947&lt;&gt;"multiple",Work!R947,"")</f>
        <v/>
      </c>
      <c r="I947" t="str">
        <f>IF(J947&lt;&gt;"multiple",Work!S947,"")</f>
        <v/>
      </c>
    </row>
    <row r="948" spans="1:10" x14ac:dyDescent="0.25">
      <c r="A948">
        <v>947</v>
      </c>
      <c r="B948" t="s">
        <v>32</v>
      </c>
      <c r="C948" t="s">
        <v>372</v>
      </c>
      <c r="D948" t="s">
        <v>27</v>
      </c>
      <c r="E948">
        <v>25</v>
      </c>
      <c r="F948" t="s">
        <v>1812</v>
      </c>
      <c r="G948" t="str">
        <f>IF(J948&lt;&gt;"multiple",Work!Q948,"")</f>
        <v/>
      </c>
      <c r="H948" t="str">
        <f>IF(J948&lt;&gt;"multiple",Work!R948,"")</f>
        <v/>
      </c>
      <c r="I948" t="str">
        <f>IF(J948&lt;&gt;"multiple",Work!S948,"")</f>
        <v/>
      </c>
      <c r="J948" t="s">
        <v>6</v>
      </c>
    </row>
    <row r="949" spans="1:10" x14ac:dyDescent="0.25">
      <c r="A949">
        <v>948</v>
      </c>
      <c r="B949" t="s">
        <v>48</v>
      </c>
      <c r="C949" t="s">
        <v>555</v>
      </c>
      <c r="D949" t="s">
        <v>27</v>
      </c>
      <c r="E949">
        <v>297</v>
      </c>
      <c r="F949" t="s">
        <v>1813</v>
      </c>
      <c r="G949" t="str">
        <f>IF(J949&lt;&gt;"multiple",Work!Q949,"")</f>
        <v/>
      </c>
      <c r="H949" t="str">
        <f>IF(J949&lt;&gt;"multiple",Work!R949,"")</f>
        <v/>
      </c>
      <c r="I949" t="str">
        <f>IF(J949&lt;&gt;"multiple",Work!S949,"")</f>
        <v/>
      </c>
    </row>
    <row r="950" spans="1:10" x14ac:dyDescent="0.25">
      <c r="A950">
        <v>949</v>
      </c>
      <c r="B950" t="s">
        <v>46</v>
      </c>
      <c r="C950" t="s">
        <v>283</v>
      </c>
      <c r="D950" t="s">
        <v>27</v>
      </c>
      <c r="E950">
        <v>567</v>
      </c>
      <c r="F950" t="s">
        <v>1418</v>
      </c>
      <c r="G950" t="str">
        <f>IF(J950&lt;&gt;"multiple",Work!Q950,"")</f>
        <v/>
      </c>
      <c r="H950" t="str">
        <f>IF(J950&lt;&gt;"multiple",Work!R950,"")</f>
        <v/>
      </c>
      <c r="I950" t="str">
        <f>IF(J950&lt;&gt;"multiple",Work!S950,"")</f>
        <v/>
      </c>
    </row>
    <row r="951" spans="1:10" x14ac:dyDescent="0.25">
      <c r="A951">
        <v>950</v>
      </c>
      <c r="B951" t="s">
        <v>102</v>
      </c>
      <c r="C951" t="s">
        <v>1113</v>
      </c>
      <c r="D951" t="s">
        <v>22</v>
      </c>
      <c r="E951">
        <v>12</v>
      </c>
      <c r="F951" t="s">
        <v>62</v>
      </c>
      <c r="G951" t="str">
        <f>IF(J951&lt;&gt;"multiple",Work!Q951,"")</f>
        <v/>
      </c>
      <c r="H951" t="str">
        <f>IF(J951&lt;&gt;"multiple",Work!R951,"")</f>
        <v/>
      </c>
      <c r="I951" t="str">
        <f>IF(J951&lt;&gt;"multiple",Work!S951,"")</f>
        <v/>
      </c>
      <c r="J951" t="s">
        <v>6</v>
      </c>
    </row>
    <row r="952" spans="1:10" x14ac:dyDescent="0.25">
      <c r="A952">
        <v>951</v>
      </c>
      <c r="B952" t="s">
        <v>25</v>
      </c>
      <c r="C952" t="s">
        <v>373</v>
      </c>
      <c r="D952" t="s">
        <v>27</v>
      </c>
      <c r="E952">
        <v>424</v>
      </c>
      <c r="F952" t="s">
        <v>1814</v>
      </c>
      <c r="G952" t="str">
        <f>IF(J952&lt;&gt;"multiple",Work!Q952,"")</f>
        <v/>
      </c>
      <c r="H952" t="str">
        <f>IF(J952&lt;&gt;"multiple",Work!R952,"")</f>
        <v/>
      </c>
      <c r="I952" t="str">
        <f>IF(J952&lt;&gt;"multiple",Work!S952,"")</f>
        <v/>
      </c>
    </row>
    <row r="953" spans="1:10" x14ac:dyDescent="0.25">
      <c r="A953">
        <v>952</v>
      </c>
      <c r="B953" t="s">
        <v>47</v>
      </c>
      <c r="C953" t="s">
        <v>1114</v>
      </c>
      <c r="D953" t="s">
        <v>27</v>
      </c>
      <c r="E953">
        <v>122</v>
      </c>
      <c r="F953" t="s">
        <v>1815</v>
      </c>
      <c r="G953" t="str">
        <f>IF(J953&lt;&gt;"multiple",Work!Q953,"")</f>
        <v/>
      </c>
      <c r="H953" t="str">
        <f>IF(J953&lt;&gt;"multiple",Work!R953,"")</f>
        <v/>
      </c>
      <c r="I953" t="str">
        <f>IF(J953&lt;&gt;"multiple",Work!S953,"")</f>
        <v/>
      </c>
    </row>
    <row r="954" spans="1:10" x14ac:dyDescent="0.25">
      <c r="A954">
        <v>953</v>
      </c>
      <c r="B954" t="s">
        <v>48</v>
      </c>
      <c r="C954" t="s">
        <v>1115</v>
      </c>
      <c r="D954" t="s">
        <v>27</v>
      </c>
      <c r="E954">
        <v>270</v>
      </c>
      <c r="F954" t="s">
        <v>1816</v>
      </c>
      <c r="G954" t="str">
        <f>IF(J954&lt;&gt;"multiple",Work!Q954,"")</f>
        <v/>
      </c>
      <c r="H954" t="str">
        <f>IF(J954&lt;&gt;"multiple",Work!R954,"")</f>
        <v/>
      </c>
      <c r="I954" t="str">
        <f>IF(J954&lt;&gt;"multiple",Work!S954,"")</f>
        <v/>
      </c>
    </row>
    <row r="955" spans="1:10" x14ac:dyDescent="0.25">
      <c r="A955">
        <v>954</v>
      </c>
      <c r="B955" t="s">
        <v>35</v>
      </c>
      <c r="C955" t="s">
        <v>374</v>
      </c>
      <c r="D955" t="s">
        <v>22</v>
      </c>
      <c r="E955">
        <v>21</v>
      </c>
      <c r="F955" t="s">
        <v>69</v>
      </c>
      <c r="G955" t="str">
        <f>IF(J955&lt;&gt;"multiple",Work!Q955,"")</f>
        <v/>
      </c>
      <c r="H955" t="str">
        <f>IF(J955&lt;&gt;"multiple",Work!R955,"")</f>
        <v/>
      </c>
      <c r="I955" t="str">
        <f>IF(J955&lt;&gt;"multiple",Work!S955,"")</f>
        <v/>
      </c>
    </row>
    <row r="956" spans="1:10" x14ac:dyDescent="0.25">
      <c r="A956">
        <v>955</v>
      </c>
      <c r="B956" t="s">
        <v>30</v>
      </c>
      <c r="C956" t="s">
        <v>556</v>
      </c>
      <c r="D956" t="s">
        <v>22</v>
      </c>
      <c r="E956">
        <v>58</v>
      </c>
      <c r="F956" t="s">
        <v>62</v>
      </c>
      <c r="G956" t="str">
        <f>IF(J956&lt;&gt;"multiple",Work!Q956,"")</f>
        <v/>
      </c>
      <c r="H956" t="str">
        <f>IF(J956&lt;&gt;"multiple",Work!R956,"")</f>
        <v/>
      </c>
      <c r="I956" t="str">
        <f>IF(J956&lt;&gt;"multiple",Work!S956,"")</f>
        <v/>
      </c>
    </row>
    <row r="957" spans="1:10" x14ac:dyDescent="0.25">
      <c r="A957">
        <v>956</v>
      </c>
      <c r="B957" t="s">
        <v>51</v>
      </c>
      <c r="C957" t="s">
        <v>1116</v>
      </c>
      <c r="D957" t="s">
        <v>22</v>
      </c>
      <c r="E957">
        <v>5</v>
      </c>
      <c r="F957" t="s">
        <v>62</v>
      </c>
      <c r="G957" t="str">
        <f>IF(J957&lt;&gt;"multiple",Work!Q957,"")</f>
        <v/>
      </c>
      <c r="H957" t="str">
        <f>IF(J957&lt;&gt;"multiple",Work!R957,"")</f>
        <v/>
      </c>
      <c r="I957" t="str">
        <f>IF(J957&lt;&gt;"multiple",Work!S957,"")</f>
        <v/>
      </c>
      <c r="J957" t="s">
        <v>6</v>
      </c>
    </row>
    <row r="958" spans="1:10" x14ac:dyDescent="0.25">
      <c r="A958">
        <v>957</v>
      </c>
      <c r="B958" t="s">
        <v>45</v>
      </c>
      <c r="C958" t="s">
        <v>1117</v>
      </c>
      <c r="D958" t="s">
        <v>22</v>
      </c>
      <c r="E958">
        <v>40</v>
      </c>
      <c r="F958" t="s">
        <v>69</v>
      </c>
      <c r="G958" t="str">
        <f>IF(J958&lt;&gt;"multiple",Work!Q958,"")</f>
        <v/>
      </c>
      <c r="H958" t="str">
        <f>IF(J958&lt;&gt;"multiple",Work!R958,"")</f>
        <v/>
      </c>
      <c r="I958" t="str">
        <f>IF(J958&lt;&gt;"multiple",Work!S958,"")</f>
        <v/>
      </c>
    </row>
    <row r="959" spans="1:10" x14ac:dyDescent="0.25">
      <c r="A959">
        <v>958</v>
      </c>
      <c r="B959" t="s">
        <v>30</v>
      </c>
      <c r="C959" t="s">
        <v>1817</v>
      </c>
      <c r="D959" t="s">
        <v>22</v>
      </c>
      <c r="E959">
        <v>1</v>
      </c>
      <c r="F959" t="s">
        <v>62</v>
      </c>
      <c r="G959" t="str">
        <f>IF(J959&lt;&gt;"multiple",Work!Q959,"")</f>
        <v/>
      </c>
      <c r="H959" t="str">
        <f>IF(J959&lt;&gt;"multiple",Work!R959,"")</f>
        <v/>
      </c>
      <c r="I959" t="str">
        <f>IF(J959&lt;&gt;"multiple",Work!S959,"")</f>
        <v/>
      </c>
      <c r="J959" t="s">
        <v>6</v>
      </c>
    </row>
    <row r="960" spans="1:10" x14ac:dyDescent="0.25">
      <c r="A960">
        <v>959</v>
      </c>
      <c r="B960" t="s">
        <v>25</v>
      </c>
      <c r="C960" t="s">
        <v>675</v>
      </c>
      <c r="D960" t="s">
        <v>22</v>
      </c>
      <c r="E960">
        <v>78</v>
      </c>
      <c r="F960" t="s">
        <v>69</v>
      </c>
      <c r="G960" t="str">
        <f>IF(J960&lt;&gt;"multiple",Work!Q960,"")</f>
        <v/>
      </c>
      <c r="H960" t="str">
        <f>IF(J960&lt;&gt;"multiple",Work!R960,"")</f>
        <v/>
      </c>
      <c r="I960" t="str">
        <f>IF(J960&lt;&gt;"multiple",Work!S960,"")</f>
        <v/>
      </c>
    </row>
    <row r="961" spans="1:10" x14ac:dyDescent="0.25">
      <c r="A961">
        <v>960</v>
      </c>
      <c r="B961" t="s">
        <v>30</v>
      </c>
      <c r="C961" t="s">
        <v>675</v>
      </c>
      <c r="D961" t="s">
        <v>22</v>
      </c>
      <c r="E961">
        <v>46</v>
      </c>
      <c r="F961" t="s">
        <v>61</v>
      </c>
      <c r="G961" t="str">
        <f>IF(J961&lt;&gt;"multiple",Work!Q961,"")</f>
        <v/>
      </c>
      <c r="H961" t="str">
        <f>IF(J961&lt;&gt;"multiple",Work!R961,"")</f>
        <v/>
      </c>
      <c r="I961" t="str">
        <f>IF(J961&lt;&gt;"multiple",Work!S961,"")</f>
        <v/>
      </c>
    </row>
    <row r="962" spans="1:10" x14ac:dyDescent="0.25">
      <c r="A962">
        <v>961</v>
      </c>
      <c r="B962" t="s">
        <v>37</v>
      </c>
      <c r="C962" t="s">
        <v>866</v>
      </c>
      <c r="D962" t="s">
        <v>27</v>
      </c>
      <c r="E962">
        <v>412</v>
      </c>
      <c r="F962" t="s">
        <v>1818</v>
      </c>
      <c r="G962" t="str">
        <f>IF(J962&lt;&gt;"multiple",Work!Q962,"")</f>
        <v/>
      </c>
      <c r="H962" t="str">
        <f>IF(J962&lt;&gt;"multiple",Work!R962,"")</f>
        <v/>
      </c>
      <c r="I962" t="str">
        <f>IF(J962&lt;&gt;"multiple",Work!S962,"")</f>
        <v/>
      </c>
    </row>
    <row r="963" spans="1:10" x14ac:dyDescent="0.25">
      <c r="A963">
        <v>962</v>
      </c>
      <c r="B963" t="s">
        <v>31</v>
      </c>
      <c r="C963" t="s">
        <v>1819</v>
      </c>
      <c r="D963" t="s">
        <v>22</v>
      </c>
      <c r="E963">
        <v>3</v>
      </c>
      <c r="F963" t="s">
        <v>339</v>
      </c>
      <c r="G963" t="str">
        <f>IF(J963&lt;&gt;"multiple",Work!Q963,"")</f>
        <v/>
      </c>
      <c r="H963" t="str">
        <f>IF(J963&lt;&gt;"multiple",Work!R963,"")</f>
        <v/>
      </c>
      <c r="I963" t="str">
        <f>IF(J963&lt;&gt;"multiple",Work!S963,"")</f>
        <v/>
      </c>
      <c r="J963" t="s">
        <v>6</v>
      </c>
    </row>
    <row r="964" spans="1:10" x14ac:dyDescent="0.25">
      <c r="A964">
        <v>963</v>
      </c>
      <c r="B964" t="s">
        <v>23</v>
      </c>
      <c r="C964" t="s">
        <v>463</v>
      </c>
      <c r="D964" t="s">
        <v>27</v>
      </c>
      <c r="E964">
        <v>132</v>
      </c>
      <c r="F964" t="s">
        <v>1820</v>
      </c>
      <c r="G964" t="str">
        <f>IF(J964&lt;&gt;"multiple",Work!Q964,"")</f>
        <v/>
      </c>
      <c r="H964" t="str">
        <f>IF(J964&lt;&gt;"multiple",Work!R964,"")</f>
        <v/>
      </c>
      <c r="I964" t="str">
        <f>IF(J964&lt;&gt;"multiple",Work!S964,"")</f>
        <v/>
      </c>
    </row>
    <row r="965" spans="1:10" x14ac:dyDescent="0.25">
      <c r="A965">
        <v>964</v>
      </c>
      <c r="B965" t="s">
        <v>33</v>
      </c>
      <c r="C965" t="s">
        <v>867</v>
      </c>
      <c r="D965" t="s">
        <v>27</v>
      </c>
      <c r="E965">
        <v>281</v>
      </c>
      <c r="F965" t="s">
        <v>646</v>
      </c>
      <c r="G965" t="str">
        <f>IF(J965&lt;&gt;"multiple",Work!Q965,"")</f>
        <v/>
      </c>
      <c r="H965" t="str">
        <f>IF(J965&lt;&gt;"multiple",Work!R965,"")</f>
        <v/>
      </c>
      <c r="I965" t="str">
        <f>IF(J965&lt;&gt;"multiple",Work!S965,"")</f>
        <v/>
      </c>
    </row>
    <row r="966" spans="1:10" x14ac:dyDescent="0.25">
      <c r="A966">
        <v>965</v>
      </c>
      <c r="B966" t="s">
        <v>38</v>
      </c>
      <c r="C966" t="s">
        <v>1821</v>
      </c>
      <c r="D966" t="s">
        <v>22</v>
      </c>
      <c r="E966">
        <v>13</v>
      </c>
      <c r="F966" t="s">
        <v>333</v>
      </c>
      <c r="G966" t="str">
        <f>IF(J966&lt;&gt;"multiple",Work!Q966,"")</f>
        <v/>
      </c>
      <c r="H966" t="str">
        <f>IF(J966&lt;&gt;"multiple",Work!R966,"")</f>
        <v/>
      </c>
      <c r="I966" t="str">
        <f>IF(J966&lt;&gt;"multiple",Work!S966,"")</f>
        <v/>
      </c>
      <c r="J966" t="s">
        <v>6</v>
      </c>
    </row>
    <row r="967" spans="1:10" x14ac:dyDescent="0.25">
      <c r="A967">
        <v>966</v>
      </c>
      <c r="B967" t="s">
        <v>36</v>
      </c>
      <c r="C967" t="s">
        <v>284</v>
      </c>
      <c r="D967" t="s">
        <v>27</v>
      </c>
      <c r="E967">
        <v>293</v>
      </c>
      <c r="F967" t="s">
        <v>1822</v>
      </c>
      <c r="G967" t="str">
        <f>IF(J967&lt;&gt;"multiple",Work!Q967,"")</f>
        <v/>
      </c>
      <c r="H967" t="str">
        <f>IF(J967&lt;&gt;"multiple",Work!R967,"")</f>
        <v/>
      </c>
      <c r="I967" t="str">
        <f>IF(J967&lt;&gt;"multiple",Work!S967,"")</f>
        <v/>
      </c>
    </row>
    <row r="968" spans="1:10" x14ac:dyDescent="0.25">
      <c r="A968">
        <v>967</v>
      </c>
      <c r="B968" t="s">
        <v>26</v>
      </c>
      <c r="C968" t="s">
        <v>1823</v>
      </c>
      <c r="D968" t="s">
        <v>27</v>
      </c>
      <c r="E968">
        <v>554</v>
      </c>
      <c r="F968" t="s">
        <v>1824</v>
      </c>
      <c r="G968" t="str">
        <f>IF(J968&lt;&gt;"multiple",Work!Q968,"")</f>
        <v/>
      </c>
      <c r="H968" t="str">
        <f>IF(J968&lt;&gt;"multiple",Work!R968,"")</f>
        <v/>
      </c>
      <c r="I968" t="str">
        <f>IF(J968&lt;&gt;"multiple",Work!S968,"")</f>
        <v/>
      </c>
    </row>
    <row r="969" spans="1:10" x14ac:dyDescent="0.25">
      <c r="A969">
        <v>968</v>
      </c>
      <c r="B969" t="s">
        <v>24</v>
      </c>
      <c r="C969" t="s">
        <v>557</v>
      </c>
      <c r="D969" t="s">
        <v>22</v>
      </c>
      <c r="E969">
        <v>15</v>
      </c>
      <c r="F969" t="s">
        <v>62</v>
      </c>
      <c r="G969" t="str">
        <f>IF(J969&lt;&gt;"multiple",Work!Q969,"")</f>
        <v/>
      </c>
      <c r="H969" t="str">
        <f>IF(J969&lt;&gt;"multiple",Work!R969,"")</f>
        <v/>
      </c>
      <c r="I969" t="str">
        <f>IF(J969&lt;&gt;"multiple",Work!S969,"")</f>
        <v/>
      </c>
      <c r="J969" t="s">
        <v>6</v>
      </c>
    </row>
    <row r="970" spans="1:10" x14ac:dyDescent="0.25">
      <c r="A970">
        <v>969</v>
      </c>
      <c r="B970" t="s">
        <v>24</v>
      </c>
      <c r="C970" t="s">
        <v>1118</v>
      </c>
      <c r="D970" t="s">
        <v>27</v>
      </c>
      <c r="E970">
        <v>26</v>
      </c>
      <c r="F970" t="s">
        <v>402</v>
      </c>
      <c r="G970" t="str">
        <f>IF(J970&lt;&gt;"multiple",Work!Q970,"")</f>
        <v/>
      </c>
      <c r="H970" t="str">
        <f>IF(J970&lt;&gt;"multiple",Work!R970,"")</f>
        <v/>
      </c>
      <c r="I970" t="str">
        <f>IF(J970&lt;&gt;"multiple",Work!S970,"")</f>
        <v/>
      </c>
      <c r="J970" t="s">
        <v>6</v>
      </c>
    </row>
    <row r="971" spans="1:10" x14ac:dyDescent="0.25">
      <c r="A971">
        <v>970</v>
      </c>
      <c r="B971" t="s">
        <v>102</v>
      </c>
      <c r="C971" t="s">
        <v>1825</v>
      </c>
      <c r="D971" t="s">
        <v>22</v>
      </c>
      <c r="E971">
        <v>57</v>
      </c>
      <c r="F971" t="s">
        <v>69</v>
      </c>
      <c r="G971" t="str">
        <f>IF(J971&lt;&gt;"multiple",Work!Q971,"")</f>
        <v/>
      </c>
      <c r="H971" t="str">
        <f>IF(J971&lt;&gt;"multiple",Work!R971,"")</f>
        <v/>
      </c>
      <c r="I971" t="str">
        <f>IF(J971&lt;&gt;"multiple",Work!S971,"")</f>
        <v/>
      </c>
    </row>
    <row r="972" spans="1:10" x14ac:dyDescent="0.25">
      <c r="A972">
        <v>971</v>
      </c>
      <c r="B972" t="s">
        <v>118</v>
      </c>
      <c r="C972" t="s">
        <v>676</v>
      </c>
      <c r="D972" t="s">
        <v>27</v>
      </c>
      <c r="E972">
        <v>461</v>
      </c>
      <c r="F972" t="s">
        <v>1186</v>
      </c>
      <c r="G972" t="str">
        <f>IF(J972&lt;&gt;"multiple",Work!Q972,"")</f>
        <v/>
      </c>
      <c r="H972" t="str">
        <f>IF(J972&lt;&gt;"multiple",Work!R972,"")</f>
        <v/>
      </c>
      <c r="I972" t="str">
        <f>IF(J972&lt;&gt;"multiple",Work!S972,"")</f>
        <v/>
      </c>
    </row>
    <row r="973" spans="1:10" x14ac:dyDescent="0.25">
      <c r="A973">
        <v>972</v>
      </c>
      <c r="B973" t="s">
        <v>43</v>
      </c>
      <c r="C973" t="s">
        <v>677</v>
      </c>
      <c r="D973" t="s">
        <v>22</v>
      </c>
      <c r="E973">
        <v>172</v>
      </c>
      <c r="F973" t="s">
        <v>67</v>
      </c>
      <c r="G973" t="str">
        <f>IF(J973&lt;&gt;"multiple",Work!Q973,"")</f>
        <v/>
      </c>
      <c r="H973" t="str">
        <f>IF(J973&lt;&gt;"multiple",Work!R973,"")</f>
        <v/>
      </c>
      <c r="I973" t="str">
        <f>IF(J973&lt;&gt;"multiple",Work!S973,"")</f>
        <v/>
      </c>
    </row>
    <row r="974" spans="1:10" x14ac:dyDescent="0.25">
      <c r="A974">
        <v>973</v>
      </c>
      <c r="B974" t="s">
        <v>30</v>
      </c>
      <c r="C974" t="s">
        <v>97</v>
      </c>
      <c r="D974" t="s">
        <v>22</v>
      </c>
      <c r="E974">
        <v>7</v>
      </c>
      <c r="F974" t="s">
        <v>339</v>
      </c>
      <c r="G974" t="str">
        <f>IF(J974&lt;&gt;"multiple",Work!Q974,"")</f>
        <v/>
      </c>
      <c r="H974" t="str">
        <f>IF(J974&lt;&gt;"multiple",Work!R974,"")</f>
        <v/>
      </c>
      <c r="I974" t="str">
        <f>IF(J974&lt;&gt;"multiple",Work!S974,"")</f>
        <v/>
      </c>
      <c r="J974" t="s">
        <v>6</v>
      </c>
    </row>
    <row r="975" spans="1:10" x14ac:dyDescent="0.25">
      <c r="A975">
        <v>974</v>
      </c>
      <c r="B975" t="s">
        <v>33</v>
      </c>
      <c r="C975" t="s">
        <v>1826</v>
      </c>
      <c r="D975" t="s">
        <v>27</v>
      </c>
      <c r="E975">
        <v>57</v>
      </c>
      <c r="F975" t="s">
        <v>1827</v>
      </c>
      <c r="G975" t="str">
        <f>IF(J975&lt;&gt;"multiple",Work!Q975,"")</f>
        <v/>
      </c>
      <c r="H975" t="str">
        <f>IF(J975&lt;&gt;"multiple",Work!R975,"")</f>
        <v/>
      </c>
      <c r="I975" t="str">
        <f>IF(J975&lt;&gt;"multiple",Work!S975,"")</f>
        <v/>
      </c>
    </row>
    <row r="976" spans="1:10" x14ac:dyDescent="0.25">
      <c r="A976">
        <v>975</v>
      </c>
      <c r="B976" t="s">
        <v>41</v>
      </c>
      <c r="C976" t="s">
        <v>1119</v>
      </c>
      <c r="D976" t="s">
        <v>22</v>
      </c>
      <c r="E976">
        <v>180</v>
      </c>
      <c r="F976" t="s">
        <v>67</v>
      </c>
      <c r="G976" t="str">
        <f>IF(J976&lt;&gt;"multiple",Work!Q976,"")</f>
        <v/>
      </c>
      <c r="H976" t="str">
        <f>IF(J976&lt;&gt;"multiple",Work!R976,"")</f>
        <v/>
      </c>
      <c r="I976" t="str">
        <f>IF(J976&lt;&gt;"multiple",Work!S976,"")</f>
        <v/>
      </c>
    </row>
    <row r="977" spans="1:10" x14ac:dyDescent="0.25">
      <c r="A977">
        <v>976</v>
      </c>
      <c r="B977" t="s">
        <v>29</v>
      </c>
      <c r="C977" t="s">
        <v>1119</v>
      </c>
      <c r="D977" t="s">
        <v>22</v>
      </c>
      <c r="E977">
        <v>56</v>
      </c>
      <c r="F977" t="s">
        <v>339</v>
      </c>
      <c r="G977" t="str">
        <f>IF(J977&lt;&gt;"multiple",Work!Q977,"")</f>
        <v/>
      </c>
      <c r="H977" t="str">
        <f>IF(J977&lt;&gt;"multiple",Work!R977,"")</f>
        <v/>
      </c>
      <c r="I977" t="str">
        <f>IF(J977&lt;&gt;"multiple",Work!S977,"")</f>
        <v/>
      </c>
    </row>
    <row r="978" spans="1:10" x14ac:dyDescent="0.25">
      <c r="A978">
        <v>977</v>
      </c>
      <c r="B978" t="s">
        <v>28</v>
      </c>
      <c r="C978" t="s">
        <v>1828</v>
      </c>
      <c r="D978" t="s">
        <v>22</v>
      </c>
      <c r="E978">
        <v>67</v>
      </c>
      <c r="F978" t="s">
        <v>346</v>
      </c>
      <c r="G978" t="str">
        <f>IF(J978&lt;&gt;"multiple",Work!Q978,"")</f>
        <v/>
      </c>
      <c r="H978" t="str">
        <f>IF(J978&lt;&gt;"multiple",Work!R978,"")</f>
        <v/>
      </c>
      <c r="I978" t="str">
        <f>IF(J978&lt;&gt;"multiple",Work!S978,"")</f>
        <v/>
      </c>
    </row>
    <row r="979" spans="1:10" x14ac:dyDescent="0.25">
      <c r="A979">
        <v>978</v>
      </c>
      <c r="B979" t="s">
        <v>45</v>
      </c>
      <c r="C979" t="s">
        <v>1120</v>
      </c>
      <c r="D979" t="s">
        <v>22</v>
      </c>
      <c r="E979">
        <v>65</v>
      </c>
      <c r="F979" t="s">
        <v>73</v>
      </c>
      <c r="G979" t="str">
        <f>IF(J979&lt;&gt;"multiple",Work!Q979,"")</f>
        <v/>
      </c>
      <c r="H979" t="str">
        <f>IF(J979&lt;&gt;"multiple",Work!R979,"")</f>
        <v/>
      </c>
      <c r="I979" t="str">
        <f>IF(J979&lt;&gt;"multiple",Work!S979,"")</f>
        <v/>
      </c>
    </row>
    <row r="980" spans="1:10" x14ac:dyDescent="0.25">
      <c r="A980">
        <v>979</v>
      </c>
      <c r="B980" t="s">
        <v>30</v>
      </c>
      <c r="C980" t="s">
        <v>678</v>
      </c>
      <c r="D980" t="s">
        <v>27</v>
      </c>
      <c r="E980">
        <v>27</v>
      </c>
      <c r="F980" t="s">
        <v>1829</v>
      </c>
      <c r="G980" t="str">
        <f>IF(J980&lt;&gt;"multiple",Work!Q980,"")</f>
        <v/>
      </c>
      <c r="H980" t="str">
        <f>IF(J980&lt;&gt;"multiple",Work!R980,"")</f>
        <v/>
      </c>
      <c r="I980" t="str">
        <f>IF(J980&lt;&gt;"multiple",Work!S980,"")</f>
        <v/>
      </c>
      <c r="J980" t="s">
        <v>6</v>
      </c>
    </row>
    <row r="981" spans="1:10" x14ac:dyDescent="0.25">
      <c r="A981">
        <v>980</v>
      </c>
      <c r="B981" t="s">
        <v>51</v>
      </c>
      <c r="C981" t="s">
        <v>1830</v>
      </c>
      <c r="D981" t="s">
        <v>22</v>
      </c>
      <c r="E981">
        <v>13</v>
      </c>
      <c r="F981" t="s">
        <v>62</v>
      </c>
      <c r="G981" t="str">
        <f>IF(J981&lt;&gt;"multiple",Work!Q981,"")</f>
        <v/>
      </c>
      <c r="H981" t="str">
        <f>IF(J981&lt;&gt;"multiple",Work!R981,"")</f>
        <v/>
      </c>
      <c r="I981" t="str">
        <f>IF(J981&lt;&gt;"multiple",Work!S981,"")</f>
        <v/>
      </c>
      <c r="J981" t="s">
        <v>6</v>
      </c>
    </row>
    <row r="982" spans="1:10" x14ac:dyDescent="0.25">
      <c r="A982">
        <v>981</v>
      </c>
      <c r="B982" t="s">
        <v>48</v>
      </c>
      <c r="C982" t="s">
        <v>679</v>
      </c>
      <c r="D982" t="s">
        <v>22</v>
      </c>
      <c r="E982">
        <v>56</v>
      </c>
      <c r="F982" t="s">
        <v>74</v>
      </c>
      <c r="G982" t="str">
        <f>IF(J982&lt;&gt;"multiple",Work!Q982,"")</f>
        <v/>
      </c>
      <c r="H982" t="str">
        <f>IF(J982&lt;&gt;"multiple",Work!R982,"")</f>
        <v/>
      </c>
      <c r="I982" t="str">
        <f>IF(J982&lt;&gt;"multiple",Work!S982,"")</f>
        <v/>
      </c>
    </row>
    <row r="983" spans="1:10" x14ac:dyDescent="0.25">
      <c r="A983">
        <v>982</v>
      </c>
      <c r="B983" t="s">
        <v>24</v>
      </c>
      <c r="C983" t="s">
        <v>868</v>
      </c>
      <c r="D983" t="s">
        <v>22</v>
      </c>
      <c r="E983">
        <v>62</v>
      </c>
      <c r="F983" t="s">
        <v>66</v>
      </c>
      <c r="G983" t="str">
        <f>IF(J983&lt;&gt;"multiple",Work!Q983,"")</f>
        <v/>
      </c>
      <c r="H983" t="str">
        <f>IF(J983&lt;&gt;"multiple",Work!R983,"")</f>
        <v/>
      </c>
      <c r="I983" t="str">
        <f>IF(J983&lt;&gt;"multiple",Work!S983,"")</f>
        <v/>
      </c>
    </row>
    <row r="984" spans="1:10" x14ac:dyDescent="0.25">
      <c r="A984">
        <v>983</v>
      </c>
      <c r="B984" t="s">
        <v>24</v>
      </c>
      <c r="C984" t="s">
        <v>868</v>
      </c>
      <c r="D984" t="s">
        <v>22</v>
      </c>
      <c r="E984">
        <v>50</v>
      </c>
      <c r="F984" t="s">
        <v>66</v>
      </c>
      <c r="G984" t="str">
        <f>IF(J984&lt;&gt;"multiple",Work!Q984,"")</f>
        <v/>
      </c>
      <c r="H984" t="str">
        <f>IF(J984&lt;&gt;"multiple",Work!R984,"")</f>
        <v/>
      </c>
      <c r="I984" t="str">
        <f>IF(J984&lt;&gt;"multiple",Work!S984,"")</f>
        <v/>
      </c>
      <c r="J984" t="s">
        <v>7</v>
      </c>
    </row>
    <row r="985" spans="1:10" x14ac:dyDescent="0.25">
      <c r="A985">
        <v>984</v>
      </c>
      <c r="B985" t="s">
        <v>41</v>
      </c>
      <c r="C985" t="s">
        <v>868</v>
      </c>
      <c r="D985" t="s">
        <v>22</v>
      </c>
      <c r="E985">
        <v>12</v>
      </c>
      <c r="F985" t="s">
        <v>60</v>
      </c>
      <c r="G985" t="str">
        <f>IF(J985&lt;&gt;"multiple",Work!Q985,"")</f>
        <v/>
      </c>
      <c r="H985" t="str">
        <f>IF(J985&lt;&gt;"multiple",Work!R985,"")</f>
        <v/>
      </c>
      <c r="I985" t="str">
        <f>IF(J985&lt;&gt;"multiple",Work!S985,"")</f>
        <v/>
      </c>
      <c r="J985" t="s">
        <v>7</v>
      </c>
    </row>
    <row r="986" spans="1:10" x14ac:dyDescent="0.25">
      <c r="A986">
        <v>985</v>
      </c>
      <c r="B986" t="s">
        <v>30</v>
      </c>
      <c r="C986" t="s">
        <v>285</v>
      </c>
      <c r="D986" t="s">
        <v>22</v>
      </c>
      <c r="E986">
        <v>65</v>
      </c>
      <c r="F986" t="s">
        <v>66</v>
      </c>
      <c r="G986" t="str">
        <f>IF(J986&lt;&gt;"multiple",Work!Q986,"")</f>
        <v/>
      </c>
      <c r="H986" t="str">
        <f>IF(J986&lt;&gt;"multiple",Work!R986,"")</f>
        <v/>
      </c>
      <c r="I986" t="str">
        <f>IF(J986&lt;&gt;"multiple",Work!S986,"")</f>
        <v/>
      </c>
    </row>
    <row r="987" spans="1:10" x14ac:dyDescent="0.25">
      <c r="A987">
        <v>986</v>
      </c>
      <c r="B987" t="s">
        <v>36</v>
      </c>
      <c r="C987" t="s">
        <v>286</v>
      </c>
      <c r="D987" t="s">
        <v>22</v>
      </c>
      <c r="E987">
        <v>34</v>
      </c>
      <c r="F987" t="s">
        <v>66</v>
      </c>
      <c r="G987" t="str">
        <f>IF(J987&lt;&gt;"multiple",Work!Q987,"")</f>
        <v/>
      </c>
      <c r="H987" t="str">
        <f>IF(J987&lt;&gt;"multiple",Work!R987,"")</f>
        <v/>
      </c>
      <c r="I987" t="str">
        <f>IF(J987&lt;&gt;"multiple",Work!S987,"")</f>
        <v/>
      </c>
    </row>
    <row r="988" spans="1:10" x14ac:dyDescent="0.25">
      <c r="A988">
        <v>987</v>
      </c>
      <c r="B988" t="s">
        <v>42</v>
      </c>
      <c r="C988" t="s">
        <v>869</v>
      </c>
      <c r="D988" t="s">
        <v>27</v>
      </c>
      <c r="E988">
        <v>401</v>
      </c>
      <c r="F988" t="s">
        <v>1831</v>
      </c>
      <c r="G988" t="str">
        <f>IF(J988&lt;&gt;"multiple",Work!Q988,"")</f>
        <v/>
      </c>
      <c r="H988" t="str">
        <f>IF(J988&lt;&gt;"multiple",Work!R988,"")</f>
        <v/>
      </c>
      <c r="I988" t="str">
        <f>IF(J988&lt;&gt;"multiple",Work!S988,"")</f>
        <v/>
      </c>
    </row>
    <row r="989" spans="1:10" x14ac:dyDescent="0.25">
      <c r="A989">
        <v>988</v>
      </c>
      <c r="B989" t="s">
        <v>44</v>
      </c>
      <c r="C989" t="s">
        <v>558</v>
      </c>
      <c r="D989" t="s">
        <v>22</v>
      </c>
      <c r="E989">
        <v>1</v>
      </c>
      <c r="F989" t="s">
        <v>62</v>
      </c>
      <c r="G989" t="str">
        <f>IF(J989&lt;&gt;"multiple",Work!Q989,"")</f>
        <v/>
      </c>
      <c r="H989" t="str">
        <f>IF(J989&lt;&gt;"multiple",Work!R989,"")</f>
        <v/>
      </c>
      <c r="I989" t="str">
        <f>IF(J989&lt;&gt;"multiple",Work!S989,"")</f>
        <v/>
      </c>
      <c r="J989" t="s">
        <v>6</v>
      </c>
    </row>
    <row r="990" spans="1:10" x14ac:dyDescent="0.25">
      <c r="A990">
        <v>989</v>
      </c>
      <c r="B990" t="s">
        <v>47</v>
      </c>
      <c r="C990" t="s">
        <v>1832</v>
      </c>
      <c r="D990" t="s">
        <v>27</v>
      </c>
      <c r="E990">
        <v>15</v>
      </c>
      <c r="F990" t="s">
        <v>1833</v>
      </c>
      <c r="G990" t="str">
        <f>IF(J990&lt;&gt;"multiple",Work!Q990,"")</f>
        <v/>
      </c>
      <c r="H990" t="str">
        <f>IF(J990&lt;&gt;"multiple",Work!R990,"")</f>
        <v/>
      </c>
      <c r="I990" t="str">
        <f>IF(J990&lt;&gt;"multiple",Work!S990,"")</f>
        <v/>
      </c>
      <c r="J990" t="s">
        <v>6</v>
      </c>
    </row>
    <row r="991" spans="1:10" x14ac:dyDescent="0.25">
      <c r="A991">
        <v>990</v>
      </c>
      <c r="B991" t="s">
        <v>30</v>
      </c>
      <c r="C991" t="s">
        <v>870</v>
      </c>
      <c r="D991" t="s">
        <v>27</v>
      </c>
      <c r="E991">
        <v>196</v>
      </c>
      <c r="F991" t="s">
        <v>1834</v>
      </c>
      <c r="G991" t="str">
        <f>IF(J991&lt;&gt;"multiple",Work!Q991,"")</f>
        <v/>
      </c>
      <c r="H991" t="str">
        <f>IF(J991&lt;&gt;"multiple",Work!R991,"")</f>
        <v/>
      </c>
      <c r="I991" t="str">
        <f>IF(J991&lt;&gt;"multiple",Work!S991,"")</f>
        <v/>
      </c>
    </row>
    <row r="992" spans="1:10" x14ac:dyDescent="0.25">
      <c r="A992">
        <v>991</v>
      </c>
      <c r="B992" t="s">
        <v>48</v>
      </c>
      <c r="C992" t="s">
        <v>1835</v>
      </c>
      <c r="D992" t="s">
        <v>22</v>
      </c>
      <c r="E992">
        <v>102</v>
      </c>
      <c r="F992" t="s">
        <v>65</v>
      </c>
      <c r="G992" t="str">
        <f>IF(J992&lt;&gt;"multiple",Work!Q992,"")</f>
        <v/>
      </c>
      <c r="H992" t="str">
        <f>IF(J992&lt;&gt;"multiple",Work!R992,"")</f>
        <v/>
      </c>
      <c r="I992" t="str">
        <f>IF(J992&lt;&gt;"multiple",Work!S992,"")</f>
        <v/>
      </c>
    </row>
    <row r="993" spans="1:10" x14ac:dyDescent="0.25">
      <c r="A993">
        <v>992</v>
      </c>
      <c r="B993" t="s">
        <v>32</v>
      </c>
      <c r="C993" t="s">
        <v>1121</v>
      </c>
      <c r="D993" t="s">
        <v>22</v>
      </c>
      <c r="E993">
        <v>51</v>
      </c>
      <c r="F993" t="s">
        <v>346</v>
      </c>
      <c r="G993" t="str">
        <f>IF(J993&lt;&gt;"multiple",Work!Q993,"")</f>
        <v/>
      </c>
      <c r="H993" t="str">
        <f>IF(J993&lt;&gt;"multiple",Work!R993,"")</f>
        <v/>
      </c>
      <c r="I993" t="str">
        <f>IF(J993&lt;&gt;"multiple",Work!S993,"")</f>
        <v/>
      </c>
    </row>
    <row r="994" spans="1:10" x14ac:dyDescent="0.25">
      <c r="A994">
        <v>993</v>
      </c>
      <c r="B994" t="s">
        <v>46</v>
      </c>
      <c r="C994" t="s">
        <v>1836</v>
      </c>
      <c r="D994" t="s">
        <v>22</v>
      </c>
      <c r="E994">
        <v>60</v>
      </c>
      <c r="F994" t="s">
        <v>60</v>
      </c>
      <c r="G994" t="str">
        <f>IF(J994&lt;&gt;"multiple",Work!Q994,"")</f>
        <v/>
      </c>
      <c r="H994" t="str">
        <f>IF(J994&lt;&gt;"multiple",Work!R994,"")</f>
        <v/>
      </c>
      <c r="I994" t="str">
        <f>IF(J994&lt;&gt;"multiple",Work!S994,"")</f>
        <v/>
      </c>
    </row>
    <row r="995" spans="1:10" x14ac:dyDescent="0.25">
      <c r="A995">
        <v>994</v>
      </c>
      <c r="B995" t="s">
        <v>34</v>
      </c>
      <c r="C995" t="s">
        <v>680</v>
      </c>
      <c r="D995" t="s">
        <v>22</v>
      </c>
      <c r="E995">
        <v>38</v>
      </c>
      <c r="F995" t="s">
        <v>62</v>
      </c>
      <c r="G995" t="str">
        <f>IF(J995&lt;&gt;"multiple",Work!Q995,"")</f>
        <v/>
      </c>
      <c r="H995" t="str">
        <f>IF(J995&lt;&gt;"multiple",Work!R995,"")</f>
        <v/>
      </c>
      <c r="I995" t="str">
        <f>IF(J995&lt;&gt;"multiple",Work!S995,"")</f>
        <v/>
      </c>
    </row>
    <row r="996" spans="1:10" x14ac:dyDescent="0.25">
      <c r="A996">
        <v>995</v>
      </c>
      <c r="B996" t="s">
        <v>30</v>
      </c>
      <c r="C996" t="s">
        <v>1122</v>
      </c>
      <c r="D996" t="s">
        <v>27</v>
      </c>
      <c r="E996">
        <v>125</v>
      </c>
      <c r="F996" t="s">
        <v>1837</v>
      </c>
      <c r="G996" t="str">
        <f>IF(J996&lt;&gt;"multiple",Work!Q996,"")</f>
        <v/>
      </c>
      <c r="H996" t="str">
        <f>IF(J996&lt;&gt;"multiple",Work!R996,"")</f>
        <v/>
      </c>
      <c r="I996" t="str">
        <f>IF(J996&lt;&gt;"multiple",Work!S996,"")</f>
        <v/>
      </c>
    </row>
    <row r="997" spans="1:10" x14ac:dyDescent="0.25">
      <c r="A997">
        <v>996</v>
      </c>
      <c r="B997" t="s">
        <v>23</v>
      </c>
      <c r="C997" t="s">
        <v>287</v>
      </c>
      <c r="D997" t="s">
        <v>27</v>
      </c>
      <c r="E997">
        <v>40</v>
      </c>
      <c r="F997" t="s">
        <v>1838</v>
      </c>
      <c r="G997" t="str">
        <f>IF(J997&lt;&gt;"multiple",Work!Q997,"")</f>
        <v/>
      </c>
      <c r="H997" t="str">
        <f>IF(J997&lt;&gt;"multiple",Work!R997,"")</f>
        <v/>
      </c>
      <c r="I997" t="str">
        <f>IF(J997&lt;&gt;"multiple",Work!S997,"")</f>
        <v/>
      </c>
      <c r="J997" t="s">
        <v>6</v>
      </c>
    </row>
    <row r="998" spans="1:10" x14ac:dyDescent="0.25">
      <c r="A998">
        <v>997</v>
      </c>
      <c r="B998" t="s">
        <v>51</v>
      </c>
      <c r="C998" t="s">
        <v>559</v>
      </c>
      <c r="D998" t="s">
        <v>27</v>
      </c>
      <c r="E998">
        <v>392</v>
      </c>
      <c r="F998" t="s">
        <v>1839</v>
      </c>
      <c r="G998" t="str">
        <f>IF(J998&lt;&gt;"multiple",Work!Q998,"")</f>
        <v/>
      </c>
      <c r="H998" t="str">
        <f>IF(J998&lt;&gt;"multiple",Work!R998,"")</f>
        <v/>
      </c>
      <c r="I998" t="str">
        <f>IF(J998&lt;&gt;"multiple",Work!S998,"")</f>
        <v/>
      </c>
    </row>
    <row r="999" spans="1:10" x14ac:dyDescent="0.25">
      <c r="A999">
        <v>998</v>
      </c>
      <c r="B999" t="s">
        <v>30</v>
      </c>
      <c r="C999" t="s">
        <v>208</v>
      </c>
      <c r="D999" t="s">
        <v>22</v>
      </c>
      <c r="E999">
        <v>151</v>
      </c>
      <c r="F999" t="s">
        <v>69</v>
      </c>
      <c r="G999" t="str">
        <f>IF(J999&lt;&gt;"multiple",Work!Q999,"")</f>
        <v/>
      </c>
      <c r="H999" t="str">
        <f>IF(J999&lt;&gt;"multiple",Work!R999,"")</f>
        <v/>
      </c>
      <c r="I999" t="str">
        <f>IF(J999&lt;&gt;"multiple",Work!S999,"")</f>
        <v/>
      </c>
    </row>
    <row r="1000" spans="1:10" x14ac:dyDescent="0.25">
      <c r="A1000">
        <v>999</v>
      </c>
      <c r="B1000" t="s">
        <v>46</v>
      </c>
      <c r="C1000" t="s">
        <v>871</v>
      </c>
      <c r="D1000" t="s">
        <v>27</v>
      </c>
      <c r="E1000">
        <v>224</v>
      </c>
      <c r="F1000" t="s">
        <v>383</v>
      </c>
      <c r="G1000" t="str">
        <f>IF(J1000&lt;&gt;"multiple",Work!Q1000,"")</f>
        <v/>
      </c>
      <c r="H1000" t="str">
        <f>IF(J1000&lt;&gt;"multiple",Work!R1000,"")</f>
        <v/>
      </c>
      <c r="I1000" t="str">
        <f>IF(J1000&lt;&gt;"multiple",Work!S1000,"")</f>
        <v/>
      </c>
    </row>
    <row r="1001" spans="1:10" x14ac:dyDescent="0.25">
      <c r="A1001">
        <v>1000</v>
      </c>
      <c r="B1001" t="s">
        <v>48</v>
      </c>
      <c r="C1001" t="s">
        <v>1840</v>
      </c>
      <c r="D1001" t="s">
        <v>22</v>
      </c>
      <c r="E1001">
        <v>98</v>
      </c>
      <c r="F1001" t="s">
        <v>75</v>
      </c>
      <c r="G1001" t="str">
        <f>IF(J1001&lt;&gt;"multiple",Work!Q1001,"")</f>
        <v/>
      </c>
      <c r="H1001" t="str">
        <f>IF(J1001&lt;&gt;"multiple",Work!R1001,"")</f>
        <v/>
      </c>
      <c r="I1001" t="str">
        <f>IF(J1001&lt;&gt;"multiple",Work!S1001,"")</f>
        <v/>
      </c>
    </row>
    <row r="1002" spans="1:10" x14ac:dyDescent="0.25">
      <c r="A1002">
        <v>1001</v>
      </c>
      <c r="B1002" t="s">
        <v>118</v>
      </c>
      <c r="C1002" t="s">
        <v>464</v>
      </c>
      <c r="D1002" t="s">
        <v>22</v>
      </c>
      <c r="E1002">
        <v>38</v>
      </c>
      <c r="F1002" t="s">
        <v>62</v>
      </c>
      <c r="G1002" t="str">
        <f>IF(J1002&lt;&gt;"multiple",Work!Q1002,"")</f>
        <v/>
      </c>
      <c r="H1002" t="str">
        <f>IF(J1002&lt;&gt;"multiple",Work!R1002,"")</f>
        <v/>
      </c>
      <c r="I1002" t="str">
        <f>IF(J1002&lt;&gt;"multiple",Work!S1002,"")</f>
        <v/>
      </c>
    </row>
    <row r="1003" spans="1:10" x14ac:dyDescent="0.25">
      <c r="A1003">
        <v>1002</v>
      </c>
      <c r="B1003" t="s">
        <v>31</v>
      </c>
      <c r="C1003" t="s">
        <v>288</v>
      </c>
      <c r="D1003" t="s">
        <v>22</v>
      </c>
      <c r="E1003">
        <v>117</v>
      </c>
      <c r="F1003" t="s">
        <v>79</v>
      </c>
      <c r="G1003" t="str">
        <f>IF(J1003&lt;&gt;"multiple",Work!Q1003,"")</f>
        <v/>
      </c>
      <c r="H1003" t="str">
        <f>IF(J1003&lt;&gt;"multiple",Work!R1003,"")</f>
        <v/>
      </c>
      <c r="I1003" t="str">
        <f>IF(J1003&lt;&gt;"multiple",Work!S1003,"")</f>
        <v/>
      </c>
    </row>
    <row r="1004" spans="1:10" x14ac:dyDescent="0.25">
      <c r="A1004">
        <v>1003</v>
      </c>
      <c r="B1004" t="s">
        <v>47</v>
      </c>
      <c r="C1004" t="s">
        <v>1841</v>
      </c>
      <c r="D1004" t="s">
        <v>22</v>
      </c>
      <c r="E1004">
        <v>10</v>
      </c>
      <c r="F1004" t="s">
        <v>62</v>
      </c>
      <c r="G1004" t="str">
        <f>IF(J1004&lt;&gt;"multiple",Work!Q1004,"")</f>
        <v/>
      </c>
      <c r="H1004" t="str">
        <f>IF(J1004&lt;&gt;"multiple",Work!R1004,"")</f>
        <v/>
      </c>
      <c r="I1004" t="str">
        <f>IF(J1004&lt;&gt;"multiple",Work!S1004,"")</f>
        <v/>
      </c>
      <c r="J1004" t="s">
        <v>6</v>
      </c>
    </row>
    <row r="1005" spans="1:10" x14ac:dyDescent="0.25">
      <c r="A1005">
        <v>1004</v>
      </c>
      <c r="B1005" t="s">
        <v>41</v>
      </c>
      <c r="C1005" t="s">
        <v>465</v>
      </c>
      <c r="D1005" t="s">
        <v>27</v>
      </c>
      <c r="E1005">
        <v>368</v>
      </c>
      <c r="F1005" t="s">
        <v>1842</v>
      </c>
      <c r="G1005" t="str">
        <f>IF(J1005&lt;&gt;"multiple",Work!Q1005,"")</f>
        <v/>
      </c>
      <c r="H1005" t="str">
        <f>IF(J1005&lt;&gt;"multiple",Work!R1005,"")</f>
        <v/>
      </c>
      <c r="I1005" t="str">
        <f>IF(J1005&lt;&gt;"multiple",Work!S1005,"")</f>
        <v/>
      </c>
    </row>
    <row r="1006" spans="1:10" x14ac:dyDescent="0.25">
      <c r="A1006">
        <v>1005</v>
      </c>
      <c r="B1006" t="s">
        <v>51</v>
      </c>
      <c r="C1006" t="s">
        <v>681</v>
      </c>
      <c r="D1006" t="s">
        <v>22</v>
      </c>
      <c r="E1006">
        <v>48</v>
      </c>
      <c r="F1006" t="s">
        <v>66</v>
      </c>
      <c r="G1006" t="str">
        <f>IF(J1006&lt;&gt;"multiple",Work!Q1006,"")</f>
        <v/>
      </c>
      <c r="H1006" t="str">
        <f>IF(J1006&lt;&gt;"multiple",Work!R1006,"")</f>
        <v/>
      </c>
      <c r="I1006" t="str">
        <f>IF(J1006&lt;&gt;"multiple",Work!S1006,"")</f>
        <v/>
      </c>
    </row>
    <row r="1007" spans="1:10" x14ac:dyDescent="0.25">
      <c r="A1007">
        <v>1006</v>
      </c>
      <c r="B1007" t="s">
        <v>26</v>
      </c>
      <c r="C1007" t="s">
        <v>466</v>
      </c>
      <c r="D1007" t="s">
        <v>22</v>
      </c>
      <c r="E1007">
        <v>64</v>
      </c>
      <c r="F1007" t="s">
        <v>74</v>
      </c>
      <c r="G1007" t="str">
        <f>IF(J1007&lt;&gt;"multiple",Work!Q1007,"")</f>
        <v/>
      </c>
      <c r="H1007" t="str">
        <f>IF(J1007&lt;&gt;"multiple",Work!R1007,"")</f>
        <v/>
      </c>
      <c r="I1007" t="str">
        <f>IF(J1007&lt;&gt;"multiple",Work!S1007,"")</f>
        <v/>
      </c>
    </row>
    <row r="1008" spans="1:10" x14ac:dyDescent="0.25">
      <c r="A1008">
        <v>1007</v>
      </c>
      <c r="B1008" t="s">
        <v>47</v>
      </c>
      <c r="C1008" t="s">
        <v>872</v>
      </c>
      <c r="D1008" t="s">
        <v>27</v>
      </c>
      <c r="E1008">
        <v>535</v>
      </c>
      <c r="F1008" t="s">
        <v>1843</v>
      </c>
      <c r="G1008" t="str">
        <f>IF(J1008&lt;&gt;"multiple",Work!Q1008,"")</f>
        <v/>
      </c>
      <c r="H1008" t="str">
        <f>IF(J1008&lt;&gt;"multiple",Work!R1008,"")</f>
        <v/>
      </c>
      <c r="I1008" t="str">
        <f>IF(J1008&lt;&gt;"multiple",Work!S1008,"")</f>
        <v/>
      </c>
    </row>
    <row r="1009" spans="1:10" x14ac:dyDescent="0.25">
      <c r="A1009">
        <v>1008</v>
      </c>
      <c r="B1009" t="s">
        <v>24</v>
      </c>
      <c r="C1009" t="s">
        <v>872</v>
      </c>
      <c r="D1009" t="s">
        <v>27</v>
      </c>
      <c r="E1009">
        <v>362</v>
      </c>
      <c r="F1009" t="s">
        <v>1844</v>
      </c>
      <c r="G1009" t="str">
        <f>IF(J1009&lt;&gt;"multiple",Work!Q1009,"")</f>
        <v/>
      </c>
      <c r="H1009" t="str">
        <f>IF(J1009&lt;&gt;"multiple",Work!R1009,"")</f>
        <v/>
      </c>
      <c r="I1009" t="str">
        <f>IF(J1009&lt;&gt;"multiple",Work!S1009,"")</f>
        <v/>
      </c>
      <c r="J1009" t="s">
        <v>7</v>
      </c>
    </row>
    <row r="1010" spans="1:10" x14ac:dyDescent="0.25">
      <c r="A1010">
        <v>1009</v>
      </c>
      <c r="B1010" t="s">
        <v>47</v>
      </c>
      <c r="C1010" t="s">
        <v>872</v>
      </c>
      <c r="D1010" t="s">
        <v>27</v>
      </c>
      <c r="E1010">
        <v>173</v>
      </c>
      <c r="F1010" t="s">
        <v>1845</v>
      </c>
      <c r="G1010" t="str">
        <f>IF(J1010&lt;&gt;"multiple",Work!Q1010,"")</f>
        <v/>
      </c>
      <c r="H1010" t="str">
        <f>IF(J1010&lt;&gt;"multiple",Work!R1010,"")</f>
        <v/>
      </c>
      <c r="I1010" t="str">
        <f>IF(J1010&lt;&gt;"multiple",Work!S1010,"")</f>
        <v/>
      </c>
      <c r="J1010" t="s">
        <v>7</v>
      </c>
    </row>
    <row r="1011" spans="1:10" x14ac:dyDescent="0.25">
      <c r="A1011">
        <v>1010</v>
      </c>
      <c r="B1011" t="s">
        <v>31</v>
      </c>
      <c r="C1011" t="s">
        <v>873</v>
      </c>
      <c r="D1011" t="s">
        <v>27</v>
      </c>
      <c r="E1011">
        <v>305</v>
      </c>
      <c r="F1011" t="s">
        <v>1846</v>
      </c>
      <c r="G1011" t="str">
        <f>IF(J1011&lt;&gt;"multiple",Work!Q1011,"")</f>
        <v/>
      </c>
      <c r="H1011" t="str">
        <f>IF(J1011&lt;&gt;"multiple",Work!R1011,"")</f>
        <v/>
      </c>
      <c r="I1011" t="str">
        <f>IF(J1011&lt;&gt;"multiple",Work!S1011,"")</f>
        <v/>
      </c>
    </row>
    <row r="1012" spans="1:10" x14ac:dyDescent="0.25">
      <c r="A1012">
        <v>1011</v>
      </c>
      <c r="B1012" t="s">
        <v>40</v>
      </c>
      <c r="C1012" t="s">
        <v>682</v>
      </c>
      <c r="D1012" t="s">
        <v>22</v>
      </c>
      <c r="E1012">
        <v>42</v>
      </c>
      <c r="F1012" t="s">
        <v>60</v>
      </c>
      <c r="G1012" t="str">
        <f>IF(J1012&lt;&gt;"multiple",Work!Q1012,"")</f>
        <v/>
      </c>
      <c r="H1012" t="str">
        <f>IF(J1012&lt;&gt;"multiple",Work!R1012,"")</f>
        <v/>
      </c>
      <c r="I1012" t="str">
        <f>IF(J1012&lt;&gt;"multiple",Work!S1012,"")</f>
        <v/>
      </c>
    </row>
    <row r="1013" spans="1:10" x14ac:dyDescent="0.25">
      <c r="A1013">
        <v>1012</v>
      </c>
      <c r="B1013" t="s">
        <v>36</v>
      </c>
      <c r="C1013" t="s">
        <v>0</v>
      </c>
      <c r="D1013" t="s">
        <v>22</v>
      </c>
      <c r="E1013">
        <v>165</v>
      </c>
      <c r="F1013" t="s">
        <v>67</v>
      </c>
      <c r="G1013" t="str">
        <f>IF(J1013&lt;&gt;"multiple",Work!Q1013,"")</f>
        <v/>
      </c>
      <c r="H1013" t="str">
        <f>IF(J1013&lt;&gt;"multiple",Work!R1013,"")</f>
        <v/>
      </c>
      <c r="I1013" t="str">
        <f>IF(J1013&lt;&gt;"multiple",Work!S1013,"")</f>
        <v/>
      </c>
    </row>
    <row r="1014" spans="1:10" x14ac:dyDescent="0.25">
      <c r="A1014">
        <v>1013</v>
      </c>
      <c r="B1014" t="s">
        <v>35</v>
      </c>
      <c r="C1014" t="s">
        <v>560</v>
      </c>
      <c r="D1014" t="s">
        <v>27</v>
      </c>
      <c r="E1014">
        <v>473</v>
      </c>
      <c r="F1014" t="s">
        <v>1046</v>
      </c>
      <c r="G1014" t="str">
        <f>IF(J1014&lt;&gt;"multiple",Work!Q1014,"")</f>
        <v/>
      </c>
      <c r="H1014" t="str">
        <f>IF(J1014&lt;&gt;"multiple",Work!R1014,"")</f>
        <v/>
      </c>
      <c r="I1014" t="str">
        <f>IF(J1014&lt;&gt;"multiple",Work!S1014,"")</f>
        <v/>
      </c>
    </row>
    <row r="1015" spans="1:10" x14ac:dyDescent="0.25">
      <c r="A1015">
        <v>1014</v>
      </c>
      <c r="B1015" t="s">
        <v>45</v>
      </c>
      <c r="C1015" t="s">
        <v>683</v>
      </c>
      <c r="D1015" t="s">
        <v>22</v>
      </c>
      <c r="E1015">
        <v>49</v>
      </c>
      <c r="F1015" t="s">
        <v>71</v>
      </c>
      <c r="G1015" t="str">
        <f>IF(J1015&lt;&gt;"multiple",Work!Q1015,"")</f>
        <v/>
      </c>
      <c r="H1015" t="str">
        <f>IF(J1015&lt;&gt;"multiple",Work!R1015,"")</f>
        <v/>
      </c>
      <c r="I1015" t="str">
        <f>IF(J1015&lt;&gt;"multiple",Work!S1015,"")</f>
        <v/>
      </c>
    </row>
    <row r="1016" spans="1:10" x14ac:dyDescent="0.25">
      <c r="A1016">
        <v>1015</v>
      </c>
      <c r="B1016" t="s">
        <v>35</v>
      </c>
      <c r="C1016" t="s">
        <v>684</v>
      </c>
      <c r="D1016" t="s">
        <v>27</v>
      </c>
      <c r="E1016">
        <v>444</v>
      </c>
      <c r="F1016" t="s">
        <v>1847</v>
      </c>
      <c r="G1016" t="str">
        <f>IF(J1016&lt;&gt;"multiple",Work!Q1016,"")</f>
        <v/>
      </c>
      <c r="H1016" t="str">
        <f>IF(J1016&lt;&gt;"multiple",Work!R1016,"")</f>
        <v/>
      </c>
      <c r="I1016" t="str">
        <f>IF(J1016&lt;&gt;"multiple",Work!S1016,"")</f>
        <v/>
      </c>
    </row>
    <row r="1017" spans="1:10" x14ac:dyDescent="0.25">
      <c r="A1017">
        <v>1016</v>
      </c>
      <c r="B1017" t="s">
        <v>29</v>
      </c>
      <c r="C1017" t="s">
        <v>375</v>
      </c>
      <c r="D1017" t="s">
        <v>27</v>
      </c>
      <c r="E1017">
        <v>237</v>
      </c>
      <c r="F1017" t="s">
        <v>1848</v>
      </c>
      <c r="G1017" t="str">
        <f>IF(J1017&lt;&gt;"multiple",Work!Q1017,"")</f>
        <v/>
      </c>
      <c r="H1017" t="str">
        <f>IF(J1017&lt;&gt;"multiple",Work!R1017,"")</f>
        <v/>
      </c>
      <c r="I1017" t="str">
        <f>IF(J1017&lt;&gt;"multiple",Work!S1017,"")</f>
        <v/>
      </c>
    </row>
    <row r="1018" spans="1:10" x14ac:dyDescent="0.25">
      <c r="A1018">
        <v>1017</v>
      </c>
      <c r="B1018" t="s">
        <v>41</v>
      </c>
      <c r="C1018" t="s">
        <v>685</v>
      </c>
      <c r="D1018" t="s">
        <v>22</v>
      </c>
      <c r="E1018">
        <v>59</v>
      </c>
      <c r="F1018" t="s">
        <v>61</v>
      </c>
      <c r="G1018" t="str">
        <f>IF(J1018&lt;&gt;"multiple",Work!Q1018,"")</f>
        <v/>
      </c>
      <c r="H1018" t="str">
        <f>IF(J1018&lt;&gt;"multiple",Work!R1018,"")</f>
        <v/>
      </c>
      <c r="I1018" t="str">
        <f>IF(J1018&lt;&gt;"multiple",Work!S1018,"")</f>
        <v/>
      </c>
    </row>
    <row r="1019" spans="1:10" x14ac:dyDescent="0.25">
      <c r="A1019">
        <v>1018</v>
      </c>
      <c r="B1019" t="s">
        <v>102</v>
      </c>
      <c r="C1019" t="s">
        <v>1849</v>
      </c>
      <c r="D1019" t="s">
        <v>22</v>
      </c>
      <c r="E1019">
        <v>83</v>
      </c>
      <c r="F1019" t="s">
        <v>69</v>
      </c>
      <c r="G1019" t="str">
        <f>IF(J1019&lt;&gt;"multiple",Work!Q1019,"")</f>
        <v/>
      </c>
      <c r="H1019" t="str">
        <f>IF(J1019&lt;&gt;"multiple",Work!R1019,"")</f>
        <v/>
      </c>
      <c r="I1019" t="str">
        <f>IF(J1019&lt;&gt;"multiple",Work!S1019,"")</f>
        <v/>
      </c>
    </row>
    <row r="1020" spans="1:10" x14ac:dyDescent="0.25">
      <c r="A1020">
        <v>1019</v>
      </c>
      <c r="B1020" t="s">
        <v>36</v>
      </c>
      <c r="C1020" t="s">
        <v>467</v>
      </c>
      <c r="D1020" t="s">
        <v>27</v>
      </c>
      <c r="E1020">
        <v>233</v>
      </c>
      <c r="F1020" t="s">
        <v>1850</v>
      </c>
      <c r="G1020" t="str">
        <f>IF(J1020&lt;&gt;"multiple",Work!Q1020,"")</f>
        <v/>
      </c>
      <c r="H1020" t="str">
        <f>IF(J1020&lt;&gt;"multiple",Work!R1020,"")</f>
        <v/>
      </c>
      <c r="I1020" t="str">
        <f>IF(J1020&lt;&gt;"multiple",Work!S1020,"")</f>
        <v/>
      </c>
    </row>
    <row r="1021" spans="1:10" x14ac:dyDescent="0.25">
      <c r="A1021">
        <v>1020</v>
      </c>
      <c r="B1021" t="s">
        <v>28</v>
      </c>
      <c r="C1021" t="s">
        <v>686</v>
      </c>
      <c r="D1021" t="s">
        <v>27</v>
      </c>
      <c r="E1021">
        <v>34</v>
      </c>
      <c r="F1021" t="s">
        <v>1851</v>
      </c>
      <c r="G1021" t="str">
        <f>IF(J1021&lt;&gt;"multiple",Work!Q1021,"")</f>
        <v/>
      </c>
      <c r="H1021" t="str">
        <f>IF(J1021&lt;&gt;"multiple",Work!R1021,"")</f>
        <v/>
      </c>
      <c r="I1021" t="str">
        <f>IF(J1021&lt;&gt;"multiple",Work!S1021,"")</f>
        <v/>
      </c>
      <c r="J1021" t="s">
        <v>6</v>
      </c>
    </row>
    <row r="1022" spans="1:10" x14ac:dyDescent="0.25">
      <c r="A1022">
        <v>1021</v>
      </c>
      <c r="B1022" t="s">
        <v>26</v>
      </c>
      <c r="C1022" t="s">
        <v>289</v>
      </c>
      <c r="D1022" t="s">
        <v>22</v>
      </c>
      <c r="E1022">
        <v>100</v>
      </c>
      <c r="F1022" t="s">
        <v>67</v>
      </c>
      <c r="G1022" t="str">
        <f>IF(J1022&lt;&gt;"multiple",Work!Q1022,"")</f>
        <v/>
      </c>
      <c r="H1022" t="str">
        <f>IF(J1022&lt;&gt;"multiple",Work!R1022,"")</f>
        <v/>
      </c>
      <c r="I1022" t="str">
        <f>IF(J1022&lt;&gt;"multiple",Work!S1022,"")</f>
        <v/>
      </c>
    </row>
    <row r="1023" spans="1:10" x14ac:dyDescent="0.25">
      <c r="A1023">
        <v>1022</v>
      </c>
      <c r="B1023" t="s">
        <v>118</v>
      </c>
      <c r="C1023" t="s">
        <v>874</v>
      </c>
      <c r="D1023" t="s">
        <v>22</v>
      </c>
      <c r="E1023">
        <v>11</v>
      </c>
      <c r="F1023" t="s">
        <v>62</v>
      </c>
      <c r="G1023" t="str">
        <f>IF(J1023&lt;&gt;"multiple",Work!Q1023,"")</f>
        <v/>
      </c>
      <c r="H1023" t="str">
        <f>IF(J1023&lt;&gt;"multiple",Work!R1023,"")</f>
        <v/>
      </c>
      <c r="I1023" t="str">
        <f>IF(J1023&lt;&gt;"multiple",Work!S1023,"")</f>
        <v/>
      </c>
      <c r="J1023" t="s">
        <v>6</v>
      </c>
    </row>
    <row r="1024" spans="1:10" x14ac:dyDescent="0.25">
      <c r="A1024">
        <v>1023</v>
      </c>
      <c r="B1024" t="s">
        <v>102</v>
      </c>
      <c r="C1024" t="s">
        <v>1124</v>
      </c>
      <c r="D1024" t="s">
        <v>27</v>
      </c>
      <c r="E1024">
        <v>95</v>
      </c>
      <c r="F1024" t="s">
        <v>1852</v>
      </c>
      <c r="G1024" t="str">
        <f>IF(J1024&lt;&gt;"multiple",Work!Q1024,"")</f>
        <v/>
      </c>
      <c r="H1024" t="str">
        <f>IF(J1024&lt;&gt;"multiple",Work!R1024,"")</f>
        <v/>
      </c>
      <c r="I1024" t="str">
        <f>IF(J1024&lt;&gt;"multiple",Work!S1024,"")</f>
        <v/>
      </c>
    </row>
    <row r="1025" spans="1:10" x14ac:dyDescent="0.25">
      <c r="A1025">
        <v>1024</v>
      </c>
      <c r="B1025" t="s">
        <v>30</v>
      </c>
      <c r="C1025" t="s">
        <v>1853</v>
      </c>
      <c r="D1025" t="s">
        <v>22</v>
      </c>
      <c r="E1025">
        <v>138</v>
      </c>
      <c r="F1025" t="s">
        <v>65</v>
      </c>
      <c r="G1025" t="str">
        <f>IF(J1025&lt;&gt;"multiple",Work!Q1025,"")</f>
        <v/>
      </c>
      <c r="H1025" t="str">
        <f>IF(J1025&lt;&gt;"multiple",Work!R1025,"")</f>
        <v/>
      </c>
      <c r="I1025" t="str">
        <f>IF(J1025&lt;&gt;"multiple",Work!S1025,"")</f>
        <v/>
      </c>
    </row>
    <row r="1026" spans="1:10" x14ac:dyDescent="0.25">
      <c r="A1026">
        <v>1025</v>
      </c>
      <c r="B1026" t="s">
        <v>49</v>
      </c>
      <c r="C1026" t="s">
        <v>1854</v>
      </c>
      <c r="D1026" t="s">
        <v>22</v>
      </c>
      <c r="E1026">
        <v>22</v>
      </c>
      <c r="F1026" t="s">
        <v>62</v>
      </c>
      <c r="G1026" t="str">
        <f>IF(J1026&lt;&gt;"multiple",Work!Q1026,"")</f>
        <v/>
      </c>
      <c r="H1026" t="str">
        <f>IF(J1026&lt;&gt;"multiple",Work!R1026,"")</f>
        <v/>
      </c>
      <c r="I1026" t="str">
        <f>IF(J1026&lt;&gt;"multiple",Work!S1026,"")</f>
        <v/>
      </c>
    </row>
    <row r="1027" spans="1:10" x14ac:dyDescent="0.25">
      <c r="A1027">
        <v>1026</v>
      </c>
      <c r="B1027" t="s">
        <v>102</v>
      </c>
      <c r="C1027" t="s">
        <v>875</v>
      </c>
      <c r="D1027" t="s">
        <v>22</v>
      </c>
      <c r="E1027">
        <v>50</v>
      </c>
      <c r="F1027" t="s">
        <v>62</v>
      </c>
      <c r="G1027" t="str">
        <f>IF(J1027&lt;&gt;"multiple",Work!Q1027,"")</f>
        <v/>
      </c>
      <c r="H1027" t="str">
        <f>IF(J1027&lt;&gt;"multiple",Work!R1027,"")</f>
        <v/>
      </c>
      <c r="I1027" t="str">
        <f>IF(J1027&lt;&gt;"multiple",Work!S1027,"")</f>
        <v/>
      </c>
    </row>
    <row r="1028" spans="1:10" x14ac:dyDescent="0.25">
      <c r="A1028">
        <v>1027</v>
      </c>
      <c r="B1028" t="s">
        <v>44</v>
      </c>
      <c r="C1028" t="s">
        <v>1855</v>
      </c>
      <c r="D1028" t="s">
        <v>27</v>
      </c>
      <c r="E1028">
        <v>13</v>
      </c>
      <c r="F1028" t="s">
        <v>1515</v>
      </c>
      <c r="G1028" t="str">
        <f>IF(J1028&lt;&gt;"multiple",Work!Q1028,"")</f>
        <v/>
      </c>
      <c r="H1028" t="str">
        <f>IF(J1028&lt;&gt;"multiple",Work!R1028,"")</f>
        <v/>
      </c>
      <c r="I1028" t="str">
        <f>IF(J1028&lt;&gt;"multiple",Work!S1028,"")</f>
        <v/>
      </c>
      <c r="J1028" t="s">
        <v>6</v>
      </c>
    </row>
    <row r="1029" spans="1:10" x14ac:dyDescent="0.25">
      <c r="A1029">
        <v>1028</v>
      </c>
      <c r="B1029" t="s">
        <v>25</v>
      </c>
      <c r="C1029" t="s">
        <v>290</v>
      </c>
      <c r="D1029" t="s">
        <v>27</v>
      </c>
      <c r="E1029">
        <v>65</v>
      </c>
      <c r="F1029" t="s">
        <v>1856</v>
      </c>
      <c r="G1029" t="str">
        <f>IF(J1029&lt;&gt;"multiple",Work!Q1029,"")</f>
        <v/>
      </c>
      <c r="H1029" t="str">
        <f>IF(J1029&lt;&gt;"multiple",Work!R1029,"")</f>
        <v/>
      </c>
      <c r="I1029" t="str">
        <f>IF(J1029&lt;&gt;"multiple",Work!S1029,"")</f>
        <v/>
      </c>
    </row>
    <row r="1030" spans="1:10" x14ac:dyDescent="0.25">
      <c r="A1030">
        <v>1029</v>
      </c>
      <c r="B1030" t="s">
        <v>23</v>
      </c>
      <c r="C1030" t="s">
        <v>1857</v>
      </c>
      <c r="D1030" t="s">
        <v>22</v>
      </c>
      <c r="E1030">
        <v>36</v>
      </c>
      <c r="F1030" t="s">
        <v>333</v>
      </c>
      <c r="G1030" t="str">
        <f>IF(J1030&lt;&gt;"multiple",Work!Q1030,"")</f>
        <v/>
      </c>
      <c r="H1030" t="str">
        <f>IF(J1030&lt;&gt;"multiple",Work!R1030,"")</f>
        <v/>
      </c>
      <c r="I1030" t="str">
        <f>IF(J1030&lt;&gt;"multiple",Work!S1030,"")</f>
        <v/>
      </c>
    </row>
    <row r="1031" spans="1:10" x14ac:dyDescent="0.25">
      <c r="A1031">
        <v>1030</v>
      </c>
      <c r="B1031" t="s">
        <v>40</v>
      </c>
      <c r="C1031" t="s">
        <v>876</v>
      </c>
      <c r="D1031" t="s">
        <v>27</v>
      </c>
      <c r="E1031">
        <v>354</v>
      </c>
      <c r="F1031" t="s">
        <v>1858</v>
      </c>
      <c r="G1031" t="str">
        <f>IF(J1031&lt;&gt;"multiple",Work!Q1031,"")</f>
        <v/>
      </c>
      <c r="H1031" t="str">
        <f>IF(J1031&lt;&gt;"multiple",Work!R1031,"")</f>
        <v/>
      </c>
      <c r="I1031" t="str">
        <f>IF(J1031&lt;&gt;"multiple",Work!S1031,"")</f>
        <v/>
      </c>
    </row>
    <row r="1032" spans="1:10" x14ac:dyDescent="0.25">
      <c r="A1032">
        <v>1031</v>
      </c>
      <c r="B1032" t="s">
        <v>40</v>
      </c>
      <c r="C1032" t="s">
        <v>468</v>
      </c>
      <c r="D1032" t="s">
        <v>27</v>
      </c>
      <c r="E1032">
        <v>563</v>
      </c>
      <c r="F1032" t="s">
        <v>1005</v>
      </c>
      <c r="G1032" t="str">
        <f>IF(J1032&lt;&gt;"multiple",Work!Q1032,"")</f>
        <v/>
      </c>
      <c r="H1032" t="str">
        <f>IF(J1032&lt;&gt;"multiple",Work!R1032,"")</f>
        <v/>
      </c>
      <c r="I1032" t="str">
        <f>IF(J1032&lt;&gt;"multiple",Work!S1032,"")</f>
        <v/>
      </c>
    </row>
    <row r="1033" spans="1:10" x14ac:dyDescent="0.25">
      <c r="A1033">
        <v>1032</v>
      </c>
      <c r="B1033" t="s">
        <v>24</v>
      </c>
      <c r="C1033" t="s">
        <v>1859</v>
      </c>
      <c r="D1033" t="s">
        <v>22</v>
      </c>
      <c r="E1033">
        <v>6</v>
      </c>
      <c r="F1033" t="s">
        <v>62</v>
      </c>
      <c r="G1033" t="str">
        <f>IF(J1033&lt;&gt;"multiple",Work!Q1033,"")</f>
        <v/>
      </c>
      <c r="H1033" t="str">
        <f>IF(J1033&lt;&gt;"multiple",Work!R1033,"")</f>
        <v/>
      </c>
      <c r="I1033" t="str">
        <f>IF(J1033&lt;&gt;"multiple",Work!S1033,"")</f>
        <v/>
      </c>
      <c r="J1033" t="s">
        <v>6</v>
      </c>
    </row>
    <row r="1034" spans="1:10" x14ac:dyDescent="0.25">
      <c r="A1034">
        <v>1033</v>
      </c>
      <c r="B1034" t="s">
        <v>31</v>
      </c>
      <c r="C1034" t="s">
        <v>561</v>
      </c>
      <c r="D1034" t="s">
        <v>22</v>
      </c>
      <c r="E1034">
        <v>11</v>
      </c>
      <c r="F1034" t="s">
        <v>62</v>
      </c>
      <c r="G1034" t="str">
        <f>IF(J1034&lt;&gt;"multiple",Work!Q1034,"")</f>
        <v/>
      </c>
      <c r="H1034" t="str">
        <f>IF(J1034&lt;&gt;"multiple",Work!R1034,"")</f>
        <v/>
      </c>
      <c r="I1034" t="str">
        <f>IF(J1034&lt;&gt;"multiple",Work!S1034,"")</f>
        <v/>
      </c>
      <c r="J1034" t="s">
        <v>6</v>
      </c>
    </row>
    <row r="1035" spans="1:10" x14ac:dyDescent="0.25">
      <c r="A1035">
        <v>1034</v>
      </c>
      <c r="B1035" t="s">
        <v>38</v>
      </c>
      <c r="C1035" t="s">
        <v>562</v>
      </c>
      <c r="D1035" t="s">
        <v>22</v>
      </c>
      <c r="E1035">
        <v>5</v>
      </c>
      <c r="F1035" t="s">
        <v>60</v>
      </c>
      <c r="G1035" t="str">
        <f>IF(J1035&lt;&gt;"multiple",Work!Q1035,"")</f>
        <v/>
      </c>
      <c r="H1035" t="str">
        <f>IF(J1035&lt;&gt;"multiple",Work!R1035,"")</f>
        <v/>
      </c>
      <c r="I1035" t="str">
        <f>IF(J1035&lt;&gt;"multiple",Work!S1035,"")</f>
        <v/>
      </c>
      <c r="J1035" t="s">
        <v>6</v>
      </c>
    </row>
    <row r="1036" spans="1:10" x14ac:dyDescent="0.25">
      <c r="A1036">
        <v>1035</v>
      </c>
      <c r="B1036" t="s">
        <v>31</v>
      </c>
      <c r="C1036" t="s">
        <v>877</v>
      </c>
      <c r="D1036" t="s">
        <v>22</v>
      </c>
      <c r="E1036">
        <v>151</v>
      </c>
      <c r="F1036" t="s">
        <v>1399</v>
      </c>
      <c r="G1036" t="str">
        <f>IF(J1036&lt;&gt;"multiple",Work!Q1036,"")</f>
        <v/>
      </c>
      <c r="H1036" t="str">
        <f>IF(J1036&lt;&gt;"multiple",Work!R1036,"")</f>
        <v/>
      </c>
      <c r="I1036" t="str">
        <f>IF(J1036&lt;&gt;"multiple",Work!S1036,"")</f>
        <v/>
      </c>
    </row>
    <row r="1037" spans="1:10" x14ac:dyDescent="0.25">
      <c r="A1037">
        <v>1036</v>
      </c>
      <c r="B1037" t="s">
        <v>118</v>
      </c>
      <c r="C1037" t="s">
        <v>165</v>
      </c>
      <c r="D1037" t="s">
        <v>22</v>
      </c>
      <c r="E1037">
        <v>59</v>
      </c>
      <c r="F1037" t="s">
        <v>78</v>
      </c>
      <c r="G1037" t="str">
        <f>IF(J1037&lt;&gt;"multiple",Work!Q1037,"")</f>
        <v/>
      </c>
      <c r="H1037" t="str">
        <f>IF(J1037&lt;&gt;"multiple",Work!R1037,"")</f>
        <v/>
      </c>
      <c r="I1037" t="str">
        <f>IF(J1037&lt;&gt;"multiple",Work!S1037,"")</f>
        <v/>
      </c>
    </row>
    <row r="1038" spans="1:10" x14ac:dyDescent="0.25">
      <c r="A1038">
        <v>1037</v>
      </c>
      <c r="B1038" t="s">
        <v>24</v>
      </c>
      <c r="C1038" t="s">
        <v>165</v>
      </c>
      <c r="D1038" t="s">
        <v>22</v>
      </c>
      <c r="E1038">
        <v>44</v>
      </c>
      <c r="F1038" t="s">
        <v>78</v>
      </c>
      <c r="G1038" t="str">
        <f>IF(J1038&lt;&gt;"multiple",Work!Q1038,"")</f>
        <v/>
      </c>
      <c r="H1038" t="str">
        <f>IF(J1038&lt;&gt;"multiple",Work!R1038,"")</f>
        <v/>
      </c>
      <c r="I1038" t="str">
        <f>IF(J1038&lt;&gt;"multiple",Work!S1038,"")</f>
        <v/>
      </c>
      <c r="J1038" t="s">
        <v>7</v>
      </c>
    </row>
    <row r="1039" spans="1:10" x14ac:dyDescent="0.25">
      <c r="A1039">
        <v>1038</v>
      </c>
      <c r="B1039" t="s">
        <v>118</v>
      </c>
      <c r="C1039" t="s">
        <v>165</v>
      </c>
      <c r="D1039" t="s">
        <v>22</v>
      </c>
      <c r="E1039">
        <v>15</v>
      </c>
      <c r="F1039" t="s">
        <v>66</v>
      </c>
      <c r="G1039" t="str">
        <f>IF(J1039&lt;&gt;"multiple",Work!Q1039,"")</f>
        <v/>
      </c>
      <c r="H1039" t="str">
        <f>IF(J1039&lt;&gt;"multiple",Work!R1039,"")</f>
        <v/>
      </c>
      <c r="I1039" t="str">
        <f>IF(J1039&lt;&gt;"multiple",Work!S1039,"")</f>
        <v/>
      </c>
      <c r="J1039" t="s">
        <v>7</v>
      </c>
    </row>
    <row r="1040" spans="1:10" x14ac:dyDescent="0.25">
      <c r="A1040">
        <v>1039</v>
      </c>
      <c r="B1040" t="s">
        <v>51</v>
      </c>
      <c r="C1040" t="s">
        <v>1125</v>
      </c>
      <c r="D1040" t="s">
        <v>27</v>
      </c>
      <c r="E1040">
        <v>542</v>
      </c>
      <c r="F1040" t="s">
        <v>1211</v>
      </c>
      <c r="G1040" t="str">
        <f>IF(J1040&lt;&gt;"multiple",Work!Q1040,"")</f>
        <v/>
      </c>
      <c r="H1040" t="str">
        <f>IF(J1040&lt;&gt;"multiple",Work!R1040,"")</f>
        <v/>
      </c>
      <c r="I1040" t="str">
        <f>IF(J1040&lt;&gt;"multiple",Work!S1040,"")</f>
        <v/>
      </c>
    </row>
    <row r="1041" spans="1:10" x14ac:dyDescent="0.25">
      <c r="A1041">
        <v>1040</v>
      </c>
      <c r="B1041" t="s">
        <v>45</v>
      </c>
      <c r="C1041" t="s">
        <v>687</v>
      </c>
      <c r="D1041" t="s">
        <v>27</v>
      </c>
      <c r="E1041">
        <v>245</v>
      </c>
      <c r="F1041" t="s">
        <v>1860</v>
      </c>
      <c r="G1041" t="str">
        <f>IF(J1041&lt;&gt;"multiple",Work!Q1041,"")</f>
        <v/>
      </c>
      <c r="H1041" t="str">
        <f>IF(J1041&lt;&gt;"multiple",Work!R1041,"")</f>
        <v/>
      </c>
      <c r="I1041" t="str">
        <f>IF(J1041&lt;&gt;"multiple",Work!S1041,"")</f>
        <v/>
      </c>
    </row>
    <row r="1042" spans="1:10" x14ac:dyDescent="0.25">
      <c r="A1042">
        <v>1041</v>
      </c>
      <c r="B1042" t="s">
        <v>45</v>
      </c>
      <c r="C1042" t="s">
        <v>291</v>
      </c>
      <c r="D1042" t="s">
        <v>22</v>
      </c>
      <c r="E1042">
        <v>10</v>
      </c>
      <c r="F1042" t="s">
        <v>60</v>
      </c>
      <c r="G1042" t="str">
        <f>IF(J1042&lt;&gt;"multiple",Work!Q1042,"")</f>
        <v/>
      </c>
      <c r="H1042" t="str">
        <f>IF(J1042&lt;&gt;"multiple",Work!R1042,"")</f>
        <v/>
      </c>
      <c r="I1042" t="str">
        <f>IF(J1042&lt;&gt;"multiple",Work!S1042,"")</f>
        <v/>
      </c>
      <c r="J1042" t="s">
        <v>6</v>
      </c>
    </row>
    <row r="1043" spans="1:10" x14ac:dyDescent="0.25">
      <c r="A1043">
        <v>1042</v>
      </c>
      <c r="B1043" t="s">
        <v>31</v>
      </c>
      <c r="C1043" t="s">
        <v>376</v>
      </c>
      <c r="D1043" t="s">
        <v>27</v>
      </c>
      <c r="E1043">
        <v>288</v>
      </c>
      <c r="F1043" t="s">
        <v>1861</v>
      </c>
      <c r="G1043" t="str">
        <f>IF(J1043&lt;&gt;"multiple",Work!Q1043,"")</f>
        <v/>
      </c>
      <c r="H1043" t="str">
        <f>IF(J1043&lt;&gt;"multiple",Work!R1043,"")</f>
        <v/>
      </c>
      <c r="I1043" t="str">
        <f>IF(J1043&lt;&gt;"multiple",Work!S1043,"")</f>
        <v/>
      </c>
    </row>
    <row r="1044" spans="1:10" x14ac:dyDescent="0.25">
      <c r="A1044">
        <v>1043</v>
      </c>
      <c r="B1044" t="s">
        <v>32</v>
      </c>
      <c r="C1044" t="s">
        <v>1126</v>
      </c>
      <c r="D1044" t="s">
        <v>22</v>
      </c>
      <c r="E1044">
        <v>55</v>
      </c>
      <c r="F1044" t="s">
        <v>62</v>
      </c>
      <c r="G1044" t="str">
        <f>IF(J1044&lt;&gt;"multiple",Work!Q1044,"")</f>
        <v/>
      </c>
      <c r="H1044" t="str">
        <f>IF(J1044&lt;&gt;"multiple",Work!R1044,"")</f>
        <v/>
      </c>
      <c r="I1044" t="str">
        <f>IF(J1044&lt;&gt;"multiple",Work!S1044,"")</f>
        <v/>
      </c>
    </row>
    <row r="1045" spans="1:10" x14ac:dyDescent="0.25">
      <c r="A1045">
        <v>1044</v>
      </c>
      <c r="B1045" t="s">
        <v>24</v>
      </c>
      <c r="C1045" t="s">
        <v>292</v>
      </c>
      <c r="D1045" t="s">
        <v>27</v>
      </c>
      <c r="E1045">
        <v>130</v>
      </c>
      <c r="F1045" t="s">
        <v>1862</v>
      </c>
      <c r="G1045" t="str">
        <f>IF(J1045&lt;&gt;"multiple",Work!Q1045,"")</f>
        <v/>
      </c>
      <c r="H1045" t="str">
        <f>IF(J1045&lt;&gt;"multiple",Work!R1045,"")</f>
        <v/>
      </c>
      <c r="I1045" t="str">
        <f>IF(J1045&lt;&gt;"multiple",Work!S1045,"")</f>
        <v/>
      </c>
    </row>
    <row r="1046" spans="1:10" x14ac:dyDescent="0.25">
      <c r="A1046">
        <v>1045</v>
      </c>
      <c r="B1046" t="s">
        <v>25</v>
      </c>
      <c r="C1046" t="s">
        <v>293</v>
      </c>
      <c r="D1046" t="s">
        <v>27</v>
      </c>
      <c r="E1046">
        <v>571</v>
      </c>
      <c r="F1046" t="s">
        <v>1863</v>
      </c>
      <c r="G1046" t="str">
        <f>IF(J1046&lt;&gt;"multiple",Work!Q1046,"")</f>
        <v/>
      </c>
      <c r="H1046" t="str">
        <f>IF(J1046&lt;&gt;"multiple",Work!R1046,"")</f>
        <v/>
      </c>
      <c r="I1046" t="str">
        <f>IF(J1046&lt;&gt;"multiple",Work!S1046,"")</f>
        <v/>
      </c>
    </row>
    <row r="1047" spans="1:10" x14ac:dyDescent="0.25">
      <c r="A1047">
        <v>1046</v>
      </c>
      <c r="B1047" t="s">
        <v>35</v>
      </c>
      <c r="C1047" t="s">
        <v>688</v>
      </c>
      <c r="D1047" t="s">
        <v>22</v>
      </c>
      <c r="E1047">
        <v>12</v>
      </c>
      <c r="F1047" t="s">
        <v>60</v>
      </c>
      <c r="G1047" t="str">
        <f>IF(J1047&lt;&gt;"multiple",Work!Q1047,"")</f>
        <v/>
      </c>
      <c r="H1047" t="str">
        <f>IF(J1047&lt;&gt;"multiple",Work!R1047,"")</f>
        <v/>
      </c>
      <c r="I1047" t="str">
        <f>IF(J1047&lt;&gt;"multiple",Work!S1047,"")</f>
        <v/>
      </c>
      <c r="J1047" t="s">
        <v>6</v>
      </c>
    </row>
    <row r="1048" spans="1:10" x14ac:dyDescent="0.25">
      <c r="A1048">
        <v>1047</v>
      </c>
      <c r="B1048" t="s">
        <v>45</v>
      </c>
      <c r="C1048" t="s">
        <v>1127</v>
      </c>
      <c r="D1048" t="s">
        <v>27</v>
      </c>
      <c r="E1048">
        <v>95</v>
      </c>
      <c r="F1048" t="s">
        <v>1864</v>
      </c>
      <c r="G1048" t="str">
        <f>IF(J1048&lt;&gt;"multiple",Work!Q1048,"")</f>
        <v/>
      </c>
      <c r="H1048" t="str">
        <f>IF(J1048&lt;&gt;"multiple",Work!R1048,"")</f>
        <v/>
      </c>
      <c r="I1048" t="str">
        <f>IF(J1048&lt;&gt;"multiple",Work!S1048,"")</f>
        <v/>
      </c>
    </row>
    <row r="1049" spans="1:10" x14ac:dyDescent="0.25">
      <c r="A1049">
        <v>1048</v>
      </c>
      <c r="B1049" t="s">
        <v>40</v>
      </c>
      <c r="C1049" t="s">
        <v>1865</v>
      </c>
      <c r="D1049" t="s">
        <v>27</v>
      </c>
      <c r="E1049">
        <v>179</v>
      </c>
      <c r="F1049" t="s">
        <v>1866</v>
      </c>
      <c r="G1049" t="str">
        <f>IF(J1049&lt;&gt;"multiple",Work!Q1049,"")</f>
        <v/>
      </c>
      <c r="H1049" t="str">
        <f>IF(J1049&lt;&gt;"multiple",Work!R1049,"")</f>
        <v/>
      </c>
      <c r="I1049" t="str">
        <f>IF(J1049&lt;&gt;"multiple",Work!S1049,"")</f>
        <v/>
      </c>
    </row>
    <row r="1050" spans="1:10" x14ac:dyDescent="0.25">
      <c r="A1050">
        <v>1049</v>
      </c>
      <c r="B1050" t="s">
        <v>38</v>
      </c>
      <c r="C1050" t="s">
        <v>209</v>
      </c>
      <c r="D1050" t="s">
        <v>22</v>
      </c>
      <c r="E1050">
        <v>199</v>
      </c>
      <c r="F1050" t="s">
        <v>76</v>
      </c>
      <c r="G1050" t="str">
        <f>IF(J1050&lt;&gt;"multiple",Work!Q1050,"")</f>
        <v/>
      </c>
      <c r="H1050" t="str">
        <f>IF(J1050&lt;&gt;"multiple",Work!R1050,"")</f>
        <v/>
      </c>
      <c r="I1050" t="str">
        <f>IF(J1050&lt;&gt;"multiple",Work!S1050,"")</f>
        <v/>
      </c>
    </row>
    <row r="1051" spans="1:10" x14ac:dyDescent="0.25">
      <c r="A1051">
        <v>1050</v>
      </c>
      <c r="B1051" t="s">
        <v>43</v>
      </c>
      <c r="C1051" t="s">
        <v>689</v>
      </c>
      <c r="D1051" t="s">
        <v>27</v>
      </c>
      <c r="E1051">
        <v>348</v>
      </c>
      <c r="F1051" t="s">
        <v>1867</v>
      </c>
      <c r="G1051" t="str">
        <f>IF(J1051&lt;&gt;"multiple",Work!Q1051,"")</f>
        <v/>
      </c>
      <c r="H1051" t="str">
        <f>IF(J1051&lt;&gt;"multiple",Work!R1051,"")</f>
        <v/>
      </c>
      <c r="I1051" t="str">
        <f>IF(J1051&lt;&gt;"multiple",Work!S1051,"")</f>
        <v/>
      </c>
    </row>
    <row r="1052" spans="1:10" x14ac:dyDescent="0.25">
      <c r="A1052">
        <v>1051</v>
      </c>
      <c r="B1052" t="s">
        <v>102</v>
      </c>
      <c r="C1052" t="s">
        <v>1868</v>
      </c>
      <c r="D1052" t="s">
        <v>27</v>
      </c>
      <c r="E1052">
        <v>178</v>
      </c>
      <c r="F1052" t="s">
        <v>1869</v>
      </c>
      <c r="G1052" t="str">
        <f>IF(J1052&lt;&gt;"multiple",Work!Q1052,"")</f>
        <v/>
      </c>
      <c r="H1052" t="str">
        <f>IF(J1052&lt;&gt;"multiple",Work!R1052,"")</f>
        <v/>
      </c>
      <c r="I1052" t="str">
        <f>IF(J1052&lt;&gt;"multiple",Work!S1052,"")</f>
        <v/>
      </c>
    </row>
    <row r="1053" spans="1:10" x14ac:dyDescent="0.25">
      <c r="A1053">
        <v>1052</v>
      </c>
      <c r="B1053" t="s">
        <v>102</v>
      </c>
      <c r="C1053" t="s">
        <v>1868</v>
      </c>
      <c r="D1053" t="s">
        <v>27</v>
      </c>
      <c r="E1053">
        <v>146</v>
      </c>
      <c r="F1053" t="s">
        <v>1870</v>
      </c>
      <c r="G1053" t="str">
        <f>IF(J1053&lt;&gt;"multiple",Work!Q1053,"")</f>
        <v/>
      </c>
      <c r="H1053" t="str">
        <f>IF(J1053&lt;&gt;"multiple",Work!R1053,"")</f>
        <v/>
      </c>
      <c r="I1053" t="str">
        <f>IF(J1053&lt;&gt;"multiple",Work!S1053,"")</f>
        <v/>
      </c>
      <c r="J1053" t="s">
        <v>7</v>
      </c>
    </row>
    <row r="1054" spans="1:10" x14ac:dyDescent="0.25">
      <c r="A1054">
        <v>1053</v>
      </c>
      <c r="B1054" t="s">
        <v>35</v>
      </c>
      <c r="C1054" t="s">
        <v>1868</v>
      </c>
      <c r="D1054" t="s">
        <v>27</v>
      </c>
      <c r="E1054">
        <v>32</v>
      </c>
      <c r="F1054" t="s">
        <v>1871</v>
      </c>
      <c r="G1054" t="str">
        <f>IF(J1054&lt;&gt;"multiple",Work!Q1054,"")</f>
        <v/>
      </c>
      <c r="H1054" t="str">
        <f>IF(J1054&lt;&gt;"multiple",Work!R1054,"")</f>
        <v/>
      </c>
      <c r="I1054" t="str">
        <f>IF(J1054&lt;&gt;"multiple",Work!S1054,"")</f>
        <v/>
      </c>
      <c r="J1054" t="s">
        <v>7</v>
      </c>
    </row>
    <row r="1055" spans="1:10" x14ac:dyDescent="0.25">
      <c r="A1055">
        <v>1054</v>
      </c>
      <c r="B1055" t="s">
        <v>25</v>
      </c>
      <c r="C1055" t="s">
        <v>1872</v>
      </c>
      <c r="D1055" t="s">
        <v>22</v>
      </c>
      <c r="E1055">
        <v>35</v>
      </c>
      <c r="F1055" t="s">
        <v>72</v>
      </c>
      <c r="G1055" t="str">
        <f>IF(J1055&lt;&gt;"multiple",Work!Q1055,"")</f>
        <v/>
      </c>
      <c r="H1055" t="str">
        <f>IF(J1055&lt;&gt;"multiple",Work!R1055,"")</f>
        <v/>
      </c>
      <c r="I1055" t="str">
        <f>IF(J1055&lt;&gt;"multiple",Work!S1055,"")</f>
        <v/>
      </c>
    </row>
    <row r="1056" spans="1:10" x14ac:dyDescent="0.25">
      <c r="A1056">
        <v>1055</v>
      </c>
      <c r="B1056" t="s">
        <v>33</v>
      </c>
      <c r="C1056" t="s">
        <v>1873</v>
      </c>
      <c r="D1056" t="s">
        <v>27</v>
      </c>
      <c r="E1056">
        <v>61</v>
      </c>
      <c r="F1056" t="s">
        <v>1874</v>
      </c>
      <c r="G1056" t="str">
        <f>IF(J1056&lt;&gt;"multiple",Work!Q1056,"")</f>
        <v/>
      </c>
      <c r="H1056" t="str">
        <f>IF(J1056&lt;&gt;"multiple",Work!R1056,"")</f>
        <v/>
      </c>
      <c r="I1056" t="str">
        <f>IF(J1056&lt;&gt;"multiple",Work!S1056,"")</f>
        <v/>
      </c>
    </row>
    <row r="1057" spans="1:10" x14ac:dyDescent="0.25">
      <c r="A1057">
        <v>1056</v>
      </c>
      <c r="B1057" t="s">
        <v>42</v>
      </c>
      <c r="C1057" t="s">
        <v>690</v>
      </c>
      <c r="D1057" t="s">
        <v>22</v>
      </c>
      <c r="E1057">
        <v>179</v>
      </c>
      <c r="F1057" t="s">
        <v>67</v>
      </c>
      <c r="G1057" t="str">
        <f>IF(J1057&lt;&gt;"multiple",Work!Q1057,"")</f>
        <v/>
      </c>
      <c r="H1057" t="str">
        <f>IF(J1057&lt;&gt;"multiple",Work!R1057,"")</f>
        <v/>
      </c>
      <c r="I1057" t="str">
        <f>IF(J1057&lt;&gt;"multiple",Work!S1057,"")</f>
        <v/>
      </c>
    </row>
    <row r="1058" spans="1:10" x14ac:dyDescent="0.25">
      <c r="A1058">
        <v>1057</v>
      </c>
      <c r="B1058" t="s">
        <v>43</v>
      </c>
      <c r="C1058" t="s">
        <v>1875</v>
      </c>
      <c r="D1058" t="s">
        <v>22</v>
      </c>
      <c r="E1058">
        <v>8</v>
      </c>
      <c r="F1058" t="s">
        <v>62</v>
      </c>
      <c r="G1058" t="str">
        <f>IF(J1058&lt;&gt;"multiple",Work!Q1058,"")</f>
        <v/>
      </c>
      <c r="H1058" t="str">
        <f>IF(J1058&lt;&gt;"multiple",Work!R1058,"")</f>
        <v/>
      </c>
      <c r="I1058" t="str">
        <f>IF(J1058&lt;&gt;"multiple",Work!S1058,"")</f>
        <v/>
      </c>
      <c r="J1058" t="s">
        <v>6</v>
      </c>
    </row>
    <row r="1059" spans="1:10" x14ac:dyDescent="0.25">
      <c r="A1059">
        <v>1058</v>
      </c>
      <c r="B1059" t="s">
        <v>35</v>
      </c>
      <c r="C1059" t="s">
        <v>377</v>
      </c>
      <c r="D1059" t="s">
        <v>27</v>
      </c>
      <c r="E1059">
        <v>443</v>
      </c>
      <c r="F1059" t="s">
        <v>1876</v>
      </c>
      <c r="G1059" t="str">
        <f>IF(J1059&lt;&gt;"multiple",Work!Q1059,"")</f>
        <v/>
      </c>
      <c r="H1059" t="str">
        <f>IF(J1059&lt;&gt;"multiple",Work!R1059,"")</f>
        <v/>
      </c>
      <c r="I1059" t="str">
        <f>IF(J1059&lt;&gt;"multiple",Work!S1059,"")</f>
        <v/>
      </c>
    </row>
    <row r="1060" spans="1:10" x14ac:dyDescent="0.25">
      <c r="A1060">
        <v>1059</v>
      </c>
      <c r="B1060" t="s">
        <v>51</v>
      </c>
      <c r="C1060" t="s">
        <v>878</v>
      </c>
      <c r="D1060" t="s">
        <v>27</v>
      </c>
      <c r="E1060">
        <v>479</v>
      </c>
      <c r="F1060" t="s">
        <v>1877</v>
      </c>
      <c r="G1060" t="str">
        <f>IF(J1060&lt;&gt;"multiple",Work!Q1060,"")</f>
        <v/>
      </c>
      <c r="H1060" t="str">
        <f>IF(J1060&lt;&gt;"multiple",Work!R1060,"")</f>
        <v/>
      </c>
      <c r="I1060" t="str">
        <f>IF(J1060&lt;&gt;"multiple",Work!S1060,"")</f>
        <v/>
      </c>
    </row>
    <row r="1061" spans="1:10" x14ac:dyDescent="0.25">
      <c r="A1061">
        <v>1060</v>
      </c>
      <c r="B1061" t="s">
        <v>29</v>
      </c>
      <c r="C1061" t="s">
        <v>378</v>
      </c>
      <c r="D1061" t="s">
        <v>27</v>
      </c>
      <c r="E1061">
        <v>636</v>
      </c>
      <c r="G1061" t="str">
        <f>IF(J1061&lt;&gt;"multiple",Work!Q1061,"")</f>
        <v/>
      </c>
      <c r="H1061" t="str">
        <f>IF(J1061&lt;&gt;"multiple",Work!R1061,"")</f>
        <v/>
      </c>
      <c r="I1061" t="str">
        <f>IF(J1061&lt;&gt;"multiple",Work!S1061,"")</f>
        <v/>
      </c>
    </row>
    <row r="1062" spans="1:10" x14ac:dyDescent="0.25">
      <c r="A1062">
        <v>1061</v>
      </c>
      <c r="B1062" t="s">
        <v>42</v>
      </c>
      <c r="C1062" t="s">
        <v>691</v>
      </c>
      <c r="D1062" t="s">
        <v>22</v>
      </c>
      <c r="E1062">
        <v>35</v>
      </c>
      <c r="F1062" t="s">
        <v>66</v>
      </c>
      <c r="G1062" t="str">
        <f>IF(J1062&lt;&gt;"multiple",Work!Q1062,"")</f>
        <v/>
      </c>
      <c r="H1062" t="str">
        <f>IF(J1062&lt;&gt;"multiple",Work!R1062,"")</f>
        <v/>
      </c>
      <c r="I1062" t="str">
        <f>IF(J1062&lt;&gt;"multiple",Work!S1062,"")</f>
        <v/>
      </c>
    </row>
    <row r="1063" spans="1:10" x14ac:dyDescent="0.25">
      <c r="A1063">
        <v>1062</v>
      </c>
      <c r="B1063" t="s">
        <v>32</v>
      </c>
      <c r="C1063" t="s">
        <v>563</v>
      </c>
      <c r="D1063" t="s">
        <v>27</v>
      </c>
      <c r="E1063">
        <v>174</v>
      </c>
      <c r="F1063" t="s">
        <v>1878</v>
      </c>
      <c r="G1063" t="str">
        <f>IF(J1063&lt;&gt;"multiple",Work!Q1063,"")</f>
        <v/>
      </c>
      <c r="H1063" t="str">
        <f>IF(J1063&lt;&gt;"multiple",Work!R1063,"")</f>
        <v/>
      </c>
      <c r="I1063" t="str">
        <f>IF(J1063&lt;&gt;"multiple",Work!S1063,"")</f>
        <v/>
      </c>
    </row>
    <row r="1064" spans="1:10" x14ac:dyDescent="0.25">
      <c r="A1064">
        <v>1063</v>
      </c>
      <c r="B1064" t="s">
        <v>102</v>
      </c>
      <c r="C1064" t="s">
        <v>879</v>
      </c>
      <c r="D1064" t="s">
        <v>22</v>
      </c>
      <c r="E1064">
        <v>42</v>
      </c>
      <c r="F1064" t="s">
        <v>69</v>
      </c>
      <c r="G1064" t="str">
        <f>IF(J1064&lt;&gt;"multiple",Work!Q1064,"")</f>
        <v/>
      </c>
      <c r="H1064" t="str">
        <f>IF(J1064&lt;&gt;"multiple",Work!R1064,"")</f>
        <v/>
      </c>
      <c r="I1064" t="str">
        <f>IF(J1064&lt;&gt;"multiple",Work!S1064,"")</f>
        <v/>
      </c>
    </row>
    <row r="1065" spans="1:10" x14ac:dyDescent="0.25">
      <c r="A1065">
        <v>1064</v>
      </c>
      <c r="B1065" t="s">
        <v>45</v>
      </c>
      <c r="C1065" t="s">
        <v>1879</v>
      </c>
      <c r="D1065" t="s">
        <v>22</v>
      </c>
      <c r="E1065">
        <v>10</v>
      </c>
      <c r="F1065" t="s">
        <v>71</v>
      </c>
      <c r="G1065" t="str">
        <f>IF(J1065&lt;&gt;"multiple",Work!Q1065,"")</f>
        <v/>
      </c>
      <c r="H1065" t="str">
        <f>IF(J1065&lt;&gt;"multiple",Work!R1065,"")</f>
        <v/>
      </c>
      <c r="I1065" t="str">
        <f>IF(J1065&lt;&gt;"multiple",Work!S1065,"")</f>
        <v/>
      </c>
      <c r="J1065" t="s">
        <v>6</v>
      </c>
    </row>
    <row r="1066" spans="1:10" x14ac:dyDescent="0.25">
      <c r="A1066">
        <v>1065</v>
      </c>
      <c r="B1066" t="s">
        <v>36</v>
      </c>
      <c r="C1066" t="s">
        <v>294</v>
      </c>
      <c r="D1066" t="s">
        <v>27</v>
      </c>
      <c r="E1066">
        <v>600</v>
      </c>
      <c r="F1066" t="s">
        <v>1757</v>
      </c>
      <c r="G1066" t="str">
        <f>IF(J1066&lt;&gt;"multiple",Work!Q1066,"")</f>
        <v/>
      </c>
      <c r="H1066" t="str">
        <f>IF(J1066&lt;&gt;"multiple",Work!R1066,"")</f>
        <v/>
      </c>
      <c r="I1066" t="str">
        <f>IF(J1066&lt;&gt;"multiple",Work!S1066,"")</f>
        <v/>
      </c>
    </row>
    <row r="1067" spans="1:10" x14ac:dyDescent="0.25">
      <c r="A1067">
        <v>1066</v>
      </c>
      <c r="B1067" t="s">
        <v>48</v>
      </c>
      <c r="C1067" t="s">
        <v>1128</v>
      </c>
      <c r="D1067" t="s">
        <v>22</v>
      </c>
      <c r="E1067">
        <v>112</v>
      </c>
      <c r="F1067" t="s">
        <v>69</v>
      </c>
      <c r="G1067" t="str">
        <f>IF(J1067&lt;&gt;"multiple",Work!Q1067,"")</f>
        <v/>
      </c>
      <c r="H1067" t="str">
        <f>IF(J1067&lt;&gt;"multiple",Work!R1067,"")</f>
        <v/>
      </c>
      <c r="I1067" t="str">
        <f>IF(J1067&lt;&gt;"multiple",Work!S1067,"")</f>
        <v/>
      </c>
    </row>
    <row r="1068" spans="1:10" x14ac:dyDescent="0.25">
      <c r="A1068">
        <v>1067</v>
      </c>
      <c r="B1068" t="s">
        <v>50</v>
      </c>
      <c r="C1068" t="s">
        <v>379</v>
      </c>
      <c r="D1068" t="s">
        <v>27</v>
      </c>
      <c r="E1068">
        <v>411</v>
      </c>
      <c r="F1068" t="s">
        <v>1880</v>
      </c>
      <c r="G1068" t="str">
        <f>IF(J1068&lt;&gt;"multiple",Work!Q1068,"")</f>
        <v/>
      </c>
      <c r="H1068" t="str">
        <f>IF(J1068&lt;&gt;"multiple",Work!R1068,"")</f>
        <v/>
      </c>
      <c r="I1068" t="str">
        <f>IF(J1068&lt;&gt;"multiple",Work!S1068,"")</f>
        <v/>
      </c>
    </row>
    <row r="1069" spans="1:10" x14ac:dyDescent="0.25">
      <c r="A1069">
        <v>1068</v>
      </c>
      <c r="B1069" t="s">
        <v>39</v>
      </c>
      <c r="C1069" t="s">
        <v>1129</v>
      </c>
      <c r="D1069" t="s">
        <v>27</v>
      </c>
      <c r="E1069">
        <v>37</v>
      </c>
      <c r="F1069" t="s">
        <v>1881</v>
      </c>
      <c r="G1069" t="str">
        <f>IF(J1069&lt;&gt;"multiple",Work!Q1069,"")</f>
        <v/>
      </c>
      <c r="H1069" t="str">
        <f>IF(J1069&lt;&gt;"multiple",Work!R1069,"")</f>
        <v/>
      </c>
      <c r="I1069" t="str">
        <f>IF(J1069&lt;&gt;"multiple",Work!S1069,"")</f>
        <v/>
      </c>
      <c r="J1069" t="s">
        <v>6</v>
      </c>
    </row>
    <row r="1070" spans="1:10" x14ac:dyDescent="0.25">
      <c r="A1070">
        <v>1069</v>
      </c>
      <c r="B1070" t="s">
        <v>118</v>
      </c>
      <c r="C1070" t="s">
        <v>692</v>
      </c>
      <c r="D1070" t="s">
        <v>22</v>
      </c>
      <c r="E1070">
        <v>25</v>
      </c>
      <c r="F1070" t="s">
        <v>60</v>
      </c>
      <c r="G1070" t="str">
        <f>IF(J1070&lt;&gt;"multiple",Work!Q1070,"")</f>
        <v/>
      </c>
      <c r="H1070" t="str">
        <f>IF(J1070&lt;&gt;"multiple",Work!R1070,"")</f>
        <v/>
      </c>
      <c r="I1070" t="str">
        <f>IF(J1070&lt;&gt;"multiple",Work!S1070,"")</f>
        <v/>
      </c>
    </row>
    <row r="1071" spans="1:10" x14ac:dyDescent="0.25">
      <c r="A1071">
        <v>1070</v>
      </c>
      <c r="B1071" t="s">
        <v>23</v>
      </c>
      <c r="C1071" t="s">
        <v>693</v>
      </c>
      <c r="D1071" t="s">
        <v>27</v>
      </c>
      <c r="E1071">
        <v>14</v>
      </c>
      <c r="F1071" t="s">
        <v>1167</v>
      </c>
      <c r="G1071" t="str">
        <f>IF(J1071&lt;&gt;"multiple",Work!Q1071,"")</f>
        <v/>
      </c>
      <c r="H1071" t="str">
        <f>IF(J1071&lt;&gt;"multiple",Work!R1071,"")</f>
        <v/>
      </c>
      <c r="I1071" t="str">
        <f>IF(J1071&lt;&gt;"multiple",Work!S1071,"")</f>
        <v/>
      </c>
      <c r="J1071" t="s">
        <v>6</v>
      </c>
    </row>
    <row r="1072" spans="1:10" x14ac:dyDescent="0.25">
      <c r="A1072">
        <v>1071</v>
      </c>
      <c r="B1072" t="s">
        <v>30</v>
      </c>
      <c r="C1072" t="s">
        <v>1130</v>
      </c>
      <c r="D1072" t="s">
        <v>27</v>
      </c>
      <c r="E1072">
        <v>440</v>
      </c>
      <c r="F1072" t="s">
        <v>1882</v>
      </c>
      <c r="G1072" t="str">
        <f>IF(J1072&lt;&gt;"multiple",Work!Q1072,"")</f>
        <v/>
      </c>
      <c r="H1072" t="str">
        <f>IF(J1072&lt;&gt;"multiple",Work!R1072,"")</f>
        <v/>
      </c>
      <c r="I1072" t="str">
        <f>IF(J1072&lt;&gt;"multiple",Work!S1072,"")</f>
        <v/>
      </c>
    </row>
    <row r="1073" spans="1:10" x14ac:dyDescent="0.25">
      <c r="A1073">
        <v>1072</v>
      </c>
      <c r="B1073" t="s">
        <v>32</v>
      </c>
      <c r="C1073" t="s">
        <v>880</v>
      </c>
      <c r="D1073" t="s">
        <v>22</v>
      </c>
      <c r="E1073">
        <v>136</v>
      </c>
      <c r="F1073" t="s">
        <v>624</v>
      </c>
      <c r="G1073" t="str">
        <f>IF(J1073&lt;&gt;"multiple",Work!Q1073,"")</f>
        <v/>
      </c>
      <c r="H1073" t="str">
        <f>IF(J1073&lt;&gt;"multiple",Work!R1073,"")</f>
        <v/>
      </c>
      <c r="I1073" t="str">
        <f>IF(J1073&lt;&gt;"multiple",Work!S1073,"")</f>
        <v/>
      </c>
    </row>
    <row r="1074" spans="1:10" x14ac:dyDescent="0.25">
      <c r="A1074">
        <v>1073</v>
      </c>
      <c r="B1074" t="s">
        <v>38</v>
      </c>
      <c r="C1074" t="s">
        <v>880</v>
      </c>
      <c r="D1074" t="s">
        <v>22</v>
      </c>
      <c r="E1074">
        <v>1</v>
      </c>
      <c r="F1074" t="s">
        <v>62</v>
      </c>
      <c r="G1074" t="str">
        <f>IF(J1074&lt;&gt;"multiple",Work!Q1074,"")</f>
        <v/>
      </c>
      <c r="H1074" t="str">
        <f>IF(J1074&lt;&gt;"multiple",Work!R1074,"")</f>
        <v/>
      </c>
      <c r="I1074" t="str">
        <f>IF(J1074&lt;&gt;"multiple",Work!S1074,"")</f>
        <v/>
      </c>
      <c r="J1074" t="s">
        <v>6</v>
      </c>
    </row>
    <row r="1075" spans="1:10" x14ac:dyDescent="0.25">
      <c r="A1075">
        <v>1074</v>
      </c>
      <c r="B1075" t="s">
        <v>25</v>
      </c>
      <c r="C1075" t="s">
        <v>1883</v>
      </c>
      <c r="D1075" t="s">
        <v>22</v>
      </c>
      <c r="E1075">
        <v>2</v>
      </c>
      <c r="F1075" t="s">
        <v>62</v>
      </c>
      <c r="G1075" t="str">
        <f>IF(J1075&lt;&gt;"multiple",Work!Q1075,"")</f>
        <v/>
      </c>
      <c r="H1075" t="str">
        <f>IF(J1075&lt;&gt;"multiple",Work!R1075,"")</f>
        <v/>
      </c>
      <c r="I1075" t="str">
        <f>IF(J1075&lt;&gt;"multiple",Work!S1075,"")</f>
        <v/>
      </c>
      <c r="J1075" t="s">
        <v>6</v>
      </c>
    </row>
    <row r="1076" spans="1:10" x14ac:dyDescent="0.25">
      <c r="A1076">
        <v>1075</v>
      </c>
      <c r="B1076" t="s">
        <v>45</v>
      </c>
      <c r="C1076" t="s">
        <v>1884</v>
      </c>
      <c r="D1076" t="s">
        <v>22</v>
      </c>
      <c r="E1076">
        <v>34</v>
      </c>
      <c r="F1076" t="s">
        <v>66</v>
      </c>
      <c r="G1076" t="str">
        <f>IF(J1076&lt;&gt;"multiple",Work!Q1076,"")</f>
        <v/>
      </c>
      <c r="H1076" t="str">
        <f>IF(J1076&lt;&gt;"multiple",Work!R1076,"")</f>
        <v/>
      </c>
      <c r="I1076" t="str">
        <f>IF(J1076&lt;&gt;"multiple",Work!S1076,"")</f>
        <v/>
      </c>
    </row>
    <row r="1077" spans="1:10" x14ac:dyDescent="0.25">
      <c r="A1077">
        <v>1076</v>
      </c>
      <c r="B1077" t="s">
        <v>25</v>
      </c>
      <c r="C1077" t="s">
        <v>112</v>
      </c>
      <c r="D1077" t="s">
        <v>22</v>
      </c>
      <c r="E1077">
        <v>56</v>
      </c>
      <c r="F1077" t="s">
        <v>66</v>
      </c>
      <c r="G1077" t="str">
        <f>IF(J1077&lt;&gt;"multiple",Work!Q1077,"")</f>
        <v/>
      </c>
      <c r="H1077" t="str">
        <f>IF(J1077&lt;&gt;"multiple",Work!R1077,"")</f>
        <v/>
      </c>
      <c r="I1077" t="str">
        <f>IF(J1077&lt;&gt;"multiple",Work!S1077,"")</f>
        <v/>
      </c>
    </row>
    <row r="1078" spans="1:10" x14ac:dyDescent="0.25">
      <c r="A1078">
        <v>1077</v>
      </c>
      <c r="B1078" t="s">
        <v>29</v>
      </c>
      <c r="C1078" t="s">
        <v>881</v>
      </c>
      <c r="D1078" t="s">
        <v>27</v>
      </c>
      <c r="E1078">
        <v>136</v>
      </c>
      <c r="F1078" t="s">
        <v>1885</v>
      </c>
      <c r="G1078" t="str">
        <f>IF(J1078&lt;&gt;"multiple",Work!Q1078,"")</f>
        <v/>
      </c>
      <c r="H1078" t="str">
        <f>IF(J1078&lt;&gt;"multiple",Work!R1078,"")</f>
        <v/>
      </c>
      <c r="I1078" t="str">
        <f>IF(J1078&lt;&gt;"multiple",Work!S1078,"")</f>
        <v/>
      </c>
    </row>
    <row r="1079" spans="1:10" x14ac:dyDescent="0.25">
      <c r="A1079">
        <v>1078</v>
      </c>
      <c r="B1079" t="s">
        <v>36</v>
      </c>
      <c r="C1079" t="s">
        <v>133</v>
      </c>
      <c r="D1079" t="s">
        <v>27</v>
      </c>
      <c r="E1079">
        <v>606</v>
      </c>
      <c r="G1079" t="str">
        <f>IF(J1079&lt;&gt;"multiple",Work!Q1079,"")</f>
        <v/>
      </c>
      <c r="H1079" t="str">
        <f>IF(J1079&lt;&gt;"multiple",Work!R1079,"")</f>
        <v/>
      </c>
      <c r="I1079" t="str">
        <f>IF(J1079&lt;&gt;"multiple",Work!S1079,"")</f>
        <v/>
      </c>
    </row>
    <row r="1080" spans="1:10" x14ac:dyDescent="0.25">
      <c r="A1080">
        <v>1079</v>
      </c>
      <c r="B1080" t="s">
        <v>102</v>
      </c>
      <c r="C1080" t="s">
        <v>564</v>
      </c>
      <c r="D1080" t="s">
        <v>27</v>
      </c>
      <c r="E1080">
        <v>165</v>
      </c>
      <c r="F1080" t="s">
        <v>1886</v>
      </c>
      <c r="G1080" t="str">
        <f>IF(J1080&lt;&gt;"multiple",Work!Q1080,"")</f>
        <v/>
      </c>
      <c r="H1080" t="str">
        <f>IF(J1080&lt;&gt;"multiple",Work!R1080,"")</f>
        <v/>
      </c>
      <c r="I1080" t="str">
        <f>IF(J1080&lt;&gt;"multiple",Work!S1080,"")</f>
        <v/>
      </c>
    </row>
    <row r="1081" spans="1:10" x14ac:dyDescent="0.25">
      <c r="A1081">
        <v>1080</v>
      </c>
      <c r="B1081" t="s">
        <v>102</v>
      </c>
      <c r="C1081" t="s">
        <v>564</v>
      </c>
      <c r="D1081" t="s">
        <v>27</v>
      </c>
      <c r="E1081">
        <v>164</v>
      </c>
      <c r="F1081" t="s">
        <v>1887</v>
      </c>
      <c r="G1081" t="str">
        <f>IF(J1081&lt;&gt;"multiple",Work!Q1081,"")</f>
        <v/>
      </c>
      <c r="H1081" t="str">
        <f>IF(J1081&lt;&gt;"multiple",Work!R1081,"")</f>
        <v/>
      </c>
      <c r="I1081" t="str">
        <f>IF(J1081&lt;&gt;"multiple",Work!S1081,"")</f>
        <v/>
      </c>
      <c r="J1081" t="s">
        <v>7</v>
      </c>
    </row>
    <row r="1082" spans="1:10" x14ac:dyDescent="0.25">
      <c r="A1082">
        <v>1081</v>
      </c>
      <c r="B1082" t="s">
        <v>35</v>
      </c>
      <c r="C1082" t="s">
        <v>564</v>
      </c>
      <c r="D1082" t="s">
        <v>27</v>
      </c>
      <c r="E1082">
        <v>1</v>
      </c>
      <c r="F1082" t="s">
        <v>1888</v>
      </c>
      <c r="G1082" t="str">
        <f>IF(J1082&lt;&gt;"multiple",Work!Q1082,"")</f>
        <v/>
      </c>
      <c r="H1082" t="str">
        <f>IF(J1082&lt;&gt;"multiple",Work!R1082,"")</f>
        <v/>
      </c>
      <c r="I1082" t="str">
        <f>IF(J1082&lt;&gt;"multiple",Work!S1082,"")</f>
        <v/>
      </c>
      <c r="J1082" t="s">
        <v>7</v>
      </c>
    </row>
    <row r="1083" spans="1:10" x14ac:dyDescent="0.25">
      <c r="A1083">
        <v>1082</v>
      </c>
      <c r="B1083" t="s">
        <v>42</v>
      </c>
      <c r="C1083" t="s">
        <v>469</v>
      </c>
      <c r="D1083" t="s">
        <v>22</v>
      </c>
      <c r="E1083">
        <v>88</v>
      </c>
      <c r="F1083" t="s">
        <v>69</v>
      </c>
      <c r="G1083" t="str">
        <f>IF(J1083&lt;&gt;"multiple",Work!Q1083,"")</f>
        <v/>
      </c>
      <c r="H1083" t="str">
        <f>IF(J1083&lt;&gt;"multiple",Work!R1083,"")</f>
        <v/>
      </c>
      <c r="I1083" t="str">
        <f>IF(J1083&lt;&gt;"multiple",Work!S1083,"")</f>
        <v/>
      </c>
    </row>
    <row r="1084" spans="1:10" x14ac:dyDescent="0.25">
      <c r="A1084">
        <v>1083</v>
      </c>
      <c r="B1084" t="s">
        <v>34</v>
      </c>
      <c r="C1084" t="s">
        <v>295</v>
      </c>
      <c r="D1084" t="s">
        <v>22</v>
      </c>
      <c r="E1084">
        <v>38</v>
      </c>
      <c r="F1084" t="s">
        <v>66</v>
      </c>
      <c r="G1084" t="str">
        <f>IF(J1084&lt;&gt;"multiple",Work!Q1084,"")</f>
        <v/>
      </c>
      <c r="H1084" t="str">
        <f>IF(J1084&lt;&gt;"multiple",Work!R1084,"")</f>
        <v/>
      </c>
      <c r="I1084" t="str">
        <f>IF(J1084&lt;&gt;"multiple",Work!S1084,"")</f>
        <v/>
      </c>
    </row>
    <row r="1085" spans="1:10" x14ac:dyDescent="0.25">
      <c r="A1085">
        <v>1084</v>
      </c>
      <c r="B1085" t="s">
        <v>29</v>
      </c>
      <c r="C1085" t="s">
        <v>1889</v>
      </c>
      <c r="D1085" t="s">
        <v>27</v>
      </c>
      <c r="E1085">
        <v>403</v>
      </c>
      <c r="F1085" t="s">
        <v>1890</v>
      </c>
      <c r="G1085" t="str">
        <f>IF(J1085&lt;&gt;"multiple",Work!Q1085,"")</f>
        <v/>
      </c>
      <c r="H1085" t="str">
        <f>IF(J1085&lt;&gt;"multiple",Work!R1085,"")</f>
        <v/>
      </c>
      <c r="I1085" t="str">
        <f>IF(J1085&lt;&gt;"multiple",Work!S1085,"")</f>
        <v/>
      </c>
    </row>
    <row r="1086" spans="1:10" x14ac:dyDescent="0.25">
      <c r="A1086">
        <v>1085</v>
      </c>
      <c r="B1086" t="s">
        <v>43</v>
      </c>
      <c r="C1086" t="s">
        <v>1891</v>
      </c>
      <c r="D1086" t="s">
        <v>27</v>
      </c>
      <c r="E1086">
        <v>202</v>
      </c>
      <c r="F1086" t="s">
        <v>1892</v>
      </c>
      <c r="G1086" t="str">
        <f>IF(J1086&lt;&gt;"multiple",Work!Q1086,"")</f>
        <v/>
      </c>
      <c r="H1086" t="str">
        <f>IF(J1086&lt;&gt;"multiple",Work!R1086,"")</f>
        <v/>
      </c>
      <c r="I1086" t="str">
        <f>IF(J1086&lt;&gt;"multiple",Work!S1086,"")</f>
        <v/>
      </c>
    </row>
    <row r="1087" spans="1:10" x14ac:dyDescent="0.25">
      <c r="A1087">
        <v>1086</v>
      </c>
      <c r="B1087" t="s">
        <v>32</v>
      </c>
      <c r="C1087" t="s">
        <v>694</v>
      </c>
      <c r="D1087" t="s">
        <v>27</v>
      </c>
      <c r="E1087">
        <v>67</v>
      </c>
      <c r="F1087" t="s">
        <v>1893</v>
      </c>
      <c r="G1087" t="str">
        <f>IF(J1087&lt;&gt;"multiple",Work!Q1087,"")</f>
        <v/>
      </c>
      <c r="H1087" t="str">
        <f>IF(J1087&lt;&gt;"multiple",Work!R1087,"")</f>
        <v/>
      </c>
      <c r="I1087" t="str">
        <f>IF(J1087&lt;&gt;"multiple",Work!S1087,"")</f>
        <v/>
      </c>
    </row>
    <row r="1088" spans="1:10" x14ac:dyDescent="0.25">
      <c r="A1088">
        <v>1087</v>
      </c>
      <c r="B1088" t="s">
        <v>47</v>
      </c>
      <c r="C1088" t="s">
        <v>882</v>
      </c>
      <c r="D1088" t="s">
        <v>27</v>
      </c>
      <c r="E1088">
        <v>264</v>
      </c>
      <c r="F1088" t="s">
        <v>1894</v>
      </c>
      <c r="G1088" t="str">
        <f>IF(J1088&lt;&gt;"multiple",Work!Q1088,"")</f>
        <v/>
      </c>
      <c r="H1088" t="str">
        <f>IF(J1088&lt;&gt;"multiple",Work!R1088,"")</f>
        <v/>
      </c>
      <c r="I1088" t="str">
        <f>IF(J1088&lt;&gt;"multiple",Work!S1088,"")</f>
        <v/>
      </c>
    </row>
    <row r="1089" spans="1:10" x14ac:dyDescent="0.25">
      <c r="A1089">
        <v>1088</v>
      </c>
      <c r="B1089" t="s">
        <v>24</v>
      </c>
      <c r="C1089" t="s">
        <v>1131</v>
      </c>
      <c r="D1089" t="s">
        <v>22</v>
      </c>
      <c r="E1089">
        <v>15</v>
      </c>
      <c r="F1089" t="s">
        <v>72</v>
      </c>
      <c r="G1089" t="str">
        <f>IF(J1089&lt;&gt;"multiple",Work!Q1089,"")</f>
        <v/>
      </c>
      <c r="H1089" t="str">
        <f>IF(J1089&lt;&gt;"multiple",Work!R1089,"")</f>
        <v/>
      </c>
      <c r="I1089" t="str">
        <f>IF(J1089&lt;&gt;"multiple",Work!S1089,"")</f>
        <v/>
      </c>
      <c r="J1089" t="s">
        <v>6</v>
      </c>
    </row>
    <row r="1090" spans="1:10" x14ac:dyDescent="0.25">
      <c r="A1090">
        <v>1089</v>
      </c>
      <c r="B1090" t="s">
        <v>43</v>
      </c>
      <c r="C1090" t="s">
        <v>883</v>
      </c>
      <c r="D1090" t="s">
        <v>22</v>
      </c>
      <c r="E1090">
        <v>121</v>
      </c>
      <c r="F1090" t="s">
        <v>65</v>
      </c>
      <c r="G1090" t="str">
        <f>IF(J1090&lt;&gt;"multiple",Work!Q1090,"")</f>
        <v/>
      </c>
      <c r="H1090" t="str">
        <f>IF(J1090&lt;&gt;"multiple",Work!R1090,"")</f>
        <v/>
      </c>
      <c r="I1090" t="str">
        <f>IF(J1090&lt;&gt;"multiple",Work!S1090,"")</f>
        <v/>
      </c>
    </row>
    <row r="1091" spans="1:10" x14ac:dyDescent="0.25">
      <c r="A1091">
        <v>1090</v>
      </c>
      <c r="B1091" t="s">
        <v>24</v>
      </c>
      <c r="C1091" t="s">
        <v>1895</v>
      </c>
      <c r="D1091" t="s">
        <v>22</v>
      </c>
      <c r="E1091">
        <v>22</v>
      </c>
      <c r="F1091" t="s">
        <v>72</v>
      </c>
      <c r="G1091" t="str">
        <f>IF(J1091&lt;&gt;"multiple",Work!Q1091,"")</f>
        <v/>
      </c>
      <c r="H1091" t="str">
        <f>IF(J1091&lt;&gt;"multiple",Work!R1091,"")</f>
        <v/>
      </c>
      <c r="I1091" t="str">
        <f>IF(J1091&lt;&gt;"multiple",Work!S1091,"")</f>
        <v/>
      </c>
    </row>
    <row r="1092" spans="1:10" x14ac:dyDescent="0.25">
      <c r="A1092">
        <v>1091</v>
      </c>
      <c r="B1092" t="s">
        <v>24</v>
      </c>
      <c r="C1092" t="s">
        <v>565</v>
      </c>
      <c r="D1092" t="s">
        <v>27</v>
      </c>
      <c r="E1092">
        <v>542</v>
      </c>
      <c r="F1092" t="s">
        <v>1896</v>
      </c>
      <c r="G1092" t="str">
        <f>IF(J1092&lt;&gt;"multiple",Work!Q1092,"")</f>
        <v/>
      </c>
      <c r="H1092" t="str">
        <f>IF(J1092&lt;&gt;"multiple",Work!R1092,"")</f>
        <v/>
      </c>
      <c r="I1092" t="str">
        <f>IF(J1092&lt;&gt;"multiple",Work!S1092,"")</f>
        <v/>
      </c>
    </row>
    <row r="1093" spans="1:10" x14ac:dyDescent="0.25">
      <c r="A1093">
        <v>1092</v>
      </c>
      <c r="B1093" t="s">
        <v>47</v>
      </c>
      <c r="C1093" t="s">
        <v>565</v>
      </c>
      <c r="D1093" t="s">
        <v>27</v>
      </c>
      <c r="E1093">
        <v>363</v>
      </c>
      <c r="F1093" t="s">
        <v>1897</v>
      </c>
      <c r="G1093" t="str">
        <f>IF(J1093&lt;&gt;"multiple",Work!Q1093,"")</f>
        <v/>
      </c>
      <c r="H1093" t="str">
        <f>IF(J1093&lt;&gt;"multiple",Work!R1093,"")</f>
        <v/>
      </c>
      <c r="I1093" t="str">
        <f>IF(J1093&lt;&gt;"multiple",Work!S1093,"")</f>
        <v/>
      </c>
      <c r="J1093" t="s">
        <v>7</v>
      </c>
    </row>
    <row r="1094" spans="1:10" x14ac:dyDescent="0.25">
      <c r="A1094">
        <v>1093</v>
      </c>
      <c r="B1094" t="s">
        <v>24</v>
      </c>
      <c r="C1094" t="s">
        <v>565</v>
      </c>
      <c r="D1094" t="s">
        <v>27</v>
      </c>
      <c r="E1094">
        <v>179</v>
      </c>
      <c r="F1094" t="s">
        <v>1898</v>
      </c>
      <c r="G1094" t="str">
        <f>IF(J1094&lt;&gt;"multiple",Work!Q1094,"")</f>
        <v/>
      </c>
      <c r="H1094" t="str">
        <f>IF(J1094&lt;&gt;"multiple",Work!R1094,"")</f>
        <v/>
      </c>
      <c r="I1094" t="str">
        <f>IF(J1094&lt;&gt;"multiple",Work!S1094,"")</f>
        <v/>
      </c>
      <c r="J1094" t="s">
        <v>7</v>
      </c>
    </row>
    <row r="1095" spans="1:10" x14ac:dyDescent="0.25">
      <c r="A1095">
        <v>1094</v>
      </c>
      <c r="B1095" t="s">
        <v>51</v>
      </c>
      <c r="C1095" t="s">
        <v>1132</v>
      </c>
      <c r="D1095" t="s">
        <v>27</v>
      </c>
      <c r="E1095">
        <v>51</v>
      </c>
      <c r="F1095" t="s">
        <v>1899</v>
      </c>
      <c r="G1095" t="str">
        <f>IF(J1095&lt;&gt;"multiple",Work!Q1095,"")</f>
        <v/>
      </c>
      <c r="H1095" t="str">
        <f>IF(J1095&lt;&gt;"multiple",Work!R1095,"")</f>
        <v/>
      </c>
      <c r="I1095" t="str">
        <f>IF(J1095&lt;&gt;"multiple",Work!S1095,"")</f>
        <v/>
      </c>
    </row>
    <row r="1096" spans="1:10" x14ac:dyDescent="0.25">
      <c r="A1096">
        <v>1095</v>
      </c>
      <c r="B1096" t="s">
        <v>33</v>
      </c>
      <c r="C1096" t="s">
        <v>1900</v>
      </c>
      <c r="D1096" t="s">
        <v>22</v>
      </c>
      <c r="E1096">
        <v>151</v>
      </c>
      <c r="F1096" t="s">
        <v>69</v>
      </c>
      <c r="G1096" t="str">
        <f>IF(J1096&lt;&gt;"multiple",Work!Q1096,"")</f>
        <v/>
      </c>
      <c r="H1096" t="str">
        <f>IF(J1096&lt;&gt;"multiple",Work!R1096,"")</f>
        <v/>
      </c>
      <c r="I1096" t="str">
        <f>IF(J1096&lt;&gt;"multiple",Work!S1096,"")</f>
        <v/>
      </c>
    </row>
    <row r="1097" spans="1:10" x14ac:dyDescent="0.25">
      <c r="A1097">
        <v>1096</v>
      </c>
      <c r="B1097" t="s">
        <v>40</v>
      </c>
      <c r="C1097" t="s">
        <v>1133</v>
      </c>
      <c r="D1097" t="s">
        <v>22</v>
      </c>
      <c r="E1097">
        <v>9</v>
      </c>
      <c r="F1097" t="s">
        <v>60</v>
      </c>
      <c r="G1097" t="str">
        <f>IF(J1097&lt;&gt;"multiple",Work!Q1097,"")</f>
        <v/>
      </c>
      <c r="H1097" t="str">
        <f>IF(J1097&lt;&gt;"multiple",Work!R1097,"")</f>
        <v/>
      </c>
      <c r="I1097" t="str">
        <f>IF(J1097&lt;&gt;"multiple",Work!S1097,"")</f>
        <v/>
      </c>
      <c r="J1097" t="s">
        <v>6</v>
      </c>
    </row>
    <row r="1098" spans="1:10" x14ac:dyDescent="0.25">
      <c r="A1098">
        <v>1097</v>
      </c>
      <c r="B1098" t="s">
        <v>37</v>
      </c>
      <c r="C1098" t="s">
        <v>884</v>
      </c>
      <c r="D1098" t="s">
        <v>27</v>
      </c>
      <c r="E1098">
        <v>496</v>
      </c>
      <c r="F1098" t="s">
        <v>1772</v>
      </c>
      <c r="G1098" t="str">
        <f>IF(J1098&lt;&gt;"multiple",Work!Q1098,"")</f>
        <v/>
      </c>
      <c r="H1098" t="str">
        <f>IF(J1098&lt;&gt;"multiple",Work!R1098,"")</f>
        <v/>
      </c>
      <c r="I1098" t="str">
        <f>IF(J1098&lt;&gt;"multiple",Work!S1098,"")</f>
        <v/>
      </c>
    </row>
    <row r="1099" spans="1:10" x14ac:dyDescent="0.25">
      <c r="A1099">
        <v>1098</v>
      </c>
      <c r="B1099" t="s">
        <v>26</v>
      </c>
      <c r="C1099" t="s">
        <v>1901</v>
      </c>
      <c r="D1099" t="s">
        <v>27</v>
      </c>
      <c r="E1099">
        <v>32</v>
      </c>
      <c r="F1099" t="s">
        <v>1902</v>
      </c>
      <c r="G1099" t="str">
        <f>IF(J1099&lt;&gt;"multiple",Work!Q1099,"")</f>
        <v/>
      </c>
      <c r="H1099" t="str">
        <f>IF(J1099&lt;&gt;"multiple",Work!R1099,"")</f>
        <v/>
      </c>
      <c r="I1099" t="str">
        <f>IF(J1099&lt;&gt;"multiple",Work!S1099,"")</f>
        <v/>
      </c>
      <c r="J1099" t="s">
        <v>6</v>
      </c>
    </row>
    <row r="1100" spans="1:10" x14ac:dyDescent="0.25">
      <c r="A1100">
        <v>1099</v>
      </c>
      <c r="B1100" t="s">
        <v>50</v>
      </c>
      <c r="C1100" t="s">
        <v>1135</v>
      </c>
      <c r="D1100" t="s">
        <v>22</v>
      </c>
      <c r="E1100">
        <v>100</v>
      </c>
      <c r="F1100" t="s">
        <v>69</v>
      </c>
      <c r="G1100" t="str">
        <f>IF(J1100&lt;&gt;"multiple",Work!Q1100,"")</f>
        <v/>
      </c>
      <c r="H1100" t="str">
        <f>IF(J1100&lt;&gt;"multiple",Work!R1100,"")</f>
        <v/>
      </c>
      <c r="I1100" t="str">
        <f>IF(J1100&lt;&gt;"multiple",Work!S1100,"")</f>
        <v/>
      </c>
    </row>
    <row r="1101" spans="1:10" x14ac:dyDescent="0.25">
      <c r="A1101">
        <v>1100</v>
      </c>
      <c r="B1101" t="s">
        <v>29</v>
      </c>
      <c r="C1101" t="s">
        <v>1135</v>
      </c>
      <c r="D1101" t="s">
        <v>22</v>
      </c>
      <c r="E1101">
        <v>89</v>
      </c>
      <c r="F1101" t="s">
        <v>69</v>
      </c>
      <c r="G1101" t="str">
        <f>IF(J1101&lt;&gt;"multiple",Work!Q1101,"")</f>
        <v/>
      </c>
      <c r="H1101" t="str">
        <f>IF(J1101&lt;&gt;"multiple",Work!R1101,"")</f>
        <v/>
      </c>
      <c r="I1101" t="str">
        <f>IF(J1101&lt;&gt;"multiple",Work!S1101,"")</f>
        <v/>
      </c>
      <c r="J1101" t="s">
        <v>7</v>
      </c>
    </row>
    <row r="1102" spans="1:10" x14ac:dyDescent="0.25">
      <c r="A1102">
        <v>1101</v>
      </c>
      <c r="B1102" t="s">
        <v>50</v>
      </c>
      <c r="C1102" t="s">
        <v>1135</v>
      </c>
      <c r="D1102" t="s">
        <v>22</v>
      </c>
      <c r="E1102">
        <v>11</v>
      </c>
      <c r="F1102" t="s">
        <v>339</v>
      </c>
      <c r="G1102" t="str">
        <f>IF(J1102&lt;&gt;"multiple",Work!Q1102,"")</f>
        <v/>
      </c>
      <c r="H1102" t="str">
        <f>IF(J1102&lt;&gt;"multiple",Work!R1102,"")</f>
        <v/>
      </c>
      <c r="I1102" t="str">
        <f>IF(J1102&lt;&gt;"multiple",Work!S1102,"")</f>
        <v/>
      </c>
      <c r="J1102" t="s">
        <v>7</v>
      </c>
    </row>
    <row r="1103" spans="1:10" x14ac:dyDescent="0.25">
      <c r="A1103">
        <v>1102</v>
      </c>
      <c r="B1103" t="s">
        <v>30</v>
      </c>
      <c r="C1103" t="s">
        <v>470</v>
      </c>
      <c r="D1103" t="s">
        <v>22</v>
      </c>
      <c r="E1103">
        <v>59</v>
      </c>
      <c r="F1103" t="s">
        <v>68</v>
      </c>
      <c r="G1103" t="str">
        <f>IF(J1103&lt;&gt;"multiple",Work!Q1103,"")</f>
        <v/>
      </c>
      <c r="H1103" t="str">
        <f>IF(J1103&lt;&gt;"multiple",Work!R1103,"")</f>
        <v/>
      </c>
      <c r="I1103" t="str">
        <f>IF(J1103&lt;&gt;"multiple",Work!S1103,"")</f>
        <v/>
      </c>
    </row>
    <row r="1104" spans="1:10" x14ac:dyDescent="0.25">
      <c r="A1104">
        <v>1103</v>
      </c>
      <c r="B1104" t="s">
        <v>24</v>
      </c>
      <c r="C1104" t="s">
        <v>1136</v>
      </c>
      <c r="D1104" t="s">
        <v>22</v>
      </c>
      <c r="E1104">
        <v>66</v>
      </c>
      <c r="F1104" t="s">
        <v>74</v>
      </c>
      <c r="G1104" t="str">
        <f>IF(J1104&lt;&gt;"multiple",Work!Q1104,"")</f>
        <v/>
      </c>
      <c r="H1104" t="str">
        <f>IF(J1104&lt;&gt;"multiple",Work!R1104,"")</f>
        <v/>
      </c>
      <c r="I1104" t="str">
        <f>IF(J1104&lt;&gt;"multiple",Work!S1104,"")</f>
        <v/>
      </c>
    </row>
    <row r="1105" spans="1:10" x14ac:dyDescent="0.25">
      <c r="A1105">
        <v>1104</v>
      </c>
      <c r="B1105" t="s">
        <v>49</v>
      </c>
      <c r="C1105" t="s">
        <v>1136</v>
      </c>
      <c r="D1105" t="s">
        <v>22</v>
      </c>
      <c r="E1105">
        <v>40</v>
      </c>
      <c r="F1105" t="s">
        <v>74</v>
      </c>
      <c r="G1105" t="str">
        <f>IF(J1105&lt;&gt;"multiple",Work!Q1105,"")</f>
        <v/>
      </c>
      <c r="H1105" t="str">
        <f>IF(J1105&lt;&gt;"multiple",Work!R1105,"")</f>
        <v/>
      </c>
      <c r="I1105" t="str">
        <f>IF(J1105&lt;&gt;"multiple",Work!S1105,"")</f>
        <v/>
      </c>
      <c r="J1105" t="s">
        <v>7</v>
      </c>
    </row>
    <row r="1106" spans="1:10" x14ac:dyDescent="0.25">
      <c r="A1106">
        <v>1105</v>
      </c>
      <c r="B1106" t="s">
        <v>24</v>
      </c>
      <c r="C1106" t="s">
        <v>1136</v>
      </c>
      <c r="D1106" t="s">
        <v>22</v>
      </c>
      <c r="E1106">
        <v>26</v>
      </c>
      <c r="F1106" t="s">
        <v>60</v>
      </c>
      <c r="G1106" t="str">
        <f>IF(J1106&lt;&gt;"multiple",Work!Q1106,"")</f>
        <v/>
      </c>
      <c r="H1106" t="str">
        <f>IF(J1106&lt;&gt;"multiple",Work!R1106,"")</f>
        <v/>
      </c>
      <c r="I1106" t="str">
        <f>IF(J1106&lt;&gt;"multiple",Work!S1106,"")</f>
        <v/>
      </c>
      <c r="J1106" t="s">
        <v>7</v>
      </c>
    </row>
    <row r="1107" spans="1:10" x14ac:dyDescent="0.25">
      <c r="A1107">
        <v>1106</v>
      </c>
      <c r="B1107" t="s">
        <v>31</v>
      </c>
      <c r="C1107" t="s">
        <v>166</v>
      </c>
      <c r="D1107" t="s">
        <v>27</v>
      </c>
      <c r="E1107">
        <v>367</v>
      </c>
      <c r="G1107" t="str">
        <f>IF(J1107&lt;&gt;"multiple",Work!Q1107,"")</f>
        <v/>
      </c>
      <c r="H1107" t="str">
        <f>IF(J1107&lt;&gt;"multiple",Work!R1107,"")</f>
        <v/>
      </c>
      <c r="I1107" t="str">
        <f>IF(J1107&lt;&gt;"multiple",Work!S1107,"")</f>
        <v/>
      </c>
    </row>
    <row r="1108" spans="1:10" x14ac:dyDescent="0.25">
      <c r="A1108">
        <v>1107</v>
      </c>
      <c r="B1108" t="s">
        <v>30</v>
      </c>
      <c r="C1108" t="s">
        <v>695</v>
      </c>
      <c r="D1108" t="s">
        <v>22</v>
      </c>
      <c r="E1108">
        <v>51</v>
      </c>
      <c r="F1108" t="s">
        <v>74</v>
      </c>
      <c r="G1108" t="str">
        <f>IF(J1108&lt;&gt;"multiple",Work!Q1108,"")</f>
        <v/>
      </c>
      <c r="H1108" t="str">
        <f>IF(J1108&lt;&gt;"multiple",Work!R1108,"")</f>
        <v/>
      </c>
      <c r="I1108" t="str">
        <f>IF(J1108&lt;&gt;"multiple",Work!S1108,"")</f>
        <v/>
      </c>
    </row>
    <row r="1109" spans="1:10" x14ac:dyDescent="0.25">
      <c r="A1109">
        <v>1108</v>
      </c>
      <c r="B1109" t="s">
        <v>32</v>
      </c>
      <c r="C1109" t="s">
        <v>885</v>
      </c>
      <c r="D1109" t="s">
        <v>27</v>
      </c>
      <c r="E1109">
        <v>10</v>
      </c>
      <c r="F1109" t="s">
        <v>1903</v>
      </c>
      <c r="G1109" t="str">
        <f>IF(J1109&lt;&gt;"multiple",Work!Q1109,"")</f>
        <v/>
      </c>
      <c r="H1109" t="str">
        <f>IF(J1109&lt;&gt;"multiple",Work!R1109,"")</f>
        <v/>
      </c>
      <c r="I1109" t="str">
        <f>IF(J1109&lt;&gt;"multiple",Work!S1109,"")</f>
        <v/>
      </c>
      <c r="J1109" t="s">
        <v>6</v>
      </c>
    </row>
    <row r="1110" spans="1:10" x14ac:dyDescent="0.25">
      <c r="A1110">
        <v>1109</v>
      </c>
      <c r="B1110" t="s">
        <v>118</v>
      </c>
      <c r="C1110" t="s">
        <v>886</v>
      </c>
      <c r="D1110" t="s">
        <v>27</v>
      </c>
      <c r="E1110">
        <v>602</v>
      </c>
      <c r="F1110" t="s">
        <v>1904</v>
      </c>
      <c r="G1110" t="str">
        <f>IF(J1110&lt;&gt;"multiple",Work!Q1110,"")</f>
        <v/>
      </c>
      <c r="H1110" t="str">
        <f>IF(J1110&lt;&gt;"multiple",Work!R1110,"")</f>
        <v/>
      </c>
      <c r="I1110" t="str">
        <f>IF(J1110&lt;&gt;"multiple",Work!S1110,"")</f>
        <v/>
      </c>
    </row>
    <row r="1111" spans="1:10" x14ac:dyDescent="0.25">
      <c r="A1111">
        <v>1110</v>
      </c>
      <c r="B1111" t="s">
        <v>39</v>
      </c>
      <c r="C1111" t="s">
        <v>1905</v>
      </c>
      <c r="D1111" t="s">
        <v>22</v>
      </c>
      <c r="E1111">
        <v>18</v>
      </c>
      <c r="F1111" t="s">
        <v>62</v>
      </c>
      <c r="G1111" t="str">
        <f>IF(J1111&lt;&gt;"multiple",Work!Q1111,"")</f>
        <v/>
      </c>
      <c r="H1111" t="str">
        <f>IF(J1111&lt;&gt;"multiple",Work!R1111,"")</f>
        <v/>
      </c>
      <c r="I1111" t="str">
        <f>IF(J1111&lt;&gt;"multiple",Work!S1111,"")</f>
        <v/>
      </c>
      <c r="J1111" t="s">
        <v>6</v>
      </c>
    </row>
    <row r="1112" spans="1:10" x14ac:dyDescent="0.25">
      <c r="A1112">
        <v>1111</v>
      </c>
      <c r="B1112" t="s">
        <v>50</v>
      </c>
      <c r="C1112" t="s">
        <v>1906</v>
      </c>
      <c r="D1112" t="s">
        <v>22</v>
      </c>
      <c r="E1112">
        <v>4</v>
      </c>
      <c r="F1112" t="s">
        <v>62</v>
      </c>
      <c r="G1112" t="str">
        <f>IF(J1112&lt;&gt;"multiple",Work!Q1112,"")</f>
        <v/>
      </c>
      <c r="H1112" t="str">
        <f>IF(J1112&lt;&gt;"multiple",Work!R1112,"")</f>
        <v/>
      </c>
      <c r="I1112" t="str">
        <f>IF(J1112&lt;&gt;"multiple",Work!S1112,"")</f>
        <v/>
      </c>
      <c r="J1112" t="s">
        <v>6</v>
      </c>
    </row>
    <row r="1113" spans="1:10" x14ac:dyDescent="0.25">
      <c r="A1113">
        <v>1112</v>
      </c>
      <c r="B1113" t="s">
        <v>47</v>
      </c>
      <c r="C1113" t="s">
        <v>887</v>
      </c>
      <c r="D1113" t="s">
        <v>22</v>
      </c>
      <c r="E1113">
        <v>130</v>
      </c>
      <c r="F1113" t="s">
        <v>69</v>
      </c>
      <c r="G1113" t="str">
        <f>IF(J1113&lt;&gt;"multiple",Work!Q1113,"")</f>
        <v/>
      </c>
      <c r="H1113" t="str">
        <f>IF(J1113&lt;&gt;"multiple",Work!R1113,"")</f>
        <v/>
      </c>
      <c r="I1113" t="str">
        <f>IF(J1113&lt;&gt;"multiple",Work!S1113,"")</f>
        <v/>
      </c>
    </row>
    <row r="1114" spans="1:10" x14ac:dyDescent="0.25">
      <c r="A1114">
        <v>1113</v>
      </c>
      <c r="B1114" t="s">
        <v>26</v>
      </c>
      <c r="C1114" t="s">
        <v>167</v>
      </c>
      <c r="D1114" t="s">
        <v>27</v>
      </c>
      <c r="E1114">
        <v>236</v>
      </c>
      <c r="F1114" t="s">
        <v>1183</v>
      </c>
      <c r="G1114" t="str">
        <f>IF(J1114&lt;&gt;"multiple",Work!Q1114,"")</f>
        <v/>
      </c>
      <c r="H1114" t="str">
        <f>IF(J1114&lt;&gt;"multiple",Work!R1114,"")</f>
        <v/>
      </c>
      <c r="I1114" t="str">
        <f>IF(J1114&lt;&gt;"multiple",Work!S1114,"")</f>
        <v/>
      </c>
    </row>
    <row r="1115" spans="1:10" x14ac:dyDescent="0.25">
      <c r="A1115">
        <v>1114</v>
      </c>
      <c r="B1115" t="s">
        <v>30</v>
      </c>
      <c r="C1115" t="s">
        <v>380</v>
      </c>
      <c r="D1115" t="s">
        <v>22</v>
      </c>
      <c r="E1115">
        <v>174</v>
      </c>
      <c r="F1115" t="s">
        <v>69</v>
      </c>
      <c r="G1115" t="str">
        <f>IF(J1115&lt;&gt;"multiple",Work!Q1115,"")</f>
        <v/>
      </c>
      <c r="H1115" t="str">
        <f>IF(J1115&lt;&gt;"multiple",Work!R1115,"")</f>
        <v/>
      </c>
      <c r="I1115" t="str">
        <f>IF(J1115&lt;&gt;"multiple",Work!S1115,"")</f>
        <v/>
      </c>
    </row>
    <row r="1116" spans="1:10" x14ac:dyDescent="0.25">
      <c r="A1116">
        <v>1115</v>
      </c>
      <c r="B1116" t="s">
        <v>46</v>
      </c>
      <c r="C1116" t="s">
        <v>1907</v>
      </c>
      <c r="D1116" t="s">
        <v>22</v>
      </c>
      <c r="E1116">
        <v>12</v>
      </c>
      <c r="F1116" t="s">
        <v>62</v>
      </c>
      <c r="G1116" t="str">
        <f>IF(J1116&lt;&gt;"multiple",Work!Q1116,"")</f>
        <v/>
      </c>
      <c r="H1116" t="str">
        <f>IF(J1116&lt;&gt;"multiple",Work!R1116,"")</f>
        <v/>
      </c>
      <c r="I1116" t="str">
        <f>IF(J1116&lt;&gt;"multiple",Work!S1116,"")</f>
        <v/>
      </c>
      <c r="J1116" t="s">
        <v>6</v>
      </c>
    </row>
    <row r="1117" spans="1:10" x14ac:dyDescent="0.25">
      <c r="A1117">
        <v>1116</v>
      </c>
      <c r="B1117" t="s">
        <v>23</v>
      </c>
      <c r="C1117" t="s">
        <v>1137</v>
      </c>
      <c r="D1117" t="s">
        <v>22</v>
      </c>
      <c r="E1117">
        <v>15</v>
      </c>
      <c r="F1117" t="s">
        <v>60</v>
      </c>
      <c r="G1117" t="str">
        <f>IF(J1117&lt;&gt;"multiple",Work!Q1117,"")</f>
        <v/>
      </c>
      <c r="H1117" t="str">
        <f>IF(J1117&lt;&gt;"multiple",Work!R1117,"")</f>
        <v/>
      </c>
      <c r="I1117" t="str">
        <f>IF(J1117&lt;&gt;"multiple",Work!S1117,"")</f>
        <v/>
      </c>
      <c r="J1117" t="s">
        <v>6</v>
      </c>
    </row>
    <row r="1118" spans="1:10" x14ac:dyDescent="0.25">
      <c r="A1118">
        <v>1117</v>
      </c>
      <c r="B1118" t="s">
        <v>26</v>
      </c>
      <c r="C1118" t="s">
        <v>296</v>
      </c>
      <c r="D1118" t="s">
        <v>22</v>
      </c>
      <c r="E1118">
        <v>38</v>
      </c>
      <c r="F1118" t="s">
        <v>62</v>
      </c>
      <c r="G1118" t="str">
        <f>IF(J1118&lt;&gt;"multiple",Work!Q1118,"")</f>
        <v/>
      </c>
      <c r="H1118" t="str">
        <f>IF(J1118&lt;&gt;"multiple",Work!R1118,"")</f>
        <v/>
      </c>
      <c r="I1118" t="str">
        <f>IF(J1118&lt;&gt;"multiple",Work!S1118,"")</f>
        <v/>
      </c>
    </row>
    <row r="1119" spans="1:10" x14ac:dyDescent="0.25">
      <c r="A1119">
        <v>1118</v>
      </c>
      <c r="B1119" t="s">
        <v>44</v>
      </c>
      <c r="C1119" t="s">
        <v>888</v>
      </c>
      <c r="D1119" t="s">
        <v>27</v>
      </c>
      <c r="E1119">
        <v>10</v>
      </c>
      <c r="F1119" t="s">
        <v>1092</v>
      </c>
      <c r="G1119" t="str">
        <f>IF(J1119&lt;&gt;"multiple",Work!Q1119,"")</f>
        <v/>
      </c>
      <c r="H1119" t="str">
        <f>IF(J1119&lt;&gt;"multiple",Work!R1119,"")</f>
        <v/>
      </c>
      <c r="I1119" t="str">
        <f>IF(J1119&lt;&gt;"multiple",Work!S1119,"")</f>
        <v/>
      </c>
      <c r="J1119" t="s">
        <v>6</v>
      </c>
    </row>
    <row r="1120" spans="1:10" x14ac:dyDescent="0.25">
      <c r="A1120">
        <v>1119</v>
      </c>
      <c r="B1120" t="s">
        <v>31</v>
      </c>
      <c r="C1120" t="s">
        <v>696</v>
      </c>
      <c r="D1120" t="s">
        <v>27</v>
      </c>
      <c r="E1120">
        <v>337</v>
      </c>
      <c r="F1120" t="s">
        <v>1001</v>
      </c>
      <c r="G1120" t="str">
        <f>IF(J1120&lt;&gt;"multiple",Work!Q1120,"")</f>
        <v/>
      </c>
      <c r="H1120" t="str">
        <f>IF(J1120&lt;&gt;"multiple",Work!R1120,"")</f>
        <v/>
      </c>
      <c r="I1120" t="str">
        <f>IF(J1120&lt;&gt;"multiple",Work!S1120,"")</f>
        <v/>
      </c>
    </row>
    <row r="1121" spans="1:10" x14ac:dyDescent="0.25">
      <c r="A1121">
        <v>1120</v>
      </c>
      <c r="B1121" t="s">
        <v>102</v>
      </c>
      <c r="C1121" t="s">
        <v>1908</v>
      </c>
      <c r="D1121" t="s">
        <v>27</v>
      </c>
      <c r="E1121">
        <v>39</v>
      </c>
      <c r="F1121" t="s">
        <v>1909</v>
      </c>
      <c r="G1121" t="str">
        <f>IF(J1121&lt;&gt;"multiple",Work!Q1121,"")</f>
        <v/>
      </c>
      <c r="H1121" t="str">
        <f>IF(J1121&lt;&gt;"multiple",Work!R1121,"")</f>
        <v/>
      </c>
      <c r="I1121" t="str">
        <f>IF(J1121&lt;&gt;"multiple",Work!S1121,"")</f>
        <v/>
      </c>
      <c r="J1121" t="s">
        <v>6</v>
      </c>
    </row>
    <row r="1122" spans="1:10" x14ac:dyDescent="0.25">
      <c r="A1122">
        <v>1121</v>
      </c>
      <c r="B1122" t="s">
        <v>35</v>
      </c>
      <c r="C1122" t="s">
        <v>381</v>
      </c>
      <c r="D1122" t="s">
        <v>22</v>
      </c>
      <c r="E1122">
        <v>54</v>
      </c>
      <c r="F1122" t="s">
        <v>74</v>
      </c>
      <c r="G1122" t="str">
        <f>IF(J1122&lt;&gt;"multiple",Work!Q1122,"")</f>
        <v/>
      </c>
      <c r="H1122" t="str">
        <f>IF(J1122&lt;&gt;"multiple",Work!R1122,"")</f>
        <v/>
      </c>
      <c r="I1122" t="str">
        <f>IF(J1122&lt;&gt;"multiple",Work!S1122,"")</f>
        <v/>
      </c>
    </row>
    <row r="1123" spans="1:10" x14ac:dyDescent="0.25">
      <c r="A1123">
        <v>1122</v>
      </c>
      <c r="B1123" t="s">
        <v>26</v>
      </c>
      <c r="C1123" t="s">
        <v>113</v>
      </c>
      <c r="D1123" t="s">
        <v>22</v>
      </c>
      <c r="E1123">
        <v>135</v>
      </c>
      <c r="F1123" t="s">
        <v>69</v>
      </c>
      <c r="G1123" t="str">
        <f>IF(J1123&lt;&gt;"multiple",Work!Q1123,"")</f>
        <v/>
      </c>
      <c r="H1123" t="str">
        <f>IF(J1123&lt;&gt;"multiple",Work!R1123,"")</f>
        <v/>
      </c>
      <c r="I1123" t="str">
        <f>IF(J1123&lt;&gt;"multiple",Work!S1123,"")</f>
        <v/>
      </c>
    </row>
    <row r="1124" spans="1:10" x14ac:dyDescent="0.25">
      <c r="A1124">
        <v>1123</v>
      </c>
      <c r="B1124" t="s">
        <v>37</v>
      </c>
      <c r="C1124" t="s">
        <v>566</v>
      </c>
      <c r="D1124" t="s">
        <v>27</v>
      </c>
      <c r="E1124">
        <v>590</v>
      </c>
      <c r="F1124" t="s">
        <v>1910</v>
      </c>
      <c r="G1124" t="str">
        <f>IF(J1124&lt;&gt;"multiple",Work!Q1124,"")</f>
        <v/>
      </c>
      <c r="H1124" t="str">
        <f>IF(J1124&lt;&gt;"multiple",Work!R1124,"")</f>
        <v/>
      </c>
      <c r="I1124" t="str">
        <f>IF(J1124&lt;&gt;"multiple",Work!S1124,"")</f>
        <v/>
      </c>
    </row>
    <row r="1125" spans="1:10" x14ac:dyDescent="0.25">
      <c r="A1125">
        <v>1124</v>
      </c>
      <c r="B1125" t="s">
        <v>48</v>
      </c>
      <c r="C1125" t="s">
        <v>1911</v>
      </c>
      <c r="D1125" t="s">
        <v>27</v>
      </c>
      <c r="E1125">
        <v>389</v>
      </c>
      <c r="F1125" t="s">
        <v>1912</v>
      </c>
      <c r="G1125" t="str">
        <f>IF(J1125&lt;&gt;"multiple",Work!Q1125,"")</f>
        <v/>
      </c>
      <c r="H1125" t="str">
        <f>IF(J1125&lt;&gt;"multiple",Work!R1125,"")</f>
        <v/>
      </c>
      <c r="I1125" t="str">
        <f>IF(J1125&lt;&gt;"multiple",Work!S1125,"")</f>
        <v/>
      </c>
    </row>
    <row r="1126" spans="1:10" x14ac:dyDescent="0.25">
      <c r="A1126">
        <v>1125</v>
      </c>
      <c r="B1126" t="s">
        <v>30</v>
      </c>
      <c r="C1126" t="s">
        <v>1138</v>
      </c>
      <c r="D1126" t="s">
        <v>27</v>
      </c>
      <c r="E1126">
        <v>383</v>
      </c>
      <c r="F1126" t="s">
        <v>423</v>
      </c>
      <c r="G1126" t="str">
        <f>IF(J1126&lt;&gt;"multiple",Work!Q1126,"")</f>
        <v/>
      </c>
      <c r="H1126" t="str">
        <f>IF(J1126&lt;&gt;"multiple",Work!R1126,"")</f>
        <v/>
      </c>
      <c r="I1126" t="str">
        <f>IF(J1126&lt;&gt;"multiple",Work!S1126,"")</f>
        <v/>
      </c>
    </row>
    <row r="1127" spans="1:10" x14ac:dyDescent="0.25">
      <c r="A1127">
        <v>1126</v>
      </c>
      <c r="B1127" t="s">
        <v>102</v>
      </c>
      <c r="C1127" t="s">
        <v>1913</v>
      </c>
      <c r="D1127" t="s">
        <v>22</v>
      </c>
      <c r="E1127">
        <v>20</v>
      </c>
      <c r="F1127" t="s">
        <v>60</v>
      </c>
      <c r="G1127" t="str">
        <f>IF(J1127&lt;&gt;"multiple",Work!Q1127,"")</f>
        <v/>
      </c>
      <c r="H1127" t="str">
        <f>IF(J1127&lt;&gt;"multiple",Work!R1127,"")</f>
        <v/>
      </c>
      <c r="I1127" t="str">
        <f>IF(J1127&lt;&gt;"multiple",Work!S1127,"")</f>
        <v/>
      </c>
    </row>
    <row r="1128" spans="1:10" x14ac:dyDescent="0.25">
      <c r="A1128">
        <v>1127</v>
      </c>
      <c r="B1128" t="s">
        <v>25</v>
      </c>
      <c r="C1128" t="s">
        <v>567</v>
      </c>
      <c r="D1128" t="s">
        <v>22</v>
      </c>
      <c r="E1128">
        <v>121</v>
      </c>
      <c r="F1128" t="s">
        <v>67</v>
      </c>
      <c r="G1128" t="str">
        <f>IF(J1128&lt;&gt;"multiple",Work!Q1128,"")</f>
        <v/>
      </c>
      <c r="H1128" t="str">
        <f>IF(J1128&lt;&gt;"multiple",Work!R1128,"")</f>
        <v/>
      </c>
      <c r="I1128" t="str">
        <f>IF(J1128&lt;&gt;"multiple",Work!S1128,"")</f>
        <v/>
      </c>
    </row>
    <row r="1129" spans="1:10" x14ac:dyDescent="0.25">
      <c r="A1129">
        <v>1128</v>
      </c>
      <c r="B1129" t="s">
        <v>31</v>
      </c>
      <c r="C1129" t="s">
        <v>168</v>
      </c>
      <c r="D1129" t="s">
        <v>27</v>
      </c>
      <c r="E1129">
        <v>22</v>
      </c>
      <c r="F1129" t="s">
        <v>1914</v>
      </c>
      <c r="G1129" t="str">
        <f>IF(J1129&lt;&gt;"multiple",Work!Q1129,"")</f>
        <v/>
      </c>
      <c r="H1129" t="str">
        <f>IF(J1129&lt;&gt;"multiple",Work!R1129,"")</f>
        <v/>
      </c>
      <c r="I1129" t="str">
        <f>IF(J1129&lt;&gt;"multiple",Work!S1129,"")</f>
        <v/>
      </c>
      <c r="J1129" t="s">
        <v>6</v>
      </c>
    </row>
    <row r="1130" spans="1:10" x14ac:dyDescent="0.25">
      <c r="A1130">
        <v>1129</v>
      </c>
      <c r="B1130" t="s">
        <v>31</v>
      </c>
      <c r="C1130" t="s">
        <v>1139</v>
      </c>
      <c r="D1130" t="s">
        <v>22</v>
      </c>
      <c r="E1130">
        <v>182</v>
      </c>
      <c r="F1130" t="s">
        <v>67</v>
      </c>
      <c r="G1130" t="str">
        <f>IF(J1130&lt;&gt;"multiple",Work!Q1130,"")</f>
        <v/>
      </c>
      <c r="H1130" t="str">
        <f>IF(J1130&lt;&gt;"multiple",Work!R1130,"")</f>
        <v/>
      </c>
      <c r="I1130" t="str">
        <f>IF(J1130&lt;&gt;"multiple",Work!S1130,"")</f>
        <v/>
      </c>
    </row>
    <row r="1131" spans="1:10" x14ac:dyDescent="0.25">
      <c r="A1131">
        <v>1130</v>
      </c>
      <c r="B1131" t="s">
        <v>37</v>
      </c>
      <c r="C1131" t="s">
        <v>169</v>
      </c>
      <c r="D1131" t="s">
        <v>27</v>
      </c>
      <c r="E1131">
        <v>440</v>
      </c>
      <c r="F1131" t="s">
        <v>1915</v>
      </c>
      <c r="G1131" t="str">
        <f>IF(J1131&lt;&gt;"multiple",Work!Q1131,"")</f>
        <v/>
      </c>
      <c r="H1131" t="str">
        <f>IF(J1131&lt;&gt;"multiple",Work!R1131,"")</f>
        <v/>
      </c>
      <c r="I1131" t="str">
        <f>IF(J1131&lt;&gt;"multiple",Work!S1131,"")</f>
        <v/>
      </c>
    </row>
    <row r="1132" spans="1:10" x14ac:dyDescent="0.25">
      <c r="A1132">
        <v>1131</v>
      </c>
      <c r="B1132" t="s">
        <v>37</v>
      </c>
      <c r="C1132" t="s">
        <v>169</v>
      </c>
      <c r="D1132" t="s">
        <v>27</v>
      </c>
      <c r="E1132">
        <v>372</v>
      </c>
      <c r="F1132" t="s">
        <v>1916</v>
      </c>
      <c r="G1132" t="str">
        <f>IF(J1132&lt;&gt;"multiple",Work!Q1132,"")</f>
        <v/>
      </c>
      <c r="H1132" t="str">
        <f>IF(J1132&lt;&gt;"multiple",Work!R1132,"")</f>
        <v/>
      </c>
      <c r="I1132" t="str">
        <f>IF(J1132&lt;&gt;"multiple",Work!S1132,"")</f>
        <v/>
      </c>
      <c r="J1132" t="s">
        <v>7</v>
      </c>
    </row>
    <row r="1133" spans="1:10" x14ac:dyDescent="0.25">
      <c r="A1133">
        <v>1132</v>
      </c>
      <c r="B1133" t="s">
        <v>43</v>
      </c>
      <c r="C1133" t="s">
        <v>169</v>
      </c>
      <c r="D1133" t="s">
        <v>27</v>
      </c>
      <c r="E1133">
        <v>68</v>
      </c>
      <c r="F1133" t="s">
        <v>973</v>
      </c>
      <c r="G1133" t="str">
        <f>IF(J1133&lt;&gt;"multiple",Work!Q1133,"")</f>
        <v/>
      </c>
      <c r="H1133" t="str">
        <f>IF(J1133&lt;&gt;"multiple",Work!R1133,"")</f>
        <v/>
      </c>
      <c r="I1133" t="str">
        <f>IF(J1133&lt;&gt;"multiple",Work!S1133,"")</f>
        <v/>
      </c>
      <c r="J1133" t="s">
        <v>7</v>
      </c>
    </row>
    <row r="1134" spans="1:10" x14ac:dyDescent="0.25">
      <c r="A1134">
        <v>1133</v>
      </c>
      <c r="B1134" t="s">
        <v>29</v>
      </c>
      <c r="C1134" t="s">
        <v>382</v>
      </c>
      <c r="D1134" t="s">
        <v>22</v>
      </c>
      <c r="E1134">
        <v>55</v>
      </c>
      <c r="F1134" t="s">
        <v>78</v>
      </c>
      <c r="G1134" t="str">
        <f>IF(J1134&lt;&gt;"multiple",Work!Q1134,"")</f>
        <v/>
      </c>
      <c r="H1134" t="str">
        <f>IF(J1134&lt;&gt;"multiple",Work!R1134,"")</f>
        <v/>
      </c>
      <c r="I1134" t="str">
        <f>IF(J1134&lt;&gt;"multiple",Work!S1134,"")</f>
        <v/>
      </c>
    </row>
    <row r="1135" spans="1:10" x14ac:dyDescent="0.25">
      <c r="A1135">
        <v>1134</v>
      </c>
      <c r="B1135" t="s">
        <v>38</v>
      </c>
      <c r="C1135" t="s">
        <v>1917</v>
      </c>
      <c r="D1135" t="s">
        <v>22</v>
      </c>
      <c r="E1135">
        <v>37</v>
      </c>
      <c r="F1135" t="s">
        <v>333</v>
      </c>
      <c r="G1135" t="str">
        <f>IF(J1135&lt;&gt;"multiple",Work!Q1135,"")</f>
        <v/>
      </c>
      <c r="H1135" t="str">
        <f>IF(J1135&lt;&gt;"multiple",Work!R1135,"")</f>
        <v/>
      </c>
      <c r="I1135" t="str">
        <f>IF(J1135&lt;&gt;"multiple",Work!S1135,"")</f>
        <v/>
      </c>
    </row>
    <row r="1136" spans="1:10" x14ac:dyDescent="0.25">
      <c r="A1136">
        <v>1135</v>
      </c>
      <c r="B1136" t="s">
        <v>51</v>
      </c>
      <c r="C1136" t="s">
        <v>134</v>
      </c>
      <c r="D1136" t="s">
        <v>27</v>
      </c>
      <c r="E1136">
        <v>284</v>
      </c>
      <c r="F1136" t="s">
        <v>1918</v>
      </c>
      <c r="G1136" t="str">
        <f>IF(J1136&lt;&gt;"multiple",Work!Q1136,"")</f>
        <v/>
      </c>
      <c r="H1136" t="str">
        <f>IF(J1136&lt;&gt;"multiple",Work!R1136,"")</f>
        <v/>
      </c>
      <c r="I1136" t="str">
        <f>IF(J1136&lt;&gt;"multiple",Work!S1136,"")</f>
        <v/>
      </c>
    </row>
    <row r="1137" spans="1:10" x14ac:dyDescent="0.25">
      <c r="A1137">
        <v>1136</v>
      </c>
      <c r="B1137" t="s">
        <v>46</v>
      </c>
      <c r="C1137" t="s">
        <v>1140</v>
      </c>
      <c r="D1137" t="s">
        <v>22</v>
      </c>
      <c r="E1137">
        <v>3</v>
      </c>
      <c r="F1137" t="s">
        <v>62</v>
      </c>
      <c r="G1137" t="str">
        <f>IF(J1137&lt;&gt;"multiple",Work!Q1137,"")</f>
        <v/>
      </c>
      <c r="H1137" t="str">
        <f>IF(J1137&lt;&gt;"multiple",Work!R1137,"")</f>
        <v/>
      </c>
      <c r="I1137" t="str">
        <f>IF(J1137&lt;&gt;"multiple",Work!S1137,"")</f>
        <v/>
      </c>
      <c r="J1137" t="s">
        <v>6</v>
      </c>
    </row>
    <row r="1138" spans="1:10" x14ac:dyDescent="0.25">
      <c r="A1138">
        <v>1137</v>
      </c>
      <c r="B1138" t="s">
        <v>47</v>
      </c>
      <c r="C1138" t="s">
        <v>889</v>
      </c>
      <c r="D1138" t="s">
        <v>27</v>
      </c>
      <c r="E1138">
        <v>42</v>
      </c>
      <c r="F1138" t="s">
        <v>952</v>
      </c>
      <c r="G1138" t="str">
        <f>IF(J1138&lt;&gt;"multiple",Work!Q1138,"")</f>
        <v/>
      </c>
      <c r="H1138" t="str">
        <f>IF(J1138&lt;&gt;"multiple",Work!R1138,"")</f>
        <v/>
      </c>
      <c r="I1138" t="str">
        <f>IF(J1138&lt;&gt;"multiple",Work!S1138,"")</f>
        <v/>
      </c>
      <c r="J1138" t="s">
        <v>6</v>
      </c>
    </row>
    <row r="1139" spans="1:10" x14ac:dyDescent="0.25">
      <c r="A1139">
        <v>1138</v>
      </c>
      <c r="B1139" t="s">
        <v>38</v>
      </c>
      <c r="C1139" t="s">
        <v>889</v>
      </c>
      <c r="D1139" t="s">
        <v>22</v>
      </c>
      <c r="E1139">
        <v>11</v>
      </c>
      <c r="F1139" t="s">
        <v>72</v>
      </c>
      <c r="G1139" t="str">
        <f>IF(J1139&lt;&gt;"multiple",Work!Q1139,"")</f>
        <v/>
      </c>
      <c r="H1139" t="str">
        <f>IF(J1139&lt;&gt;"multiple",Work!R1139,"")</f>
        <v/>
      </c>
      <c r="I1139" t="str">
        <f>IF(J1139&lt;&gt;"multiple",Work!S1139,"")</f>
        <v/>
      </c>
      <c r="J1139" t="s">
        <v>6</v>
      </c>
    </row>
    <row r="1140" spans="1:10" x14ac:dyDescent="0.25">
      <c r="A1140">
        <v>1139</v>
      </c>
      <c r="B1140" t="s">
        <v>50</v>
      </c>
      <c r="C1140" t="s">
        <v>297</v>
      </c>
      <c r="D1140" t="s">
        <v>22</v>
      </c>
      <c r="E1140">
        <v>146</v>
      </c>
      <c r="F1140" t="s">
        <v>75</v>
      </c>
      <c r="G1140" t="str">
        <f>IF(J1140&lt;&gt;"multiple",Work!Q1140,"")</f>
        <v/>
      </c>
      <c r="H1140" t="str">
        <f>IF(J1140&lt;&gt;"multiple",Work!R1140,"")</f>
        <v/>
      </c>
      <c r="I1140" t="str">
        <f>IF(J1140&lt;&gt;"multiple",Work!S1140,"")</f>
        <v/>
      </c>
    </row>
    <row r="1141" spans="1:10" x14ac:dyDescent="0.25">
      <c r="A1141">
        <v>1140</v>
      </c>
      <c r="B1141" t="s">
        <v>51</v>
      </c>
      <c r="C1141" t="s">
        <v>471</v>
      </c>
      <c r="D1141" t="s">
        <v>22</v>
      </c>
      <c r="E1141">
        <v>12</v>
      </c>
      <c r="F1141" t="s">
        <v>339</v>
      </c>
      <c r="G1141" t="str">
        <f>IF(J1141&lt;&gt;"multiple",Work!Q1141,"")</f>
        <v/>
      </c>
      <c r="H1141" t="str">
        <f>IF(J1141&lt;&gt;"multiple",Work!R1141,"")</f>
        <v/>
      </c>
      <c r="I1141" t="str">
        <f>IF(J1141&lt;&gt;"multiple",Work!S1141,"")</f>
        <v/>
      </c>
      <c r="J1141" t="s">
        <v>6</v>
      </c>
    </row>
    <row r="1142" spans="1:10" x14ac:dyDescent="0.25">
      <c r="A1142">
        <v>1141</v>
      </c>
      <c r="B1142" t="s">
        <v>47</v>
      </c>
      <c r="C1142" t="s">
        <v>890</v>
      </c>
      <c r="D1142" t="s">
        <v>22</v>
      </c>
      <c r="E1142">
        <v>37</v>
      </c>
      <c r="F1142" t="s">
        <v>74</v>
      </c>
      <c r="G1142" t="str">
        <f>IF(J1142&lt;&gt;"multiple",Work!Q1142,"")</f>
        <v/>
      </c>
      <c r="H1142" t="str">
        <f>IF(J1142&lt;&gt;"multiple",Work!R1142,"")</f>
        <v/>
      </c>
      <c r="I1142" t="str">
        <f>IF(J1142&lt;&gt;"multiple",Work!S1142,"")</f>
        <v/>
      </c>
    </row>
    <row r="1143" spans="1:10" x14ac:dyDescent="0.25">
      <c r="A1143">
        <v>1142</v>
      </c>
      <c r="B1143" t="s">
        <v>41</v>
      </c>
      <c r="C1143" t="s">
        <v>170</v>
      </c>
      <c r="D1143" t="s">
        <v>27</v>
      </c>
      <c r="E1143">
        <v>417</v>
      </c>
      <c r="F1143" t="s">
        <v>1037</v>
      </c>
      <c r="G1143" t="str">
        <f>IF(J1143&lt;&gt;"multiple",Work!Q1143,"")</f>
        <v/>
      </c>
      <c r="H1143" t="str">
        <f>IF(J1143&lt;&gt;"multiple",Work!R1143,"")</f>
        <v/>
      </c>
      <c r="I1143" t="str">
        <f>IF(J1143&lt;&gt;"multiple",Work!S1143,"")</f>
        <v/>
      </c>
    </row>
    <row r="1144" spans="1:10" x14ac:dyDescent="0.25">
      <c r="A1144">
        <v>1143</v>
      </c>
      <c r="B1144" t="s">
        <v>49</v>
      </c>
      <c r="C1144" t="s">
        <v>697</v>
      </c>
      <c r="D1144" t="s">
        <v>22</v>
      </c>
      <c r="E1144">
        <v>48</v>
      </c>
      <c r="F1144" t="s">
        <v>66</v>
      </c>
      <c r="G1144" t="str">
        <f>IF(J1144&lt;&gt;"multiple",Work!Q1144,"")</f>
        <v/>
      </c>
      <c r="H1144" t="str">
        <f>IF(J1144&lt;&gt;"multiple",Work!R1144,"")</f>
        <v/>
      </c>
      <c r="I1144" t="str">
        <f>IF(J1144&lt;&gt;"multiple",Work!S1144,"")</f>
        <v/>
      </c>
    </row>
    <row r="1145" spans="1:10" x14ac:dyDescent="0.25">
      <c r="A1145">
        <v>1144</v>
      </c>
      <c r="B1145" t="s">
        <v>44</v>
      </c>
      <c r="C1145" t="s">
        <v>1919</v>
      </c>
      <c r="D1145" t="s">
        <v>22</v>
      </c>
      <c r="E1145">
        <v>24</v>
      </c>
      <c r="F1145" t="s">
        <v>65</v>
      </c>
      <c r="G1145" t="str">
        <f>IF(J1145&lt;&gt;"multiple",Work!Q1145,"")</f>
        <v/>
      </c>
      <c r="H1145" t="str">
        <f>IF(J1145&lt;&gt;"multiple",Work!R1145,"")</f>
        <v/>
      </c>
      <c r="I1145" t="str">
        <f>IF(J1145&lt;&gt;"multiple",Work!S1145,"")</f>
        <v/>
      </c>
    </row>
    <row r="1146" spans="1:10" x14ac:dyDescent="0.25">
      <c r="A1146">
        <v>1145</v>
      </c>
      <c r="B1146" t="s">
        <v>35</v>
      </c>
      <c r="C1146" t="s">
        <v>1920</v>
      </c>
      <c r="D1146" t="s">
        <v>22</v>
      </c>
      <c r="E1146">
        <v>80</v>
      </c>
      <c r="F1146" t="s">
        <v>69</v>
      </c>
      <c r="G1146" t="str">
        <f>IF(J1146&lt;&gt;"multiple",Work!Q1146,"")</f>
        <v/>
      </c>
      <c r="H1146" t="str">
        <f>IF(J1146&lt;&gt;"multiple",Work!R1146,"")</f>
        <v/>
      </c>
      <c r="I1146" t="str">
        <f>IF(J1146&lt;&gt;"multiple",Work!S1146,"")</f>
        <v/>
      </c>
    </row>
    <row r="1147" spans="1:10" x14ac:dyDescent="0.25">
      <c r="A1147">
        <v>1146</v>
      </c>
      <c r="B1147" t="s">
        <v>118</v>
      </c>
      <c r="C1147" t="s">
        <v>135</v>
      </c>
      <c r="D1147" t="s">
        <v>22</v>
      </c>
      <c r="E1147">
        <v>57</v>
      </c>
      <c r="F1147" t="s">
        <v>68</v>
      </c>
      <c r="G1147" t="str">
        <f>IF(J1147&lt;&gt;"multiple",Work!Q1147,"")</f>
        <v/>
      </c>
      <c r="H1147" t="str">
        <f>IF(J1147&lt;&gt;"multiple",Work!R1147,"")</f>
        <v/>
      </c>
      <c r="I1147" t="str">
        <f>IF(J1147&lt;&gt;"multiple",Work!S1147,"")</f>
        <v/>
      </c>
    </row>
    <row r="1148" spans="1:10" x14ac:dyDescent="0.25">
      <c r="A1148">
        <v>1147</v>
      </c>
      <c r="B1148" t="s">
        <v>50</v>
      </c>
      <c r="C1148" t="s">
        <v>1141</v>
      </c>
      <c r="D1148" t="s">
        <v>22</v>
      </c>
      <c r="E1148">
        <v>50</v>
      </c>
      <c r="F1148" t="s">
        <v>75</v>
      </c>
      <c r="G1148" t="str">
        <f>IF(J1148&lt;&gt;"multiple",Work!Q1148,"")</f>
        <v/>
      </c>
      <c r="H1148" t="str">
        <f>IF(J1148&lt;&gt;"multiple",Work!R1148,"")</f>
        <v/>
      </c>
      <c r="I1148" t="str">
        <f>IF(J1148&lt;&gt;"multiple",Work!S1148,"")</f>
        <v/>
      </c>
    </row>
    <row r="1149" spans="1:10" x14ac:dyDescent="0.25">
      <c r="A1149">
        <v>1148</v>
      </c>
      <c r="B1149" t="s">
        <v>32</v>
      </c>
      <c r="C1149" t="s">
        <v>1141</v>
      </c>
      <c r="D1149" t="s">
        <v>22</v>
      </c>
      <c r="E1149">
        <v>45</v>
      </c>
      <c r="F1149" t="s">
        <v>75</v>
      </c>
      <c r="G1149" t="str">
        <f>IF(J1149&lt;&gt;"multiple",Work!Q1149,"")</f>
        <v/>
      </c>
      <c r="H1149" t="str">
        <f>IF(J1149&lt;&gt;"multiple",Work!R1149,"")</f>
        <v/>
      </c>
      <c r="I1149" t="str">
        <f>IF(J1149&lt;&gt;"multiple",Work!S1149,"")</f>
        <v/>
      </c>
      <c r="J1149" t="s">
        <v>7</v>
      </c>
    </row>
    <row r="1150" spans="1:10" x14ac:dyDescent="0.25">
      <c r="A1150">
        <v>1149</v>
      </c>
      <c r="B1150" t="s">
        <v>50</v>
      </c>
      <c r="C1150" t="s">
        <v>1141</v>
      </c>
      <c r="D1150" t="s">
        <v>22</v>
      </c>
      <c r="E1150">
        <v>5</v>
      </c>
      <c r="F1150" t="s">
        <v>339</v>
      </c>
      <c r="G1150" t="str">
        <f>IF(J1150&lt;&gt;"multiple",Work!Q1150,"")</f>
        <v/>
      </c>
      <c r="H1150" t="str">
        <f>IF(J1150&lt;&gt;"multiple",Work!R1150,"")</f>
        <v/>
      </c>
      <c r="I1150" t="str">
        <f>IF(J1150&lt;&gt;"multiple",Work!S1150,"")</f>
        <v/>
      </c>
      <c r="J1150" t="s">
        <v>7</v>
      </c>
    </row>
    <row r="1151" spans="1:10" x14ac:dyDescent="0.25">
      <c r="A1151">
        <v>1150</v>
      </c>
      <c r="B1151" t="s">
        <v>26</v>
      </c>
      <c r="C1151" t="s">
        <v>298</v>
      </c>
      <c r="D1151" t="s">
        <v>27</v>
      </c>
      <c r="E1151">
        <v>564</v>
      </c>
      <c r="F1151" t="s">
        <v>1921</v>
      </c>
      <c r="G1151" t="str">
        <f>IF(J1151&lt;&gt;"multiple",Work!Q1151,"")</f>
        <v/>
      </c>
      <c r="H1151" t="str">
        <f>IF(J1151&lt;&gt;"multiple",Work!R1151,"")</f>
        <v/>
      </c>
      <c r="I1151" t="str">
        <f>IF(J1151&lt;&gt;"multiple",Work!S1151,"")</f>
        <v/>
      </c>
    </row>
    <row r="1152" spans="1:10" x14ac:dyDescent="0.25">
      <c r="A1152">
        <v>1151</v>
      </c>
      <c r="B1152" t="s">
        <v>39</v>
      </c>
      <c r="C1152" t="s">
        <v>698</v>
      </c>
      <c r="D1152" t="s">
        <v>22</v>
      </c>
      <c r="E1152">
        <v>4</v>
      </c>
      <c r="F1152" t="s">
        <v>62</v>
      </c>
      <c r="G1152" t="str">
        <f>IF(J1152&lt;&gt;"multiple",Work!Q1152,"")</f>
        <v/>
      </c>
      <c r="H1152" t="str">
        <f>IF(J1152&lt;&gt;"multiple",Work!R1152,"")</f>
        <v/>
      </c>
      <c r="I1152" t="str">
        <f>IF(J1152&lt;&gt;"multiple",Work!S1152,"")</f>
        <v/>
      </c>
      <c r="J1152" t="s">
        <v>6</v>
      </c>
    </row>
    <row r="1153" spans="1:10" x14ac:dyDescent="0.25">
      <c r="A1153">
        <v>1152</v>
      </c>
      <c r="B1153" t="s">
        <v>31</v>
      </c>
      <c r="C1153" t="s">
        <v>699</v>
      </c>
      <c r="D1153" t="s">
        <v>22</v>
      </c>
      <c r="E1153">
        <v>71</v>
      </c>
      <c r="F1153" t="s">
        <v>1922</v>
      </c>
      <c r="G1153" t="str">
        <f>IF(J1153&lt;&gt;"multiple",Work!Q1153,"")</f>
        <v/>
      </c>
      <c r="H1153" t="str">
        <f>IF(J1153&lt;&gt;"multiple",Work!R1153,"")</f>
        <v/>
      </c>
      <c r="I1153" t="str">
        <f>IF(J1153&lt;&gt;"multiple",Work!S1153,"")</f>
        <v/>
      </c>
    </row>
    <row r="1154" spans="1:10" x14ac:dyDescent="0.25">
      <c r="A1154">
        <v>1153</v>
      </c>
      <c r="B1154" t="s">
        <v>46</v>
      </c>
      <c r="C1154" t="s">
        <v>472</v>
      </c>
      <c r="D1154" t="s">
        <v>22</v>
      </c>
      <c r="E1154">
        <v>148</v>
      </c>
      <c r="F1154" t="s">
        <v>69</v>
      </c>
      <c r="G1154" t="str">
        <f>IF(J1154&lt;&gt;"multiple",Work!Q1154,"")</f>
        <v/>
      </c>
      <c r="H1154" t="str">
        <f>IF(J1154&lt;&gt;"multiple",Work!R1154,"")</f>
        <v/>
      </c>
      <c r="I1154" t="str">
        <f>IF(J1154&lt;&gt;"multiple",Work!S1154,"")</f>
        <v/>
      </c>
    </row>
    <row r="1155" spans="1:10" x14ac:dyDescent="0.25">
      <c r="A1155">
        <v>1154</v>
      </c>
      <c r="B1155" t="s">
        <v>51</v>
      </c>
      <c r="C1155" t="s">
        <v>473</v>
      </c>
      <c r="D1155" t="s">
        <v>22</v>
      </c>
      <c r="E1155">
        <v>19</v>
      </c>
      <c r="F1155" t="s">
        <v>62</v>
      </c>
      <c r="G1155" t="str">
        <f>IF(J1155&lt;&gt;"multiple",Work!Q1155,"")</f>
        <v/>
      </c>
      <c r="H1155" t="str">
        <f>IF(J1155&lt;&gt;"multiple",Work!R1155,"")</f>
        <v/>
      </c>
      <c r="I1155" t="str">
        <f>IF(J1155&lt;&gt;"multiple",Work!S1155,"")</f>
        <v/>
      </c>
    </row>
    <row r="1156" spans="1:10" x14ac:dyDescent="0.25">
      <c r="A1156">
        <v>1155</v>
      </c>
      <c r="B1156" t="s">
        <v>25</v>
      </c>
      <c r="C1156" t="s">
        <v>114</v>
      </c>
      <c r="D1156" t="s">
        <v>22</v>
      </c>
      <c r="E1156">
        <v>170</v>
      </c>
      <c r="F1156" t="s">
        <v>69</v>
      </c>
      <c r="G1156" t="str">
        <f>IF(J1156&lt;&gt;"multiple",Work!Q1156,"")</f>
        <v/>
      </c>
      <c r="H1156" t="str">
        <f>IF(J1156&lt;&gt;"multiple",Work!R1156,"")</f>
        <v/>
      </c>
      <c r="I1156" t="str">
        <f>IF(J1156&lt;&gt;"multiple",Work!S1156,"")</f>
        <v/>
      </c>
    </row>
    <row r="1157" spans="1:10" x14ac:dyDescent="0.25">
      <c r="A1157">
        <v>1156</v>
      </c>
      <c r="B1157" t="s">
        <v>50</v>
      </c>
      <c r="C1157" t="s">
        <v>1142</v>
      </c>
      <c r="D1157" t="s">
        <v>27</v>
      </c>
      <c r="E1157">
        <v>544</v>
      </c>
      <c r="F1157" t="s">
        <v>1923</v>
      </c>
      <c r="G1157" t="str">
        <f>IF(J1157&lt;&gt;"multiple",Work!Q1157,"")</f>
        <v/>
      </c>
      <c r="H1157" t="str">
        <f>IF(J1157&lt;&gt;"multiple",Work!R1157,"")</f>
        <v/>
      </c>
      <c r="I1157" t="str">
        <f>IF(J1157&lt;&gt;"multiple",Work!S1157,"")</f>
        <v/>
      </c>
    </row>
    <row r="1158" spans="1:10" x14ac:dyDescent="0.25">
      <c r="A1158">
        <v>1157</v>
      </c>
      <c r="B1158" t="s">
        <v>37</v>
      </c>
      <c r="C1158" t="s">
        <v>891</v>
      </c>
      <c r="D1158" t="s">
        <v>22</v>
      </c>
      <c r="E1158">
        <v>186</v>
      </c>
      <c r="F1158" t="s">
        <v>67</v>
      </c>
      <c r="G1158" t="str">
        <f>IF(J1158&lt;&gt;"multiple",Work!Q1158,"")</f>
        <v/>
      </c>
      <c r="H1158" t="str">
        <f>IF(J1158&lt;&gt;"multiple",Work!R1158,"")</f>
        <v/>
      </c>
      <c r="I1158" t="str">
        <f>IF(J1158&lt;&gt;"multiple",Work!S1158,"")</f>
        <v/>
      </c>
    </row>
    <row r="1159" spans="1:10" x14ac:dyDescent="0.25">
      <c r="A1159">
        <v>1158</v>
      </c>
      <c r="B1159" t="s">
        <v>33</v>
      </c>
      <c r="C1159" t="s">
        <v>384</v>
      </c>
      <c r="D1159" t="s">
        <v>22</v>
      </c>
      <c r="E1159">
        <v>51</v>
      </c>
      <c r="F1159" t="s">
        <v>62</v>
      </c>
      <c r="G1159" t="str">
        <f>IF(J1159&lt;&gt;"multiple",Work!Q1159,"")</f>
        <v/>
      </c>
      <c r="H1159" t="str">
        <f>IF(J1159&lt;&gt;"multiple",Work!R1159,"")</f>
        <v/>
      </c>
      <c r="I1159" t="str">
        <f>IF(J1159&lt;&gt;"multiple",Work!S1159,"")</f>
        <v/>
      </c>
    </row>
    <row r="1160" spans="1:10" x14ac:dyDescent="0.25">
      <c r="A1160">
        <v>1159</v>
      </c>
      <c r="B1160" t="s">
        <v>41</v>
      </c>
      <c r="C1160" t="s">
        <v>700</v>
      </c>
      <c r="D1160" t="s">
        <v>27</v>
      </c>
      <c r="E1160">
        <v>546</v>
      </c>
      <c r="F1160" t="s">
        <v>1924</v>
      </c>
      <c r="G1160" t="str">
        <f>IF(J1160&lt;&gt;"multiple",Work!Q1160,"")</f>
        <v/>
      </c>
      <c r="H1160" t="str">
        <f>IF(J1160&lt;&gt;"multiple",Work!R1160,"")</f>
        <v/>
      </c>
      <c r="I1160" t="str">
        <f>IF(J1160&lt;&gt;"multiple",Work!S1160,"")</f>
        <v/>
      </c>
    </row>
    <row r="1161" spans="1:10" x14ac:dyDescent="0.25">
      <c r="A1161">
        <v>1160</v>
      </c>
      <c r="B1161" t="s">
        <v>25</v>
      </c>
      <c r="C1161" t="s">
        <v>568</v>
      </c>
      <c r="D1161" t="s">
        <v>22</v>
      </c>
      <c r="E1161">
        <v>7</v>
      </c>
      <c r="F1161" t="s">
        <v>62</v>
      </c>
      <c r="G1161" t="str">
        <f>IF(J1161&lt;&gt;"multiple",Work!Q1161,"")</f>
        <v/>
      </c>
      <c r="H1161" t="str">
        <f>IF(J1161&lt;&gt;"multiple",Work!R1161,"")</f>
        <v/>
      </c>
      <c r="I1161" t="str">
        <f>IF(J1161&lt;&gt;"multiple",Work!S1161,"")</f>
        <v/>
      </c>
      <c r="J1161" t="s">
        <v>6</v>
      </c>
    </row>
    <row r="1162" spans="1:10" x14ac:dyDescent="0.25">
      <c r="A1162">
        <v>1161</v>
      </c>
      <c r="B1162" t="s">
        <v>41</v>
      </c>
      <c r="C1162" t="s">
        <v>701</v>
      </c>
      <c r="D1162" t="s">
        <v>27</v>
      </c>
      <c r="E1162">
        <v>404</v>
      </c>
      <c r="F1162" t="s">
        <v>1925</v>
      </c>
      <c r="G1162" t="str">
        <f>IF(J1162&lt;&gt;"multiple",Work!Q1162,"")</f>
        <v/>
      </c>
      <c r="H1162" t="str">
        <f>IF(J1162&lt;&gt;"multiple",Work!R1162,"")</f>
        <v/>
      </c>
      <c r="I1162" t="str">
        <f>IF(J1162&lt;&gt;"multiple",Work!S1162,"")</f>
        <v/>
      </c>
    </row>
    <row r="1163" spans="1:10" x14ac:dyDescent="0.25">
      <c r="A1163">
        <v>1162</v>
      </c>
      <c r="B1163" t="s">
        <v>102</v>
      </c>
      <c r="C1163" t="s">
        <v>115</v>
      </c>
      <c r="D1163" t="s">
        <v>22</v>
      </c>
      <c r="E1163">
        <v>21</v>
      </c>
      <c r="F1163" t="s">
        <v>60</v>
      </c>
      <c r="G1163" t="str">
        <f>IF(J1163&lt;&gt;"multiple",Work!Q1163,"")</f>
        <v/>
      </c>
      <c r="H1163" t="str">
        <f>IF(J1163&lt;&gt;"multiple",Work!R1163,"")</f>
        <v/>
      </c>
      <c r="I1163" t="str">
        <f>IF(J1163&lt;&gt;"multiple",Work!S1163,"")</f>
        <v/>
      </c>
    </row>
    <row r="1164" spans="1:10" x14ac:dyDescent="0.25">
      <c r="A1164">
        <v>1163</v>
      </c>
      <c r="B1164" t="s">
        <v>47</v>
      </c>
      <c r="C1164" t="s">
        <v>115</v>
      </c>
      <c r="D1164" t="s">
        <v>22</v>
      </c>
      <c r="E1164">
        <v>21</v>
      </c>
      <c r="F1164" t="s">
        <v>72</v>
      </c>
      <c r="G1164" t="str">
        <f>IF(J1164&lt;&gt;"multiple",Work!Q1164,"")</f>
        <v/>
      </c>
      <c r="H1164" t="str">
        <f>IF(J1164&lt;&gt;"multiple",Work!R1164,"")</f>
        <v/>
      </c>
      <c r="I1164" t="str">
        <f>IF(J1164&lt;&gt;"multiple",Work!S1164,"")</f>
        <v/>
      </c>
    </row>
    <row r="1165" spans="1:10" x14ac:dyDescent="0.25">
      <c r="A1165">
        <v>1164</v>
      </c>
      <c r="B1165" t="s">
        <v>33</v>
      </c>
      <c r="C1165" t="s">
        <v>8</v>
      </c>
      <c r="D1165" t="s">
        <v>27</v>
      </c>
      <c r="E1165">
        <v>238</v>
      </c>
      <c r="F1165" t="s">
        <v>1926</v>
      </c>
      <c r="G1165" t="str">
        <f>IF(J1165&lt;&gt;"multiple",Work!Q1165,"")</f>
        <v/>
      </c>
      <c r="H1165" t="str">
        <f>IF(J1165&lt;&gt;"multiple",Work!R1165,"")</f>
        <v/>
      </c>
      <c r="I1165" t="str">
        <f>IF(J1165&lt;&gt;"multiple",Work!S1165,"")</f>
        <v/>
      </c>
    </row>
    <row r="1166" spans="1:10" x14ac:dyDescent="0.25">
      <c r="A1166">
        <v>1165</v>
      </c>
      <c r="B1166" t="s">
        <v>47</v>
      </c>
      <c r="C1166" t="s">
        <v>8</v>
      </c>
      <c r="D1166" t="s">
        <v>27</v>
      </c>
      <c r="E1166">
        <v>164</v>
      </c>
      <c r="F1166" t="s">
        <v>1926</v>
      </c>
      <c r="G1166" t="str">
        <f>IF(J1166&lt;&gt;"multiple",Work!Q1166,"")</f>
        <v/>
      </c>
      <c r="H1166" t="str">
        <f>IF(J1166&lt;&gt;"multiple",Work!R1166,"")</f>
        <v/>
      </c>
      <c r="I1166" t="str">
        <f>IF(J1166&lt;&gt;"multiple",Work!S1166,"")</f>
        <v/>
      </c>
      <c r="J1166" t="s">
        <v>7</v>
      </c>
    </row>
    <row r="1167" spans="1:10" x14ac:dyDescent="0.25">
      <c r="A1167">
        <v>1166</v>
      </c>
      <c r="B1167" t="s">
        <v>33</v>
      </c>
      <c r="C1167" t="s">
        <v>8</v>
      </c>
      <c r="D1167" t="s">
        <v>27</v>
      </c>
      <c r="E1167">
        <v>74</v>
      </c>
      <c r="G1167" t="str">
        <f>IF(J1167&lt;&gt;"multiple",Work!Q1167,"")</f>
        <v/>
      </c>
      <c r="H1167" t="str">
        <f>IF(J1167&lt;&gt;"multiple",Work!R1167,"")</f>
        <v/>
      </c>
      <c r="I1167" t="str">
        <f>IF(J1167&lt;&gt;"multiple",Work!S1167,"")</f>
        <v/>
      </c>
      <c r="J1167" t="s">
        <v>7</v>
      </c>
    </row>
    <row r="1168" spans="1:10" x14ac:dyDescent="0.25">
      <c r="A1168">
        <v>1167</v>
      </c>
      <c r="B1168" t="s">
        <v>40</v>
      </c>
      <c r="C1168" t="s">
        <v>136</v>
      </c>
      <c r="D1168" t="s">
        <v>27</v>
      </c>
      <c r="E1168">
        <v>620</v>
      </c>
      <c r="F1168" t="s">
        <v>1357</v>
      </c>
      <c r="G1168" t="str">
        <f>IF(J1168&lt;&gt;"multiple",Work!Q1168,"")</f>
        <v/>
      </c>
      <c r="H1168" t="str">
        <f>IF(J1168&lt;&gt;"multiple",Work!R1168,"")</f>
        <v/>
      </c>
      <c r="I1168" t="str">
        <f>IF(J1168&lt;&gt;"multiple",Work!S1168,"")</f>
        <v/>
      </c>
    </row>
    <row r="1169" spans="1:10" x14ac:dyDescent="0.25">
      <c r="A1169">
        <v>1168</v>
      </c>
      <c r="B1169" t="s">
        <v>29</v>
      </c>
      <c r="C1169" t="s">
        <v>1143</v>
      </c>
      <c r="D1169" t="s">
        <v>22</v>
      </c>
      <c r="E1169">
        <v>13</v>
      </c>
      <c r="F1169" t="s">
        <v>60</v>
      </c>
      <c r="G1169" t="str">
        <f>IF(J1169&lt;&gt;"multiple",Work!Q1169,"")</f>
        <v/>
      </c>
      <c r="H1169" t="str">
        <f>IF(J1169&lt;&gt;"multiple",Work!R1169,"")</f>
        <v/>
      </c>
      <c r="I1169" t="str">
        <f>IF(J1169&lt;&gt;"multiple",Work!S1169,"")</f>
        <v/>
      </c>
      <c r="J1169" t="s">
        <v>6</v>
      </c>
    </row>
    <row r="1170" spans="1:10" x14ac:dyDescent="0.25">
      <c r="A1170">
        <v>1169</v>
      </c>
      <c r="B1170" t="s">
        <v>50</v>
      </c>
      <c r="C1170" t="s">
        <v>385</v>
      </c>
      <c r="D1170" t="s">
        <v>22</v>
      </c>
      <c r="E1170">
        <v>45</v>
      </c>
      <c r="F1170" t="s">
        <v>72</v>
      </c>
      <c r="G1170" t="str">
        <f>IF(J1170&lt;&gt;"multiple",Work!Q1170,"")</f>
        <v/>
      </c>
      <c r="H1170" t="str">
        <f>IF(J1170&lt;&gt;"multiple",Work!R1170,"")</f>
        <v/>
      </c>
      <c r="I1170" t="str">
        <f>IF(J1170&lt;&gt;"multiple",Work!S1170,"")</f>
        <v/>
      </c>
    </row>
    <row r="1171" spans="1:10" x14ac:dyDescent="0.25">
      <c r="A1171">
        <v>1170</v>
      </c>
      <c r="B1171" t="s">
        <v>29</v>
      </c>
      <c r="C1171" t="s">
        <v>385</v>
      </c>
      <c r="D1171" t="s">
        <v>22</v>
      </c>
      <c r="E1171">
        <v>38</v>
      </c>
      <c r="F1171" t="s">
        <v>72</v>
      </c>
      <c r="G1171" t="str">
        <f>IF(J1171&lt;&gt;"multiple",Work!Q1171,"")</f>
        <v/>
      </c>
      <c r="H1171" t="str">
        <f>IF(J1171&lt;&gt;"multiple",Work!R1171,"")</f>
        <v/>
      </c>
      <c r="I1171" t="str">
        <f>IF(J1171&lt;&gt;"multiple",Work!S1171,"")</f>
        <v/>
      </c>
      <c r="J1171" t="s">
        <v>7</v>
      </c>
    </row>
    <row r="1172" spans="1:10" x14ac:dyDescent="0.25">
      <c r="A1172">
        <v>1171</v>
      </c>
      <c r="B1172" t="s">
        <v>50</v>
      </c>
      <c r="C1172" t="s">
        <v>385</v>
      </c>
      <c r="D1172" t="s">
        <v>22</v>
      </c>
      <c r="E1172">
        <v>7</v>
      </c>
      <c r="F1172" t="s">
        <v>60</v>
      </c>
      <c r="G1172" t="str">
        <f>IF(J1172&lt;&gt;"multiple",Work!Q1172,"")</f>
        <v/>
      </c>
      <c r="H1172" t="str">
        <f>IF(J1172&lt;&gt;"multiple",Work!R1172,"")</f>
        <v/>
      </c>
      <c r="I1172" t="str">
        <f>IF(J1172&lt;&gt;"multiple",Work!S1172,"")</f>
        <v/>
      </c>
      <c r="J1172" t="s">
        <v>7</v>
      </c>
    </row>
    <row r="1173" spans="1:10" x14ac:dyDescent="0.25">
      <c r="A1173">
        <v>1172</v>
      </c>
      <c r="B1173" t="s">
        <v>23</v>
      </c>
      <c r="C1173" t="s">
        <v>1927</v>
      </c>
      <c r="D1173" t="s">
        <v>27</v>
      </c>
      <c r="E1173">
        <v>99</v>
      </c>
      <c r="F1173" t="s">
        <v>1928</v>
      </c>
      <c r="G1173" t="str">
        <f>IF(J1173&lt;&gt;"multiple",Work!Q1173,"")</f>
        <v/>
      </c>
      <c r="H1173" t="str">
        <f>IF(J1173&lt;&gt;"multiple",Work!R1173,"")</f>
        <v/>
      </c>
      <c r="I1173" t="str">
        <f>IF(J1173&lt;&gt;"multiple",Work!S1173,"")</f>
        <v/>
      </c>
    </row>
    <row r="1174" spans="1:10" x14ac:dyDescent="0.25">
      <c r="A1174">
        <v>1173</v>
      </c>
      <c r="B1174" t="s">
        <v>28</v>
      </c>
      <c r="C1174" t="s">
        <v>892</v>
      </c>
      <c r="D1174" t="s">
        <v>27</v>
      </c>
      <c r="E1174">
        <v>475</v>
      </c>
      <c r="F1174" t="s">
        <v>1929</v>
      </c>
      <c r="G1174" t="str">
        <f>IF(J1174&lt;&gt;"multiple",Work!Q1174,"")</f>
        <v/>
      </c>
      <c r="H1174" t="str">
        <f>IF(J1174&lt;&gt;"multiple",Work!R1174,"")</f>
        <v/>
      </c>
      <c r="I1174" t="str">
        <f>IF(J1174&lt;&gt;"multiple",Work!S1174,"")</f>
        <v/>
      </c>
    </row>
    <row r="1175" spans="1:10" x14ac:dyDescent="0.25">
      <c r="A1175">
        <v>1174</v>
      </c>
      <c r="B1175" t="s">
        <v>47</v>
      </c>
      <c r="C1175" t="s">
        <v>569</v>
      </c>
      <c r="D1175" t="s">
        <v>22</v>
      </c>
      <c r="E1175">
        <v>29</v>
      </c>
      <c r="F1175" t="s">
        <v>418</v>
      </c>
      <c r="G1175" t="str">
        <f>IF(J1175&lt;&gt;"multiple",Work!Q1175,"")</f>
        <v/>
      </c>
      <c r="H1175" t="str">
        <f>IF(J1175&lt;&gt;"multiple",Work!R1175,"")</f>
        <v/>
      </c>
      <c r="I1175" t="str">
        <f>IF(J1175&lt;&gt;"multiple",Work!S1175,"")</f>
        <v/>
      </c>
    </row>
    <row r="1176" spans="1:10" x14ac:dyDescent="0.25">
      <c r="A1176">
        <v>1175</v>
      </c>
      <c r="B1176" t="s">
        <v>28</v>
      </c>
      <c r="C1176" t="s">
        <v>171</v>
      </c>
      <c r="D1176" t="s">
        <v>22</v>
      </c>
      <c r="E1176">
        <v>31</v>
      </c>
      <c r="F1176" t="s">
        <v>339</v>
      </c>
      <c r="G1176" t="str">
        <f>IF(J1176&lt;&gt;"multiple",Work!Q1176,"")</f>
        <v/>
      </c>
      <c r="H1176" t="str">
        <f>IF(J1176&lt;&gt;"multiple",Work!R1176,"")</f>
        <v/>
      </c>
      <c r="I1176" t="str">
        <f>IF(J1176&lt;&gt;"multiple",Work!S1176,"")</f>
        <v/>
      </c>
    </row>
    <row r="1177" spans="1:10" x14ac:dyDescent="0.25">
      <c r="A1177">
        <v>1176</v>
      </c>
      <c r="B1177" t="s">
        <v>30</v>
      </c>
      <c r="C1177" t="s">
        <v>1144</v>
      </c>
      <c r="D1177" t="s">
        <v>22</v>
      </c>
      <c r="E1177">
        <v>168</v>
      </c>
      <c r="F1177" t="s">
        <v>599</v>
      </c>
      <c r="G1177" t="str">
        <f>IF(J1177&lt;&gt;"multiple",Work!Q1177,"")</f>
        <v/>
      </c>
      <c r="H1177" t="str">
        <f>IF(J1177&lt;&gt;"multiple",Work!R1177,"")</f>
        <v/>
      </c>
      <c r="I1177" t="str">
        <f>IF(J1177&lt;&gt;"multiple",Work!S1177,"")</f>
        <v/>
      </c>
    </row>
    <row r="1178" spans="1:10" x14ac:dyDescent="0.25">
      <c r="A1178">
        <v>1177</v>
      </c>
      <c r="B1178" t="s">
        <v>38</v>
      </c>
      <c r="C1178" t="s">
        <v>172</v>
      </c>
      <c r="D1178" t="s">
        <v>27</v>
      </c>
      <c r="E1178">
        <v>380</v>
      </c>
      <c r="F1178" t="s">
        <v>1930</v>
      </c>
      <c r="G1178" t="str">
        <f>IF(J1178&lt;&gt;"multiple",Work!Q1178,"")</f>
        <v/>
      </c>
      <c r="H1178" t="str">
        <f>IF(J1178&lt;&gt;"multiple",Work!R1178,"")</f>
        <v/>
      </c>
      <c r="I1178" t="str">
        <f>IF(J1178&lt;&gt;"multiple",Work!S1178,"")</f>
        <v/>
      </c>
    </row>
    <row r="1179" spans="1:10" x14ac:dyDescent="0.25">
      <c r="A1179">
        <v>1178</v>
      </c>
      <c r="B1179" t="s">
        <v>28</v>
      </c>
      <c r="C1179" t="s">
        <v>1931</v>
      </c>
      <c r="D1179" t="s">
        <v>27</v>
      </c>
      <c r="E1179">
        <v>14</v>
      </c>
      <c r="F1179" t="s">
        <v>1932</v>
      </c>
      <c r="G1179" t="str">
        <f>IF(J1179&lt;&gt;"multiple",Work!Q1179,"")</f>
        <v/>
      </c>
      <c r="H1179" t="str">
        <f>IF(J1179&lt;&gt;"multiple",Work!R1179,"")</f>
        <v/>
      </c>
      <c r="I1179" t="str">
        <f>IF(J1179&lt;&gt;"multiple",Work!S1179,"")</f>
        <v/>
      </c>
      <c r="J1179" t="s">
        <v>6</v>
      </c>
    </row>
    <row r="1180" spans="1:10" x14ac:dyDescent="0.25">
      <c r="A1180">
        <v>1179</v>
      </c>
      <c r="B1180" t="s">
        <v>50</v>
      </c>
      <c r="C1180" t="s">
        <v>570</v>
      </c>
      <c r="D1180" t="s">
        <v>27</v>
      </c>
      <c r="E1180">
        <v>272</v>
      </c>
      <c r="F1180" t="s">
        <v>1393</v>
      </c>
      <c r="G1180" t="str">
        <f>IF(J1180&lt;&gt;"multiple",Work!Q1180,"")</f>
        <v/>
      </c>
      <c r="H1180" t="str">
        <f>IF(J1180&lt;&gt;"multiple",Work!R1180,"")</f>
        <v/>
      </c>
      <c r="I1180" t="str">
        <f>IF(J1180&lt;&gt;"multiple",Work!S1180,"")</f>
        <v/>
      </c>
    </row>
    <row r="1181" spans="1:10" x14ac:dyDescent="0.25">
      <c r="A1181">
        <v>1180</v>
      </c>
      <c r="B1181" t="s">
        <v>25</v>
      </c>
      <c r="C1181" t="s">
        <v>386</v>
      </c>
      <c r="D1181" t="s">
        <v>22</v>
      </c>
      <c r="E1181">
        <v>22</v>
      </c>
      <c r="F1181" t="s">
        <v>62</v>
      </c>
      <c r="G1181" t="str">
        <f>IF(J1181&lt;&gt;"multiple",Work!Q1181,"")</f>
        <v/>
      </c>
      <c r="H1181" t="str">
        <f>IF(J1181&lt;&gt;"multiple",Work!R1181,"")</f>
        <v/>
      </c>
      <c r="I1181" t="str">
        <f>IF(J1181&lt;&gt;"multiple",Work!S1181,"")</f>
        <v/>
      </c>
    </row>
    <row r="1182" spans="1:10" x14ac:dyDescent="0.25">
      <c r="A1182">
        <v>1181</v>
      </c>
      <c r="B1182" t="s">
        <v>23</v>
      </c>
      <c r="C1182" t="s">
        <v>1145</v>
      </c>
      <c r="D1182" t="s">
        <v>27</v>
      </c>
      <c r="E1182">
        <v>33</v>
      </c>
      <c r="F1182" t="s">
        <v>1933</v>
      </c>
      <c r="G1182" t="str">
        <f>IF(J1182&lt;&gt;"multiple",Work!Q1182,"")</f>
        <v/>
      </c>
      <c r="H1182" t="str">
        <f>IF(J1182&lt;&gt;"multiple",Work!R1182,"")</f>
        <v/>
      </c>
      <c r="I1182" t="str">
        <f>IF(J1182&lt;&gt;"multiple",Work!S1182,"")</f>
        <v/>
      </c>
      <c r="J1182" t="s">
        <v>6</v>
      </c>
    </row>
    <row r="1183" spans="1:10" x14ac:dyDescent="0.25">
      <c r="A1183">
        <v>1182</v>
      </c>
      <c r="B1183" t="s">
        <v>51</v>
      </c>
      <c r="C1183" t="s">
        <v>137</v>
      </c>
      <c r="D1183" t="s">
        <v>27</v>
      </c>
      <c r="E1183">
        <v>206</v>
      </c>
      <c r="F1183" t="s">
        <v>1934</v>
      </c>
      <c r="G1183" t="str">
        <f>IF(J1183&lt;&gt;"multiple",Work!Q1183,"")</f>
        <v/>
      </c>
      <c r="H1183" t="str">
        <f>IF(J1183&lt;&gt;"multiple",Work!R1183,"")</f>
        <v/>
      </c>
      <c r="I1183" t="str">
        <f>IF(J1183&lt;&gt;"multiple",Work!S1183,"")</f>
        <v/>
      </c>
    </row>
    <row r="1184" spans="1:10" x14ac:dyDescent="0.25">
      <c r="A1184">
        <v>1183</v>
      </c>
      <c r="B1184" t="s">
        <v>37</v>
      </c>
      <c r="C1184" t="s">
        <v>299</v>
      </c>
      <c r="D1184" t="s">
        <v>27</v>
      </c>
      <c r="E1184">
        <v>385</v>
      </c>
      <c r="F1184" t="s">
        <v>1935</v>
      </c>
      <c r="G1184" t="str">
        <f>IF(J1184&lt;&gt;"multiple",Work!Q1184,"")</f>
        <v/>
      </c>
      <c r="H1184" t="str">
        <f>IF(J1184&lt;&gt;"multiple",Work!R1184,"")</f>
        <v/>
      </c>
      <c r="I1184" t="str">
        <f>IF(J1184&lt;&gt;"multiple",Work!S1184,"")</f>
        <v/>
      </c>
    </row>
    <row r="1185" spans="1:10" x14ac:dyDescent="0.25">
      <c r="A1185">
        <v>1184</v>
      </c>
      <c r="B1185" t="s">
        <v>51</v>
      </c>
      <c r="C1185" t="s">
        <v>474</v>
      </c>
      <c r="D1185" t="s">
        <v>27</v>
      </c>
      <c r="E1185">
        <v>283</v>
      </c>
      <c r="F1185" t="s">
        <v>1936</v>
      </c>
      <c r="G1185" t="str">
        <f>IF(J1185&lt;&gt;"multiple",Work!Q1185,"")</f>
        <v/>
      </c>
      <c r="H1185" t="str">
        <f>IF(J1185&lt;&gt;"multiple",Work!R1185,"")</f>
        <v/>
      </c>
      <c r="I1185" t="str">
        <f>IF(J1185&lt;&gt;"multiple",Work!S1185,"")</f>
        <v/>
      </c>
    </row>
    <row r="1186" spans="1:10" x14ac:dyDescent="0.25">
      <c r="A1186">
        <v>1185</v>
      </c>
      <c r="B1186" t="s">
        <v>45</v>
      </c>
      <c r="C1186" t="s">
        <v>893</v>
      </c>
      <c r="D1186" t="s">
        <v>22</v>
      </c>
      <c r="E1186">
        <v>4</v>
      </c>
      <c r="F1186" t="s">
        <v>62</v>
      </c>
      <c r="G1186" t="str">
        <f>IF(J1186&lt;&gt;"multiple",Work!Q1186,"")</f>
        <v/>
      </c>
      <c r="H1186" t="str">
        <f>IF(J1186&lt;&gt;"multiple",Work!R1186,"")</f>
        <v/>
      </c>
      <c r="I1186" t="str">
        <f>IF(J1186&lt;&gt;"multiple",Work!S1186,"")</f>
        <v/>
      </c>
      <c r="J1186" t="s">
        <v>6</v>
      </c>
    </row>
    <row r="1187" spans="1:10" x14ac:dyDescent="0.25">
      <c r="A1187">
        <v>1186</v>
      </c>
      <c r="B1187" t="s">
        <v>25</v>
      </c>
      <c r="C1187" t="s">
        <v>702</v>
      </c>
      <c r="D1187" t="s">
        <v>27</v>
      </c>
      <c r="E1187">
        <v>60</v>
      </c>
      <c r="F1187" t="s">
        <v>1937</v>
      </c>
      <c r="G1187" t="str">
        <f>IF(J1187&lt;&gt;"multiple",Work!Q1187,"")</f>
        <v/>
      </c>
      <c r="H1187" t="str">
        <f>IF(J1187&lt;&gt;"multiple",Work!R1187,"")</f>
        <v/>
      </c>
      <c r="I1187" t="str">
        <f>IF(J1187&lt;&gt;"multiple",Work!S1187,"")</f>
        <v/>
      </c>
    </row>
    <row r="1188" spans="1:10" x14ac:dyDescent="0.25">
      <c r="A1188">
        <v>1187</v>
      </c>
      <c r="B1188" t="s">
        <v>50</v>
      </c>
      <c r="C1188" t="s">
        <v>702</v>
      </c>
      <c r="D1188" t="s">
        <v>27</v>
      </c>
      <c r="E1188">
        <v>60</v>
      </c>
      <c r="F1188" t="s">
        <v>1937</v>
      </c>
      <c r="G1188" t="str">
        <f>IF(J1188&lt;&gt;"multiple",Work!Q1188,"")</f>
        <v/>
      </c>
      <c r="H1188" t="str">
        <f>IF(J1188&lt;&gt;"multiple",Work!R1188,"")</f>
        <v/>
      </c>
      <c r="I1188" t="str">
        <f>IF(J1188&lt;&gt;"multiple",Work!S1188,"")</f>
        <v/>
      </c>
      <c r="J1188" t="s">
        <v>7</v>
      </c>
    </row>
    <row r="1189" spans="1:10" x14ac:dyDescent="0.25">
      <c r="A1189">
        <v>1188</v>
      </c>
      <c r="B1189" t="s">
        <v>32</v>
      </c>
      <c r="C1189" t="s">
        <v>475</v>
      </c>
      <c r="D1189" t="s">
        <v>27</v>
      </c>
      <c r="E1189">
        <v>622</v>
      </c>
      <c r="F1189" t="s">
        <v>1938</v>
      </c>
      <c r="G1189" t="str">
        <f>IF(J1189&lt;&gt;"multiple",Work!Q1189,"")</f>
        <v/>
      </c>
      <c r="H1189" t="str">
        <f>IF(J1189&lt;&gt;"multiple",Work!R1189,"")</f>
        <v/>
      </c>
      <c r="I1189" t="str">
        <f>IF(J1189&lt;&gt;"multiple",Work!S1189,"")</f>
        <v/>
      </c>
    </row>
    <row r="1190" spans="1:10" x14ac:dyDescent="0.25">
      <c r="A1190">
        <v>1189</v>
      </c>
      <c r="B1190" t="s">
        <v>26</v>
      </c>
      <c r="C1190" t="s">
        <v>1939</v>
      </c>
      <c r="D1190" t="s">
        <v>22</v>
      </c>
      <c r="E1190">
        <v>11</v>
      </c>
      <c r="F1190" t="s">
        <v>62</v>
      </c>
      <c r="G1190" t="str">
        <f>IF(J1190&lt;&gt;"multiple",Work!Q1190,"")</f>
        <v/>
      </c>
      <c r="H1190" t="str">
        <f>IF(J1190&lt;&gt;"multiple",Work!R1190,"")</f>
        <v/>
      </c>
      <c r="I1190" t="str">
        <f>IF(J1190&lt;&gt;"multiple",Work!S1190,"")</f>
        <v/>
      </c>
      <c r="J1190" t="s">
        <v>6</v>
      </c>
    </row>
    <row r="1191" spans="1:10" x14ac:dyDescent="0.25">
      <c r="A1191">
        <v>1190</v>
      </c>
      <c r="B1191" t="s">
        <v>33</v>
      </c>
      <c r="C1191" t="s">
        <v>1940</v>
      </c>
      <c r="D1191" t="s">
        <v>22</v>
      </c>
      <c r="E1191">
        <v>3</v>
      </c>
      <c r="F1191" t="s">
        <v>62</v>
      </c>
      <c r="G1191" t="str">
        <f>IF(J1191&lt;&gt;"multiple",Work!Q1191,"")</f>
        <v/>
      </c>
      <c r="H1191" t="str">
        <f>IF(J1191&lt;&gt;"multiple",Work!R1191,"")</f>
        <v/>
      </c>
      <c r="I1191" t="str">
        <f>IF(J1191&lt;&gt;"multiple",Work!S1191,"")</f>
        <v/>
      </c>
      <c r="J1191" t="s">
        <v>6</v>
      </c>
    </row>
    <row r="1192" spans="1:10" x14ac:dyDescent="0.25">
      <c r="A1192">
        <v>1191</v>
      </c>
      <c r="B1192" t="s">
        <v>44</v>
      </c>
      <c r="C1192" t="s">
        <v>1941</v>
      </c>
      <c r="D1192" t="s">
        <v>27</v>
      </c>
      <c r="E1192">
        <v>152</v>
      </c>
      <c r="F1192" t="s">
        <v>1942</v>
      </c>
      <c r="G1192" t="str">
        <f>IF(J1192&lt;&gt;"multiple",Work!Q1192,"")</f>
        <v/>
      </c>
      <c r="H1192" t="str">
        <f>IF(J1192&lt;&gt;"multiple",Work!R1192,"")</f>
        <v/>
      </c>
      <c r="I1192" t="str">
        <f>IF(J1192&lt;&gt;"multiple",Work!S1192,"")</f>
        <v/>
      </c>
    </row>
    <row r="1193" spans="1:10" x14ac:dyDescent="0.25">
      <c r="A1193">
        <v>1192</v>
      </c>
      <c r="B1193" t="s">
        <v>42</v>
      </c>
      <c r="C1193" t="s">
        <v>387</v>
      </c>
      <c r="D1193" t="s">
        <v>22</v>
      </c>
      <c r="E1193">
        <v>65</v>
      </c>
      <c r="F1193" t="s">
        <v>418</v>
      </c>
      <c r="G1193" t="str">
        <f>IF(J1193&lt;&gt;"multiple",Work!Q1193,"")</f>
        <v/>
      </c>
      <c r="H1193" t="str">
        <f>IF(J1193&lt;&gt;"multiple",Work!R1193,"")</f>
        <v/>
      </c>
      <c r="I1193" t="str">
        <f>IF(J1193&lt;&gt;"multiple",Work!S1193,"")</f>
        <v/>
      </c>
    </row>
    <row r="1194" spans="1:10" x14ac:dyDescent="0.25">
      <c r="A1194">
        <v>1193</v>
      </c>
      <c r="B1194" t="s">
        <v>34</v>
      </c>
      <c r="C1194" t="s">
        <v>1146</v>
      </c>
      <c r="D1194" t="s">
        <v>22</v>
      </c>
      <c r="E1194">
        <v>1</v>
      </c>
      <c r="F1194" t="s">
        <v>62</v>
      </c>
      <c r="G1194" t="str">
        <f>IF(J1194&lt;&gt;"multiple",Work!Q1194,"")</f>
        <v/>
      </c>
      <c r="H1194" t="str">
        <f>IF(J1194&lt;&gt;"multiple",Work!R1194,"")</f>
        <v/>
      </c>
      <c r="I1194" t="str">
        <f>IF(J1194&lt;&gt;"multiple",Work!S1194,"")</f>
        <v/>
      </c>
      <c r="J1194" t="s">
        <v>6</v>
      </c>
    </row>
    <row r="1195" spans="1:10" x14ac:dyDescent="0.25">
      <c r="A1195">
        <v>1194</v>
      </c>
      <c r="B1195" t="s">
        <v>36</v>
      </c>
      <c r="C1195" t="s">
        <v>476</v>
      </c>
      <c r="D1195" t="s">
        <v>27</v>
      </c>
      <c r="E1195">
        <v>425</v>
      </c>
      <c r="F1195" t="s">
        <v>1943</v>
      </c>
      <c r="G1195" t="str">
        <f>IF(J1195&lt;&gt;"multiple",Work!Q1195,"")</f>
        <v/>
      </c>
      <c r="H1195" t="str">
        <f>IF(J1195&lt;&gt;"multiple",Work!R1195,"")</f>
        <v/>
      </c>
      <c r="I1195" t="str">
        <f>IF(J1195&lt;&gt;"multiple",Work!S1195,"")</f>
        <v/>
      </c>
    </row>
    <row r="1196" spans="1:10" x14ac:dyDescent="0.25">
      <c r="A1196">
        <v>1195</v>
      </c>
      <c r="B1196" t="s">
        <v>34</v>
      </c>
      <c r="C1196" t="s">
        <v>477</v>
      </c>
      <c r="D1196" t="s">
        <v>27</v>
      </c>
      <c r="E1196">
        <v>9</v>
      </c>
      <c r="F1196" t="s">
        <v>1944</v>
      </c>
      <c r="G1196" t="str">
        <f>IF(J1196&lt;&gt;"multiple",Work!Q1196,"")</f>
        <v/>
      </c>
      <c r="H1196" t="str">
        <f>IF(J1196&lt;&gt;"multiple",Work!R1196,"")</f>
        <v/>
      </c>
      <c r="I1196" t="str">
        <f>IF(J1196&lt;&gt;"multiple",Work!S1196,"")</f>
        <v/>
      </c>
      <c r="J1196" t="s">
        <v>6</v>
      </c>
    </row>
    <row r="1197" spans="1:10" x14ac:dyDescent="0.25">
      <c r="A1197">
        <v>1196</v>
      </c>
      <c r="B1197" t="s">
        <v>41</v>
      </c>
      <c r="C1197" t="s">
        <v>1945</v>
      </c>
      <c r="D1197" t="s">
        <v>27</v>
      </c>
      <c r="E1197">
        <v>73</v>
      </c>
      <c r="F1197" t="s">
        <v>1946</v>
      </c>
      <c r="G1197" t="str">
        <f>IF(J1197&lt;&gt;"multiple",Work!Q1197,"")</f>
        <v/>
      </c>
      <c r="H1197" t="str">
        <f>IF(J1197&lt;&gt;"multiple",Work!R1197,"")</f>
        <v/>
      </c>
      <c r="I1197" t="str">
        <f>IF(J1197&lt;&gt;"multiple",Work!S1197,"")</f>
        <v/>
      </c>
    </row>
    <row r="1198" spans="1:10" x14ac:dyDescent="0.25">
      <c r="A1198">
        <v>1197</v>
      </c>
      <c r="B1198" t="s">
        <v>35</v>
      </c>
      <c r="C1198" t="s">
        <v>703</v>
      </c>
      <c r="D1198" t="s">
        <v>27</v>
      </c>
      <c r="E1198">
        <v>265</v>
      </c>
      <c r="F1198" t="s">
        <v>1947</v>
      </c>
      <c r="G1198" t="str">
        <f>IF(J1198&lt;&gt;"multiple",Work!Q1198,"")</f>
        <v/>
      </c>
      <c r="H1198" t="str">
        <f>IF(J1198&lt;&gt;"multiple",Work!R1198,"")</f>
        <v/>
      </c>
      <c r="I1198" t="str">
        <f>IF(J1198&lt;&gt;"multiple",Work!S1198,"")</f>
        <v/>
      </c>
    </row>
    <row r="1199" spans="1:10" x14ac:dyDescent="0.25">
      <c r="A1199">
        <v>1198</v>
      </c>
      <c r="B1199" t="s">
        <v>102</v>
      </c>
      <c r="C1199" t="s">
        <v>703</v>
      </c>
      <c r="D1199" t="s">
        <v>27</v>
      </c>
      <c r="E1199">
        <v>201</v>
      </c>
      <c r="F1199" t="s">
        <v>1947</v>
      </c>
      <c r="G1199" t="str">
        <f>IF(J1199&lt;&gt;"multiple",Work!Q1199,"")</f>
        <v/>
      </c>
      <c r="H1199" t="str">
        <f>IF(J1199&lt;&gt;"multiple",Work!R1199,"")</f>
        <v/>
      </c>
      <c r="I1199" t="str">
        <f>IF(J1199&lt;&gt;"multiple",Work!S1199,"")</f>
        <v/>
      </c>
      <c r="J1199" t="s">
        <v>7</v>
      </c>
    </row>
    <row r="1200" spans="1:10" x14ac:dyDescent="0.25">
      <c r="A1200">
        <v>1199</v>
      </c>
      <c r="B1200" t="s">
        <v>35</v>
      </c>
      <c r="C1200" t="s">
        <v>703</v>
      </c>
      <c r="D1200" t="s">
        <v>27</v>
      </c>
      <c r="E1200">
        <v>64</v>
      </c>
      <c r="F1200" t="s">
        <v>1948</v>
      </c>
      <c r="G1200" t="str">
        <f>IF(J1200&lt;&gt;"multiple",Work!Q1200,"")</f>
        <v/>
      </c>
      <c r="H1200" t="str">
        <f>IF(J1200&lt;&gt;"multiple",Work!R1200,"")</f>
        <v/>
      </c>
      <c r="I1200" t="str">
        <f>IF(J1200&lt;&gt;"multiple",Work!S1200,"")</f>
        <v/>
      </c>
      <c r="J1200" t="s">
        <v>7</v>
      </c>
    </row>
    <row r="1201" spans="1:10" x14ac:dyDescent="0.25">
      <c r="A1201">
        <v>1200</v>
      </c>
      <c r="B1201" t="s">
        <v>44</v>
      </c>
      <c r="C1201" t="s">
        <v>98</v>
      </c>
      <c r="D1201" t="s">
        <v>27</v>
      </c>
      <c r="E1201">
        <v>337</v>
      </c>
      <c r="F1201" t="s">
        <v>785</v>
      </c>
      <c r="G1201" t="str">
        <f>IF(J1201&lt;&gt;"multiple",Work!Q1201,"")</f>
        <v/>
      </c>
      <c r="H1201" t="str">
        <f>IF(J1201&lt;&gt;"multiple",Work!R1201,"")</f>
        <v/>
      </c>
      <c r="I1201" t="str">
        <f>IF(J1201&lt;&gt;"multiple",Work!S1201,"")</f>
        <v/>
      </c>
    </row>
    <row r="1202" spans="1:10" x14ac:dyDescent="0.25">
      <c r="A1202">
        <v>1201</v>
      </c>
      <c r="B1202" t="s">
        <v>39</v>
      </c>
      <c r="C1202" t="s">
        <v>1949</v>
      </c>
      <c r="D1202" t="s">
        <v>22</v>
      </c>
      <c r="E1202">
        <v>6</v>
      </c>
      <c r="F1202" t="s">
        <v>60</v>
      </c>
      <c r="G1202" t="str">
        <f>IF(J1202&lt;&gt;"multiple",Work!Q1202,"")</f>
        <v/>
      </c>
      <c r="H1202" t="str">
        <f>IF(J1202&lt;&gt;"multiple",Work!R1202,"")</f>
        <v/>
      </c>
      <c r="I1202" t="str">
        <f>IF(J1202&lt;&gt;"multiple",Work!S1202,"")</f>
        <v/>
      </c>
      <c r="J1202" t="s">
        <v>6</v>
      </c>
    </row>
    <row r="1203" spans="1:10" x14ac:dyDescent="0.25">
      <c r="A1203">
        <v>1202</v>
      </c>
      <c r="B1203" t="s">
        <v>23</v>
      </c>
      <c r="C1203" t="s">
        <v>571</v>
      </c>
      <c r="D1203" t="s">
        <v>27</v>
      </c>
      <c r="E1203">
        <v>393</v>
      </c>
      <c r="F1203" t="s">
        <v>1824</v>
      </c>
      <c r="G1203" t="str">
        <f>IF(J1203&lt;&gt;"multiple",Work!Q1203,"")</f>
        <v/>
      </c>
      <c r="H1203" t="str">
        <f>IF(J1203&lt;&gt;"multiple",Work!R1203,"")</f>
        <v/>
      </c>
      <c r="I1203" t="str">
        <f>IF(J1203&lt;&gt;"multiple",Work!S1203,"")</f>
        <v/>
      </c>
    </row>
    <row r="1204" spans="1:10" x14ac:dyDescent="0.25">
      <c r="A1204">
        <v>1203</v>
      </c>
      <c r="B1204" t="s">
        <v>24</v>
      </c>
      <c r="C1204" t="s">
        <v>1950</v>
      </c>
      <c r="D1204" t="s">
        <v>22</v>
      </c>
      <c r="E1204">
        <v>27</v>
      </c>
      <c r="F1204" t="s">
        <v>60</v>
      </c>
      <c r="G1204" t="str">
        <f>IF(J1204&lt;&gt;"multiple",Work!Q1204,"")</f>
        <v/>
      </c>
      <c r="H1204" t="str">
        <f>IF(J1204&lt;&gt;"multiple",Work!R1204,"")</f>
        <v/>
      </c>
      <c r="I1204" t="str">
        <f>IF(J1204&lt;&gt;"multiple",Work!S1204,"")</f>
        <v/>
      </c>
    </row>
    <row r="1205" spans="1:10" x14ac:dyDescent="0.25">
      <c r="A1205">
        <v>1204</v>
      </c>
      <c r="B1205" t="s">
        <v>39</v>
      </c>
      <c r="C1205" t="s">
        <v>16</v>
      </c>
      <c r="D1205" t="s">
        <v>22</v>
      </c>
      <c r="E1205">
        <v>72</v>
      </c>
      <c r="F1205" t="s">
        <v>74</v>
      </c>
      <c r="G1205" t="str">
        <f>IF(J1205&lt;&gt;"multiple",Work!Q1205,"")</f>
        <v/>
      </c>
      <c r="H1205" t="str">
        <f>IF(J1205&lt;&gt;"multiple",Work!R1205,"")</f>
        <v/>
      </c>
      <c r="I1205" t="str">
        <f>IF(J1205&lt;&gt;"multiple",Work!S1205,"")</f>
        <v/>
      </c>
    </row>
    <row r="1206" spans="1:10" x14ac:dyDescent="0.25">
      <c r="A1206">
        <v>1205</v>
      </c>
      <c r="B1206" t="s">
        <v>49</v>
      </c>
      <c r="C1206" t="s">
        <v>1147</v>
      </c>
      <c r="D1206" t="s">
        <v>22</v>
      </c>
      <c r="E1206">
        <v>13</v>
      </c>
      <c r="F1206" t="s">
        <v>60</v>
      </c>
      <c r="G1206" t="str">
        <f>IF(J1206&lt;&gt;"multiple",Work!Q1206,"")</f>
        <v/>
      </c>
      <c r="H1206" t="str">
        <f>IF(J1206&lt;&gt;"multiple",Work!R1206,"")</f>
        <v/>
      </c>
      <c r="I1206" t="str">
        <f>IF(J1206&lt;&gt;"multiple",Work!S1206,"")</f>
        <v/>
      </c>
      <c r="J1206" t="s">
        <v>6</v>
      </c>
    </row>
    <row r="1207" spans="1:10" x14ac:dyDescent="0.25">
      <c r="A1207">
        <v>1206</v>
      </c>
      <c r="B1207" t="s">
        <v>43</v>
      </c>
      <c r="C1207" t="s">
        <v>1147</v>
      </c>
      <c r="D1207" t="s">
        <v>22</v>
      </c>
      <c r="E1207">
        <v>12</v>
      </c>
      <c r="F1207" t="s">
        <v>60</v>
      </c>
      <c r="G1207" t="str">
        <f>IF(J1207&lt;&gt;"multiple",Work!Q1207,"")</f>
        <v/>
      </c>
      <c r="H1207" t="str">
        <f>IF(J1207&lt;&gt;"multiple",Work!R1207,"")</f>
        <v/>
      </c>
      <c r="I1207" t="str">
        <f>IF(J1207&lt;&gt;"multiple",Work!S1207,"")</f>
        <v/>
      </c>
      <c r="J1207" t="s">
        <v>7</v>
      </c>
    </row>
    <row r="1208" spans="1:10" x14ac:dyDescent="0.25">
      <c r="A1208">
        <v>1207</v>
      </c>
      <c r="B1208" t="s">
        <v>49</v>
      </c>
      <c r="C1208" t="s">
        <v>1147</v>
      </c>
      <c r="D1208" t="s">
        <v>22</v>
      </c>
      <c r="E1208">
        <v>1</v>
      </c>
      <c r="F1208" t="s">
        <v>62</v>
      </c>
      <c r="G1208" t="str">
        <f>IF(J1208&lt;&gt;"multiple",Work!Q1208,"")</f>
        <v/>
      </c>
      <c r="H1208" t="str">
        <f>IF(J1208&lt;&gt;"multiple",Work!R1208,"")</f>
        <v/>
      </c>
      <c r="I1208" t="str">
        <f>IF(J1208&lt;&gt;"multiple",Work!S1208,"")</f>
        <v/>
      </c>
      <c r="J1208" t="s">
        <v>7</v>
      </c>
    </row>
    <row r="1209" spans="1:10" x14ac:dyDescent="0.25">
      <c r="A1209">
        <v>1208</v>
      </c>
      <c r="B1209" t="s">
        <v>23</v>
      </c>
      <c r="C1209" t="s">
        <v>1951</v>
      </c>
      <c r="D1209" t="s">
        <v>27</v>
      </c>
      <c r="E1209">
        <v>70</v>
      </c>
      <c r="F1209" t="s">
        <v>1952</v>
      </c>
      <c r="G1209" t="str">
        <f>IF(J1209&lt;&gt;"multiple",Work!Q1209,"")</f>
        <v/>
      </c>
      <c r="H1209" t="str">
        <f>IF(J1209&lt;&gt;"multiple",Work!R1209,"")</f>
        <v/>
      </c>
      <c r="I1209" t="str">
        <f>IF(J1209&lt;&gt;"multiple",Work!S1209,"")</f>
        <v/>
      </c>
    </row>
    <row r="1210" spans="1:10" x14ac:dyDescent="0.25">
      <c r="A1210">
        <v>1209</v>
      </c>
      <c r="B1210" t="s">
        <v>41</v>
      </c>
      <c r="C1210" t="s">
        <v>300</v>
      </c>
      <c r="D1210" t="s">
        <v>27</v>
      </c>
      <c r="E1210">
        <v>254</v>
      </c>
      <c r="F1210" t="s">
        <v>1953</v>
      </c>
      <c r="G1210" t="str">
        <f>IF(J1210&lt;&gt;"multiple",Work!Q1210,"")</f>
        <v/>
      </c>
      <c r="H1210" t="str">
        <f>IF(J1210&lt;&gt;"multiple",Work!R1210,"")</f>
        <v/>
      </c>
      <c r="I1210" t="str">
        <f>IF(J1210&lt;&gt;"multiple",Work!S1210,"")</f>
        <v/>
      </c>
    </row>
    <row r="1211" spans="1:10" x14ac:dyDescent="0.25">
      <c r="A1211">
        <v>1210</v>
      </c>
      <c r="B1211" t="s">
        <v>41</v>
      </c>
      <c r="C1211" t="s">
        <v>300</v>
      </c>
      <c r="D1211" t="s">
        <v>27</v>
      </c>
      <c r="E1211">
        <v>229</v>
      </c>
      <c r="F1211" t="s">
        <v>1954</v>
      </c>
      <c r="G1211" t="str">
        <f>IF(J1211&lt;&gt;"multiple",Work!Q1211,"")</f>
        <v/>
      </c>
      <c r="H1211" t="str">
        <f>IF(J1211&lt;&gt;"multiple",Work!R1211,"")</f>
        <v/>
      </c>
      <c r="I1211" t="str">
        <f>IF(J1211&lt;&gt;"multiple",Work!S1211,"")</f>
        <v/>
      </c>
      <c r="J1211" t="s">
        <v>7</v>
      </c>
    </row>
    <row r="1212" spans="1:10" x14ac:dyDescent="0.25">
      <c r="A1212">
        <v>1211</v>
      </c>
      <c r="B1212" t="s">
        <v>33</v>
      </c>
      <c r="C1212" t="s">
        <v>300</v>
      </c>
      <c r="D1212" t="s">
        <v>27</v>
      </c>
      <c r="E1212">
        <v>25</v>
      </c>
      <c r="F1212" t="s">
        <v>1955</v>
      </c>
      <c r="G1212" t="str">
        <f>IF(J1212&lt;&gt;"multiple",Work!Q1212,"")</f>
        <v/>
      </c>
      <c r="H1212" t="str">
        <f>IF(J1212&lt;&gt;"multiple",Work!R1212,"")</f>
        <v/>
      </c>
      <c r="I1212" t="str">
        <f>IF(J1212&lt;&gt;"multiple",Work!S1212,"")</f>
        <v/>
      </c>
      <c r="J1212" t="s">
        <v>7</v>
      </c>
    </row>
    <row r="1213" spans="1:10" x14ac:dyDescent="0.25">
      <c r="A1213">
        <v>1212</v>
      </c>
      <c r="B1213" t="s">
        <v>40</v>
      </c>
      <c r="C1213" t="s">
        <v>1148</v>
      </c>
      <c r="D1213" t="s">
        <v>27</v>
      </c>
      <c r="E1213">
        <v>383</v>
      </c>
      <c r="F1213" t="s">
        <v>1694</v>
      </c>
      <c r="G1213" t="str">
        <f>IF(J1213&lt;&gt;"multiple",Work!Q1213,"")</f>
        <v/>
      </c>
      <c r="H1213" t="str">
        <f>IF(J1213&lt;&gt;"multiple",Work!R1213,"")</f>
        <v/>
      </c>
      <c r="I1213" t="str">
        <f>IF(J1213&lt;&gt;"multiple",Work!S1213,"")</f>
        <v/>
      </c>
    </row>
    <row r="1214" spans="1:10" x14ac:dyDescent="0.25">
      <c r="A1214">
        <v>1213</v>
      </c>
      <c r="B1214" t="s">
        <v>39</v>
      </c>
      <c r="C1214" t="s">
        <v>1956</v>
      </c>
      <c r="D1214" t="s">
        <v>22</v>
      </c>
      <c r="E1214">
        <v>12</v>
      </c>
      <c r="F1214" t="s">
        <v>339</v>
      </c>
      <c r="G1214" t="str">
        <f>IF(J1214&lt;&gt;"multiple",Work!Q1214,"")</f>
        <v/>
      </c>
      <c r="H1214" t="str">
        <f>IF(J1214&lt;&gt;"multiple",Work!R1214,"")</f>
        <v/>
      </c>
      <c r="I1214" t="str">
        <f>IF(J1214&lt;&gt;"multiple",Work!S1214,"")</f>
        <v/>
      </c>
      <c r="J1214" t="s">
        <v>6</v>
      </c>
    </row>
    <row r="1215" spans="1:10" x14ac:dyDescent="0.25">
      <c r="A1215">
        <v>1214</v>
      </c>
      <c r="B1215" t="s">
        <v>46</v>
      </c>
      <c r="C1215" t="s">
        <v>478</v>
      </c>
      <c r="D1215" t="s">
        <v>27</v>
      </c>
      <c r="E1215">
        <v>501</v>
      </c>
      <c r="F1215" t="s">
        <v>1957</v>
      </c>
      <c r="G1215" t="str">
        <f>IF(J1215&lt;&gt;"multiple",Work!Q1215,"")</f>
        <v/>
      </c>
      <c r="H1215" t="str">
        <f>IF(J1215&lt;&gt;"multiple",Work!R1215,"")</f>
        <v/>
      </c>
      <c r="I1215" t="str">
        <f>IF(J1215&lt;&gt;"multiple",Work!S1215,"")</f>
        <v/>
      </c>
    </row>
    <row r="1216" spans="1:10" x14ac:dyDescent="0.25">
      <c r="A1216">
        <v>1215</v>
      </c>
      <c r="B1216" t="s">
        <v>44</v>
      </c>
      <c r="C1216" t="s">
        <v>210</v>
      </c>
      <c r="D1216" t="s">
        <v>22</v>
      </c>
      <c r="E1216">
        <v>175</v>
      </c>
      <c r="F1216" t="s">
        <v>67</v>
      </c>
      <c r="G1216" t="str">
        <f>IF(J1216&lt;&gt;"multiple",Work!Q1216,"")</f>
        <v/>
      </c>
      <c r="H1216" t="str">
        <f>IF(J1216&lt;&gt;"multiple",Work!R1216,"")</f>
        <v/>
      </c>
      <c r="I1216" t="str">
        <f>IF(J1216&lt;&gt;"multiple",Work!S1216,"")</f>
        <v/>
      </c>
    </row>
    <row r="1217" spans="1:10" x14ac:dyDescent="0.25">
      <c r="A1217">
        <v>1216</v>
      </c>
      <c r="B1217" t="s">
        <v>49</v>
      </c>
      <c r="C1217" t="s">
        <v>1958</v>
      </c>
      <c r="D1217" t="s">
        <v>22</v>
      </c>
      <c r="E1217">
        <v>22</v>
      </c>
      <c r="F1217" t="s">
        <v>60</v>
      </c>
      <c r="G1217" t="str">
        <f>IF(J1217&lt;&gt;"multiple",Work!Q1217,"")</f>
        <v/>
      </c>
      <c r="H1217" t="str">
        <f>IF(J1217&lt;&gt;"multiple",Work!R1217,"")</f>
        <v/>
      </c>
      <c r="I1217" t="str">
        <f>IF(J1217&lt;&gt;"multiple",Work!S1217,"")</f>
        <v/>
      </c>
    </row>
    <row r="1218" spans="1:10" x14ac:dyDescent="0.25">
      <c r="A1218">
        <v>1217</v>
      </c>
      <c r="B1218" t="s">
        <v>30</v>
      </c>
      <c r="C1218" t="s">
        <v>1959</v>
      </c>
      <c r="D1218" t="s">
        <v>22</v>
      </c>
      <c r="E1218">
        <v>12</v>
      </c>
      <c r="F1218" t="s">
        <v>339</v>
      </c>
      <c r="G1218" t="str">
        <f>IF(J1218&lt;&gt;"multiple",Work!Q1218,"")</f>
        <v/>
      </c>
      <c r="H1218" t="str">
        <f>IF(J1218&lt;&gt;"multiple",Work!R1218,"")</f>
        <v/>
      </c>
      <c r="I1218" t="str">
        <f>IF(J1218&lt;&gt;"multiple",Work!S1218,"")</f>
        <v/>
      </c>
      <c r="J1218" t="s">
        <v>6</v>
      </c>
    </row>
    <row r="1219" spans="1:10" x14ac:dyDescent="0.25">
      <c r="A1219">
        <v>1218</v>
      </c>
      <c r="B1219" t="s">
        <v>31</v>
      </c>
      <c r="C1219" t="s">
        <v>704</v>
      </c>
      <c r="D1219" t="s">
        <v>22</v>
      </c>
      <c r="E1219">
        <v>50</v>
      </c>
      <c r="F1219" t="s">
        <v>69</v>
      </c>
      <c r="G1219" t="str">
        <f>IF(J1219&lt;&gt;"multiple",Work!Q1219,"")</f>
        <v/>
      </c>
      <c r="H1219" t="str">
        <f>IF(J1219&lt;&gt;"multiple",Work!R1219,"")</f>
        <v/>
      </c>
      <c r="I1219" t="str">
        <f>IF(J1219&lt;&gt;"multiple",Work!S1219,"")</f>
        <v/>
      </c>
    </row>
    <row r="1220" spans="1:10" x14ac:dyDescent="0.25">
      <c r="A1220">
        <v>1219</v>
      </c>
      <c r="B1220" t="s">
        <v>35</v>
      </c>
      <c r="C1220" t="s">
        <v>1149</v>
      </c>
      <c r="D1220" t="s">
        <v>22</v>
      </c>
      <c r="E1220">
        <v>117</v>
      </c>
      <c r="F1220" t="s">
        <v>67</v>
      </c>
      <c r="G1220" t="str">
        <f>IF(J1220&lt;&gt;"multiple",Work!Q1220,"")</f>
        <v/>
      </c>
      <c r="H1220" t="str">
        <f>IF(J1220&lt;&gt;"multiple",Work!R1220,"")</f>
        <v/>
      </c>
      <c r="I1220" t="str">
        <f>IF(J1220&lt;&gt;"multiple",Work!S1220,"")</f>
        <v/>
      </c>
    </row>
    <row r="1221" spans="1:10" x14ac:dyDescent="0.25">
      <c r="A1221">
        <v>1220</v>
      </c>
      <c r="B1221" t="s">
        <v>41</v>
      </c>
      <c r="C1221" t="s">
        <v>388</v>
      </c>
      <c r="D1221" t="s">
        <v>27</v>
      </c>
      <c r="E1221">
        <v>567</v>
      </c>
      <c r="F1221" t="s">
        <v>1960</v>
      </c>
      <c r="G1221" t="str">
        <f>IF(J1221&lt;&gt;"multiple",Work!Q1221,"")</f>
        <v/>
      </c>
      <c r="H1221" t="str">
        <f>IF(J1221&lt;&gt;"multiple",Work!R1221,"")</f>
        <v/>
      </c>
      <c r="I1221" t="str">
        <f>IF(J1221&lt;&gt;"multiple",Work!S1221,"")</f>
        <v/>
      </c>
    </row>
    <row r="1222" spans="1:10" x14ac:dyDescent="0.25">
      <c r="A1222">
        <v>1221</v>
      </c>
      <c r="B1222" t="s">
        <v>40</v>
      </c>
      <c r="C1222" t="s">
        <v>388</v>
      </c>
      <c r="D1222" t="s">
        <v>27</v>
      </c>
      <c r="E1222">
        <v>31</v>
      </c>
      <c r="F1222" t="s">
        <v>1961</v>
      </c>
      <c r="G1222" t="str">
        <f>IF(J1222&lt;&gt;"multiple",Work!Q1222,"")</f>
        <v/>
      </c>
      <c r="H1222" t="str">
        <f>IF(J1222&lt;&gt;"multiple",Work!R1222,"")</f>
        <v/>
      </c>
      <c r="I1222" t="str">
        <f>IF(J1222&lt;&gt;"multiple",Work!S1222,"")</f>
        <v/>
      </c>
      <c r="J1222" t="s">
        <v>6</v>
      </c>
    </row>
    <row r="1223" spans="1:10" x14ac:dyDescent="0.25">
      <c r="A1223">
        <v>1222</v>
      </c>
      <c r="B1223" t="s">
        <v>50</v>
      </c>
      <c r="C1223" t="s">
        <v>572</v>
      </c>
      <c r="D1223" t="s">
        <v>22</v>
      </c>
      <c r="E1223">
        <v>14</v>
      </c>
      <c r="F1223" t="s">
        <v>62</v>
      </c>
      <c r="G1223" t="str">
        <f>IF(J1223&lt;&gt;"multiple",Work!Q1223,"")</f>
        <v/>
      </c>
      <c r="H1223" t="str">
        <f>IF(J1223&lt;&gt;"multiple",Work!R1223,"")</f>
        <v/>
      </c>
      <c r="I1223" t="str">
        <f>IF(J1223&lt;&gt;"multiple",Work!S1223,"")</f>
        <v/>
      </c>
      <c r="J1223" t="s">
        <v>6</v>
      </c>
    </row>
    <row r="1224" spans="1:10" x14ac:dyDescent="0.25">
      <c r="A1224">
        <v>1223</v>
      </c>
      <c r="B1224" t="s">
        <v>47</v>
      </c>
      <c r="C1224" t="s">
        <v>1962</v>
      </c>
      <c r="D1224" t="s">
        <v>22</v>
      </c>
      <c r="E1224">
        <v>38</v>
      </c>
      <c r="F1224" t="s">
        <v>74</v>
      </c>
      <c r="G1224" t="str">
        <f>IF(J1224&lt;&gt;"multiple",Work!Q1224,"")</f>
        <v/>
      </c>
      <c r="H1224" t="str">
        <f>IF(J1224&lt;&gt;"multiple",Work!R1224,"")</f>
        <v/>
      </c>
      <c r="I1224" t="str">
        <f>IF(J1224&lt;&gt;"multiple",Work!S1224,"")</f>
        <v/>
      </c>
    </row>
    <row r="1225" spans="1:10" x14ac:dyDescent="0.25">
      <c r="A1225">
        <v>1224</v>
      </c>
      <c r="B1225" t="s">
        <v>28</v>
      </c>
      <c r="C1225" t="s">
        <v>1963</v>
      </c>
      <c r="D1225" t="s">
        <v>22</v>
      </c>
      <c r="E1225">
        <v>52</v>
      </c>
      <c r="F1225" t="s">
        <v>60</v>
      </c>
      <c r="G1225" t="str">
        <f>IF(J1225&lt;&gt;"multiple",Work!Q1225,"")</f>
        <v/>
      </c>
      <c r="H1225" t="str">
        <f>IF(J1225&lt;&gt;"multiple",Work!R1225,"")</f>
        <v/>
      </c>
      <c r="I1225" t="str">
        <f>IF(J1225&lt;&gt;"multiple",Work!S1225,"")</f>
        <v/>
      </c>
    </row>
    <row r="1226" spans="1:10" x14ac:dyDescent="0.25">
      <c r="A1226">
        <v>1225</v>
      </c>
      <c r="B1226" t="s">
        <v>49</v>
      </c>
      <c r="C1226" t="s">
        <v>894</v>
      </c>
      <c r="D1226" t="s">
        <v>22</v>
      </c>
      <c r="E1226">
        <v>87</v>
      </c>
      <c r="F1226" t="s">
        <v>339</v>
      </c>
      <c r="G1226" t="str">
        <f>IF(J1226&lt;&gt;"multiple",Work!Q1226,"")</f>
        <v/>
      </c>
      <c r="H1226" t="str">
        <f>IF(J1226&lt;&gt;"multiple",Work!R1226,"")</f>
        <v/>
      </c>
      <c r="I1226" t="str">
        <f>IF(J1226&lt;&gt;"multiple",Work!S1226,"")</f>
        <v/>
      </c>
    </row>
    <row r="1227" spans="1:10" x14ac:dyDescent="0.25">
      <c r="A1227">
        <v>1226</v>
      </c>
      <c r="B1227" t="s">
        <v>28</v>
      </c>
      <c r="C1227" t="s">
        <v>1150</v>
      </c>
      <c r="D1227" t="s">
        <v>22</v>
      </c>
      <c r="E1227">
        <v>70</v>
      </c>
      <c r="F1227" t="s">
        <v>66</v>
      </c>
      <c r="G1227" t="str">
        <f>IF(J1227&lt;&gt;"multiple",Work!Q1227,"")</f>
        <v/>
      </c>
      <c r="H1227" t="str">
        <f>IF(J1227&lt;&gt;"multiple",Work!R1227,"")</f>
        <v/>
      </c>
      <c r="I1227" t="str">
        <f>IF(J1227&lt;&gt;"multiple",Work!S1227,"")</f>
        <v/>
      </c>
    </row>
    <row r="1228" spans="1:10" x14ac:dyDescent="0.25">
      <c r="A1228">
        <v>1227</v>
      </c>
      <c r="B1228" t="s">
        <v>48</v>
      </c>
      <c r="C1228" t="s">
        <v>1151</v>
      </c>
      <c r="D1228" t="s">
        <v>27</v>
      </c>
      <c r="E1228">
        <v>310</v>
      </c>
      <c r="F1228" t="s">
        <v>1964</v>
      </c>
      <c r="G1228" t="str">
        <f>IF(J1228&lt;&gt;"multiple",Work!Q1228,"")</f>
        <v/>
      </c>
      <c r="H1228" t="str">
        <f>IF(J1228&lt;&gt;"multiple",Work!R1228,"")</f>
        <v/>
      </c>
      <c r="I1228" t="str">
        <f>IF(J1228&lt;&gt;"multiple",Work!S1228,"")</f>
        <v/>
      </c>
    </row>
    <row r="1229" spans="1:10" x14ac:dyDescent="0.25">
      <c r="A1229">
        <v>1228</v>
      </c>
      <c r="B1229" t="s">
        <v>46</v>
      </c>
      <c r="C1229" t="s">
        <v>1965</v>
      </c>
      <c r="D1229" t="s">
        <v>22</v>
      </c>
      <c r="E1229">
        <v>11</v>
      </c>
      <c r="F1229" t="s">
        <v>71</v>
      </c>
      <c r="G1229" t="str">
        <f>IF(J1229&lt;&gt;"multiple",Work!Q1229,"")</f>
        <v/>
      </c>
      <c r="H1229" t="str">
        <f>IF(J1229&lt;&gt;"multiple",Work!R1229,"")</f>
        <v/>
      </c>
      <c r="I1229" t="str">
        <f>IF(J1229&lt;&gt;"multiple",Work!S1229,"")</f>
        <v/>
      </c>
      <c r="J1229" t="s">
        <v>6</v>
      </c>
    </row>
    <row r="1230" spans="1:10" x14ac:dyDescent="0.25">
      <c r="A1230">
        <v>1229</v>
      </c>
      <c r="B1230" t="s">
        <v>35</v>
      </c>
      <c r="C1230" t="s">
        <v>301</v>
      </c>
      <c r="D1230" t="s">
        <v>22</v>
      </c>
      <c r="E1230">
        <v>124</v>
      </c>
      <c r="F1230" t="s">
        <v>69</v>
      </c>
      <c r="G1230" t="str">
        <f>IF(J1230&lt;&gt;"multiple",Work!Q1230,"")</f>
        <v/>
      </c>
      <c r="H1230" t="str">
        <f>IF(J1230&lt;&gt;"multiple",Work!R1230,"")</f>
        <v/>
      </c>
      <c r="I1230" t="str">
        <f>IF(J1230&lt;&gt;"multiple",Work!S1230,"")</f>
        <v/>
      </c>
    </row>
    <row r="1231" spans="1:10" x14ac:dyDescent="0.25">
      <c r="A1231">
        <v>1230</v>
      </c>
      <c r="B1231" t="s">
        <v>102</v>
      </c>
      <c r="C1231" t="s">
        <v>301</v>
      </c>
      <c r="D1231" t="s">
        <v>22</v>
      </c>
      <c r="E1231">
        <v>105</v>
      </c>
      <c r="F1231" t="s">
        <v>69</v>
      </c>
      <c r="G1231" t="str">
        <f>IF(J1231&lt;&gt;"multiple",Work!Q1231,"")</f>
        <v/>
      </c>
      <c r="H1231" t="str">
        <f>IF(J1231&lt;&gt;"multiple",Work!R1231,"")</f>
        <v/>
      </c>
      <c r="I1231" t="str">
        <f>IF(J1231&lt;&gt;"multiple",Work!S1231,"")</f>
        <v/>
      </c>
      <c r="J1231" t="s">
        <v>7</v>
      </c>
    </row>
    <row r="1232" spans="1:10" x14ac:dyDescent="0.25">
      <c r="A1232">
        <v>1231</v>
      </c>
      <c r="B1232" t="s">
        <v>28</v>
      </c>
      <c r="C1232" t="s">
        <v>301</v>
      </c>
      <c r="D1232" t="s">
        <v>22</v>
      </c>
      <c r="E1232">
        <v>60</v>
      </c>
      <c r="F1232" t="s">
        <v>62</v>
      </c>
      <c r="G1232" t="str">
        <f>IF(J1232&lt;&gt;"multiple",Work!Q1232,"")</f>
        <v/>
      </c>
      <c r="H1232" t="str">
        <f>IF(J1232&lt;&gt;"multiple",Work!R1232,"")</f>
        <v/>
      </c>
      <c r="I1232" t="str">
        <f>IF(J1232&lt;&gt;"multiple",Work!S1232,"")</f>
        <v/>
      </c>
    </row>
    <row r="1233" spans="1:10" x14ac:dyDescent="0.25">
      <c r="A1233">
        <v>1232</v>
      </c>
      <c r="B1233" t="s">
        <v>35</v>
      </c>
      <c r="C1233" t="s">
        <v>301</v>
      </c>
      <c r="D1233" t="s">
        <v>22</v>
      </c>
      <c r="E1233">
        <v>19</v>
      </c>
      <c r="F1233" t="s">
        <v>69</v>
      </c>
      <c r="G1233" t="str">
        <f>IF(J1233&lt;&gt;"multiple",Work!Q1233,"")</f>
        <v/>
      </c>
      <c r="H1233" t="str">
        <f>IF(J1233&lt;&gt;"multiple",Work!R1233,"")</f>
        <v/>
      </c>
      <c r="I1233" t="str">
        <f>IF(J1233&lt;&gt;"multiple",Work!S1233,"")</f>
        <v/>
      </c>
      <c r="J1233" t="s">
        <v>7</v>
      </c>
    </row>
    <row r="1234" spans="1:10" x14ac:dyDescent="0.25">
      <c r="A1234">
        <v>1233</v>
      </c>
      <c r="B1234" t="s">
        <v>38</v>
      </c>
      <c r="C1234" t="s">
        <v>1152</v>
      </c>
      <c r="D1234" t="s">
        <v>27</v>
      </c>
      <c r="E1234">
        <v>338</v>
      </c>
      <c r="F1234" t="s">
        <v>1966</v>
      </c>
      <c r="G1234" t="str">
        <f>IF(J1234&lt;&gt;"multiple",Work!Q1234,"")</f>
        <v/>
      </c>
      <c r="H1234" t="str">
        <f>IF(J1234&lt;&gt;"multiple",Work!R1234,"")</f>
        <v/>
      </c>
      <c r="I1234" t="str">
        <f>IF(J1234&lt;&gt;"multiple",Work!S1234,"")</f>
        <v/>
      </c>
    </row>
    <row r="1235" spans="1:10" x14ac:dyDescent="0.25">
      <c r="A1235">
        <v>1234</v>
      </c>
      <c r="B1235" t="s">
        <v>41</v>
      </c>
      <c r="C1235" t="s">
        <v>479</v>
      </c>
      <c r="D1235" t="s">
        <v>27</v>
      </c>
      <c r="E1235">
        <v>422</v>
      </c>
      <c r="F1235" t="s">
        <v>1967</v>
      </c>
      <c r="G1235" t="str">
        <f>IF(J1235&lt;&gt;"multiple",Work!Q1235,"")</f>
        <v/>
      </c>
      <c r="H1235" t="str">
        <f>IF(J1235&lt;&gt;"multiple",Work!R1235,"")</f>
        <v/>
      </c>
      <c r="I1235" t="str">
        <f>IF(J1235&lt;&gt;"multiple",Work!S1235,"")</f>
        <v/>
      </c>
    </row>
    <row r="1236" spans="1:10" x14ac:dyDescent="0.25">
      <c r="A1236">
        <v>1235</v>
      </c>
      <c r="B1236" t="s">
        <v>29</v>
      </c>
      <c r="C1236" t="s">
        <v>174</v>
      </c>
      <c r="D1236" t="s">
        <v>27</v>
      </c>
      <c r="E1236">
        <v>307</v>
      </c>
      <c r="F1236" t="s">
        <v>1968</v>
      </c>
      <c r="G1236" t="str">
        <f>IF(J1236&lt;&gt;"multiple",Work!Q1236,"")</f>
        <v/>
      </c>
      <c r="H1236" t="str">
        <f>IF(J1236&lt;&gt;"multiple",Work!R1236,"")</f>
        <v/>
      </c>
      <c r="I1236" t="str">
        <f>IF(J1236&lt;&gt;"multiple",Work!S1236,"")</f>
        <v/>
      </c>
    </row>
    <row r="1237" spans="1:10" x14ac:dyDescent="0.25">
      <c r="A1237">
        <v>1236</v>
      </c>
      <c r="B1237" t="s">
        <v>30</v>
      </c>
      <c r="C1237" t="s">
        <v>1969</v>
      </c>
      <c r="D1237" t="s">
        <v>27</v>
      </c>
      <c r="E1237">
        <v>1</v>
      </c>
      <c r="F1237" t="s">
        <v>1970</v>
      </c>
      <c r="G1237" t="str">
        <f>IF(J1237&lt;&gt;"multiple",Work!Q1237,"")</f>
        <v/>
      </c>
      <c r="H1237" t="str">
        <f>IF(J1237&lt;&gt;"multiple",Work!R1237,"")</f>
        <v/>
      </c>
      <c r="I1237" t="str">
        <f>IF(J1237&lt;&gt;"multiple",Work!S1237,"")</f>
        <v/>
      </c>
      <c r="J1237" t="s">
        <v>6</v>
      </c>
    </row>
    <row r="1238" spans="1:10" x14ac:dyDescent="0.25">
      <c r="A1238">
        <v>1237</v>
      </c>
      <c r="B1238" t="s">
        <v>49</v>
      </c>
      <c r="C1238" t="s">
        <v>480</v>
      </c>
      <c r="D1238" t="s">
        <v>22</v>
      </c>
      <c r="E1238">
        <v>14</v>
      </c>
      <c r="F1238" t="s">
        <v>61</v>
      </c>
      <c r="G1238" t="str">
        <f>IF(J1238&lt;&gt;"multiple",Work!Q1238,"")</f>
        <v/>
      </c>
      <c r="H1238" t="str">
        <f>IF(J1238&lt;&gt;"multiple",Work!R1238,"")</f>
        <v/>
      </c>
      <c r="I1238" t="str">
        <f>IF(J1238&lt;&gt;"multiple",Work!S1238,"")</f>
        <v/>
      </c>
    </row>
    <row r="1239" spans="1:10" x14ac:dyDescent="0.25">
      <c r="A1239">
        <v>1238</v>
      </c>
      <c r="B1239" t="s">
        <v>43</v>
      </c>
      <c r="C1239" t="s">
        <v>573</v>
      </c>
      <c r="D1239" t="s">
        <v>22</v>
      </c>
      <c r="E1239">
        <v>59</v>
      </c>
      <c r="F1239" t="s">
        <v>66</v>
      </c>
      <c r="G1239" t="str">
        <f>IF(J1239&lt;&gt;"multiple",Work!Q1239,"")</f>
        <v/>
      </c>
      <c r="H1239" t="str">
        <f>IF(J1239&lt;&gt;"multiple",Work!R1239,"")</f>
        <v/>
      </c>
      <c r="I1239" t="str">
        <f>IF(J1239&lt;&gt;"multiple",Work!S1239,"")</f>
        <v/>
      </c>
    </row>
    <row r="1240" spans="1:10" x14ac:dyDescent="0.25">
      <c r="A1240">
        <v>1239</v>
      </c>
      <c r="B1240" t="s">
        <v>46</v>
      </c>
      <c r="C1240" t="s">
        <v>1971</v>
      </c>
      <c r="D1240" t="s">
        <v>27</v>
      </c>
      <c r="E1240">
        <v>51</v>
      </c>
      <c r="F1240" t="s">
        <v>1972</v>
      </c>
      <c r="G1240" t="str">
        <f>IF(J1240&lt;&gt;"multiple",Work!Q1240,"")</f>
        <v/>
      </c>
      <c r="H1240" t="str">
        <f>IF(J1240&lt;&gt;"multiple",Work!R1240,"")</f>
        <v/>
      </c>
      <c r="I1240" t="str">
        <f>IF(J1240&lt;&gt;"multiple",Work!S1240,"")</f>
        <v/>
      </c>
    </row>
    <row r="1241" spans="1:10" x14ac:dyDescent="0.25">
      <c r="A1241">
        <v>1240</v>
      </c>
      <c r="B1241" t="s">
        <v>45</v>
      </c>
      <c r="C1241" t="s">
        <v>574</v>
      </c>
      <c r="D1241" t="s">
        <v>27</v>
      </c>
      <c r="E1241">
        <v>546</v>
      </c>
      <c r="F1241" t="s">
        <v>1973</v>
      </c>
      <c r="G1241" t="str">
        <f>IF(J1241&lt;&gt;"multiple",Work!Q1241,"")</f>
        <v/>
      </c>
      <c r="H1241" t="str">
        <f>IF(J1241&lt;&gt;"multiple",Work!R1241,"")</f>
        <v/>
      </c>
      <c r="I1241" t="str">
        <f>IF(J1241&lt;&gt;"multiple",Work!S1241,"")</f>
        <v/>
      </c>
    </row>
    <row r="1242" spans="1:10" x14ac:dyDescent="0.25">
      <c r="A1242">
        <v>1241</v>
      </c>
      <c r="B1242" t="s">
        <v>47</v>
      </c>
      <c r="C1242" t="s">
        <v>1153</v>
      </c>
      <c r="D1242" t="s">
        <v>27</v>
      </c>
      <c r="E1242">
        <v>290</v>
      </c>
      <c r="F1242" t="s">
        <v>1974</v>
      </c>
      <c r="G1242" t="str">
        <f>IF(J1242&lt;&gt;"multiple",Work!Q1242,"")</f>
        <v/>
      </c>
      <c r="H1242" t="str">
        <f>IF(J1242&lt;&gt;"multiple",Work!R1242,"")</f>
        <v/>
      </c>
      <c r="I1242" t="str">
        <f>IF(J1242&lt;&gt;"multiple",Work!S1242,"")</f>
        <v/>
      </c>
    </row>
    <row r="1243" spans="1:10" x14ac:dyDescent="0.25">
      <c r="A1243">
        <v>1242</v>
      </c>
      <c r="B1243" t="s">
        <v>34</v>
      </c>
      <c r="C1243" t="s">
        <v>302</v>
      </c>
      <c r="D1243" t="s">
        <v>27</v>
      </c>
      <c r="E1243">
        <v>332</v>
      </c>
      <c r="F1243" t="s">
        <v>1975</v>
      </c>
      <c r="G1243" t="str">
        <f>IF(J1243&lt;&gt;"multiple",Work!Q1243,"")</f>
        <v/>
      </c>
      <c r="H1243" t="str">
        <f>IF(J1243&lt;&gt;"multiple",Work!R1243,"")</f>
        <v/>
      </c>
      <c r="I1243" t="str">
        <f>IF(J1243&lt;&gt;"multiple",Work!S1243,"")</f>
        <v/>
      </c>
    </row>
    <row r="1244" spans="1:10" x14ac:dyDescent="0.25">
      <c r="A1244">
        <v>1243</v>
      </c>
      <c r="B1244" t="s">
        <v>47</v>
      </c>
      <c r="C1244" t="s">
        <v>302</v>
      </c>
      <c r="D1244" t="s">
        <v>27</v>
      </c>
      <c r="E1244">
        <v>264</v>
      </c>
      <c r="F1244" t="s">
        <v>1976</v>
      </c>
      <c r="G1244" t="str">
        <f>IF(J1244&lt;&gt;"multiple",Work!Q1244,"")</f>
        <v/>
      </c>
      <c r="H1244" t="str">
        <f>IF(J1244&lt;&gt;"multiple",Work!R1244,"")</f>
        <v/>
      </c>
      <c r="I1244" t="str">
        <f>IF(J1244&lt;&gt;"multiple",Work!S1244,"")</f>
        <v/>
      </c>
      <c r="J1244" t="s">
        <v>7</v>
      </c>
    </row>
    <row r="1245" spans="1:10" x14ac:dyDescent="0.25">
      <c r="A1245">
        <v>1244</v>
      </c>
      <c r="B1245" t="s">
        <v>34</v>
      </c>
      <c r="C1245" t="s">
        <v>302</v>
      </c>
      <c r="D1245" t="s">
        <v>27</v>
      </c>
      <c r="E1245">
        <v>68</v>
      </c>
      <c r="F1245" t="s">
        <v>1977</v>
      </c>
      <c r="G1245" t="str">
        <f>IF(J1245&lt;&gt;"multiple",Work!Q1245,"")</f>
        <v/>
      </c>
      <c r="H1245" t="str">
        <f>IF(J1245&lt;&gt;"multiple",Work!R1245,"")</f>
        <v/>
      </c>
      <c r="I1245" t="str">
        <f>IF(J1245&lt;&gt;"multiple",Work!S1245,"")</f>
        <v/>
      </c>
      <c r="J1245" t="s">
        <v>7</v>
      </c>
    </row>
    <row r="1246" spans="1:10" x14ac:dyDescent="0.25">
      <c r="A1246">
        <v>1245</v>
      </c>
      <c r="B1246" t="s">
        <v>26</v>
      </c>
      <c r="C1246" t="s">
        <v>896</v>
      </c>
      <c r="D1246" t="s">
        <v>27</v>
      </c>
      <c r="E1246">
        <v>53</v>
      </c>
      <c r="F1246" t="s">
        <v>1978</v>
      </c>
      <c r="G1246" t="str">
        <f>IF(J1246&lt;&gt;"multiple",Work!Q1246,"")</f>
        <v/>
      </c>
      <c r="H1246" t="str">
        <f>IF(J1246&lt;&gt;"multiple",Work!R1246,"")</f>
        <v/>
      </c>
      <c r="I1246" t="str">
        <f>IF(J1246&lt;&gt;"multiple",Work!S1246,"")</f>
        <v/>
      </c>
    </row>
    <row r="1247" spans="1:10" x14ac:dyDescent="0.25">
      <c r="A1247">
        <v>1246</v>
      </c>
      <c r="B1247" t="s">
        <v>36</v>
      </c>
      <c r="C1247" t="s">
        <v>211</v>
      </c>
      <c r="D1247" t="s">
        <v>27</v>
      </c>
      <c r="E1247">
        <v>297</v>
      </c>
      <c r="F1247" t="s">
        <v>1979</v>
      </c>
      <c r="G1247" t="str">
        <f>IF(J1247&lt;&gt;"multiple",Work!Q1247,"")</f>
        <v/>
      </c>
      <c r="H1247" t="str">
        <f>IF(J1247&lt;&gt;"multiple",Work!R1247,"")</f>
        <v/>
      </c>
      <c r="I1247" t="str">
        <f>IF(J1247&lt;&gt;"multiple",Work!S1247,"")</f>
        <v/>
      </c>
    </row>
    <row r="1248" spans="1:10" x14ac:dyDescent="0.25">
      <c r="A1248">
        <v>1247</v>
      </c>
      <c r="B1248" t="s">
        <v>51</v>
      </c>
      <c r="C1248" t="s">
        <v>897</v>
      </c>
      <c r="D1248" t="s">
        <v>22</v>
      </c>
      <c r="E1248">
        <v>24</v>
      </c>
      <c r="F1248" t="s">
        <v>336</v>
      </c>
      <c r="G1248" t="str">
        <f>IF(J1248&lt;&gt;"multiple",Work!Q1248,"")</f>
        <v/>
      </c>
      <c r="H1248" t="str">
        <f>IF(J1248&lt;&gt;"multiple",Work!R1248,"")</f>
        <v/>
      </c>
      <c r="I1248" t="str">
        <f>IF(J1248&lt;&gt;"multiple",Work!S1248,"")</f>
        <v/>
      </c>
    </row>
    <row r="1249" spans="1:10" x14ac:dyDescent="0.25">
      <c r="A1249">
        <v>1248</v>
      </c>
      <c r="B1249" t="s">
        <v>30</v>
      </c>
      <c r="C1249" t="s">
        <v>1980</v>
      </c>
      <c r="D1249" t="s">
        <v>22</v>
      </c>
      <c r="E1249">
        <v>74</v>
      </c>
      <c r="F1249" t="s">
        <v>65</v>
      </c>
      <c r="G1249" t="str">
        <f>IF(J1249&lt;&gt;"multiple",Work!Q1249,"")</f>
        <v/>
      </c>
      <c r="H1249" t="str">
        <f>IF(J1249&lt;&gt;"multiple",Work!R1249,"")</f>
        <v/>
      </c>
      <c r="I1249" t="str">
        <f>IF(J1249&lt;&gt;"multiple",Work!S1249,"")</f>
        <v/>
      </c>
    </row>
    <row r="1250" spans="1:10" x14ac:dyDescent="0.25">
      <c r="A1250">
        <v>1249</v>
      </c>
      <c r="B1250" t="s">
        <v>28</v>
      </c>
      <c r="C1250" t="s">
        <v>1981</v>
      </c>
      <c r="D1250" t="s">
        <v>22</v>
      </c>
      <c r="E1250">
        <v>50</v>
      </c>
      <c r="F1250" t="s">
        <v>65</v>
      </c>
      <c r="G1250" t="str">
        <f>IF(J1250&lt;&gt;"multiple",Work!Q1250,"")</f>
        <v/>
      </c>
      <c r="H1250" t="str">
        <f>IF(J1250&lt;&gt;"multiple",Work!R1250,"")</f>
        <v/>
      </c>
      <c r="I1250" t="str">
        <f>IF(J1250&lt;&gt;"multiple",Work!S1250,"")</f>
        <v/>
      </c>
    </row>
    <row r="1251" spans="1:10" x14ac:dyDescent="0.25">
      <c r="A1251">
        <v>1250</v>
      </c>
      <c r="B1251" t="s">
        <v>43</v>
      </c>
      <c r="C1251" t="s">
        <v>1982</v>
      </c>
      <c r="D1251" t="s">
        <v>22</v>
      </c>
      <c r="E1251">
        <v>34</v>
      </c>
      <c r="F1251" t="s">
        <v>60</v>
      </c>
      <c r="G1251" t="str">
        <f>IF(J1251&lt;&gt;"multiple",Work!Q1251,"")</f>
        <v/>
      </c>
      <c r="H1251" t="str">
        <f>IF(J1251&lt;&gt;"multiple",Work!R1251,"")</f>
        <v/>
      </c>
      <c r="I1251" t="str">
        <f>IF(J1251&lt;&gt;"multiple",Work!S1251,"")</f>
        <v/>
      </c>
    </row>
    <row r="1252" spans="1:10" x14ac:dyDescent="0.25">
      <c r="A1252">
        <v>1251</v>
      </c>
      <c r="B1252" t="s">
        <v>45</v>
      </c>
      <c r="C1252" t="s">
        <v>898</v>
      </c>
      <c r="D1252" t="s">
        <v>27</v>
      </c>
      <c r="E1252">
        <v>55</v>
      </c>
      <c r="F1252" t="s">
        <v>1983</v>
      </c>
      <c r="G1252" t="str">
        <f>IF(J1252&lt;&gt;"multiple",Work!Q1252,"")</f>
        <v/>
      </c>
      <c r="H1252" t="str">
        <f>IF(J1252&lt;&gt;"multiple",Work!R1252,"")</f>
        <v/>
      </c>
      <c r="I1252" t="str">
        <f>IF(J1252&lt;&gt;"multiple",Work!S1252,"")</f>
        <v/>
      </c>
    </row>
    <row r="1253" spans="1:10" x14ac:dyDescent="0.25">
      <c r="A1253">
        <v>1252</v>
      </c>
      <c r="B1253" t="s">
        <v>38</v>
      </c>
      <c r="C1253" t="s">
        <v>303</v>
      </c>
      <c r="D1253" t="s">
        <v>22</v>
      </c>
      <c r="E1253">
        <v>51</v>
      </c>
      <c r="F1253" t="s">
        <v>66</v>
      </c>
      <c r="G1253" t="str">
        <f>IF(J1253&lt;&gt;"multiple",Work!Q1253,"")</f>
        <v/>
      </c>
      <c r="H1253" t="str">
        <f>IF(J1253&lt;&gt;"multiple",Work!R1253,"")</f>
        <v/>
      </c>
      <c r="I1253" t="str">
        <f>IF(J1253&lt;&gt;"multiple",Work!S1253,"")</f>
        <v/>
      </c>
    </row>
    <row r="1254" spans="1:10" x14ac:dyDescent="0.25">
      <c r="A1254">
        <v>1253</v>
      </c>
      <c r="B1254" t="s">
        <v>33</v>
      </c>
      <c r="C1254" t="s">
        <v>575</v>
      </c>
      <c r="D1254" t="s">
        <v>27</v>
      </c>
      <c r="E1254">
        <v>459</v>
      </c>
      <c r="F1254" t="s">
        <v>1984</v>
      </c>
      <c r="G1254" t="str">
        <f>IF(J1254&lt;&gt;"multiple",Work!Q1254,"")</f>
        <v/>
      </c>
      <c r="H1254" t="str">
        <f>IF(J1254&lt;&gt;"multiple",Work!R1254,"")</f>
        <v/>
      </c>
      <c r="I1254" t="str">
        <f>IF(J1254&lt;&gt;"multiple",Work!S1254,"")</f>
        <v/>
      </c>
    </row>
    <row r="1255" spans="1:10" x14ac:dyDescent="0.25">
      <c r="A1255">
        <v>1254</v>
      </c>
      <c r="B1255" t="s">
        <v>33</v>
      </c>
      <c r="C1255" t="s">
        <v>1154</v>
      </c>
      <c r="D1255" t="s">
        <v>22</v>
      </c>
      <c r="E1255">
        <v>8</v>
      </c>
      <c r="F1255" t="s">
        <v>333</v>
      </c>
      <c r="G1255" t="str">
        <f>IF(J1255&lt;&gt;"multiple",Work!Q1255,"")</f>
        <v/>
      </c>
      <c r="H1255" t="str">
        <f>IF(J1255&lt;&gt;"multiple",Work!R1255,"")</f>
        <v/>
      </c>
      <c r="I1255" t="str">
        <f>IF(J1255&lt;&gt;"multiple",Work!S1255,"")</f>
        <v/>
      </c>
      <c r="J1255" t="s">
        <v>6</v>
      </c>
    </row>
    <row r="1256" spans="1:10" x14ac:dyDescent="0.25">
      <c r="A1256">
        <v>1255</v>
      </c>
      <c r="B1256" t="s">
        <v>35</v>
      </c>
      <c r="C1256" t="s">
        <v>899</v>
      </c>
      <c r="D1256" t="s">
        <v>27</v>
      </c>
      <c r="E1256">
        <v>571</v>
      </c>
      <c r="F1256" t="s">
        <v>1985</v>
      </c>
      <c r="G1256" t="str">
        <f>IF(J1256&lt;&gt;"multiple",Work!Q1256,"")</f>
        <v/>
      </c>
      <c r="H1256" t="str">
        <f>IF(J1256&lt;&gt;"multiple",Work!R1256,"")</f>
        <v/>
      </c>
      <c r="I1256" t="str">
        <f>IF(J1256&lt;&gt;"multiple",Work!S1256,"")</f>
        <v/>
      </c>
    </row>
    <row r="1257" spans="1:10" x14ac:dyDescent="0.25">
      <c r="A1257">
        <v>1256</v>
      </c>
      <c r="B1257" t="s">
        <v>42</v>
      </c>
      <c r="C1257" t="s">
        <v>705</v>
      </c>
      <c r="D1257" t="s">
        <v>22</v>
      </c>
      <c r="E1257">
        <v>135</v>
      </c>
      <c r="F1257" t="s">
        <v>67</v>
      </c>
      <c r="G1257" t="str">
        <f>IF(J1257&lt;&gt;"multiple",Work!Q1257,"")</f>
        <v/>
      </c>
      <c r="H1257" t="str">
        <f>IF(J1257&lt;&gt;"multiple",Work!R1257,"")</f>
        <v/>
      </c>
      <c r="I1257" t="str">
        <f>IF(J1257&lt;&gt;"multiple",Work!S1257,"")</f>
        <v/>
      </c>
    </row>
    <row r="1258" spans="1:10" x14ac:dyDescent="0.25">
      <c r="A1258">
        <v>1257</v>
      </c>
      <c r="B1258" t="s">
        <v>32</v>
      </c>
      <c r="C1258" t="s">
        <v>1155</v>
      </c>
      <c r="D1258" t="s">
        <v>22</v>
      </c>
      <c r="E1258">
        <v>21</v>
      </c>
      <c r="F1258" t="s">
        <v>60</v>
      </c>
      <c r="G1258" t="str">
        <f>IF(J1258&lt;&gt;"multiple",Work!Q1258,"")</f>
        <v/>
      </c>
      <c r="H1258" t="str">
        <f>IF(J1258&lt;&gt;"multiple",Work!R1258,"")</f>
        <v/>
      </c>
      <c r="I1258" t="str">
        <f>IF(J1258&lt;&gt;"multiple",Work!S1258,"")</f>
        <v/>
      </c>
    </row>
    <row r="1259" spans="1:10" x14ac:dyDescent="0.25">
      <c r="A1259">
        <v>1258</v>
      </c>
      <c r="B1259" t="s">
        <v>29</v>
      </c>
      <c r="C1259" t="s">
        <v>1155</v>
      </c>
      <c r="D1259" t="s">
        <v>22</v>
      </c>
      <c r="E1259">
        <v>20</v>
      </c>
      <c r="F1259" t="s">
        <v>69</v>
      </c>
      <c r="G1259" t="str">
        <f>IF(J1259&lt;&gt;"multiple",Work!Q1259,"")</f>
        <v/>
      </c>
      <c r="H1259" t="str">
        <f>IF(J1259&lt;&gt;"multiple",Work!R1259,"")</f>
        <v/>
      </c>
      <c r="I1259" t="str">
        <f>IF(J1259&lt;&gt;"multiple",Work!S1259,"")</f>
        <v/>
      </c>
    </row>
    <row r="1260" spans="1:10" x14ac:dyDescent="0.25">
      <c r="A1260">
        <v>1259</v>
      </c>
      <c r="B1260" t="s">
        <v>31</v>
      </c>
      <c r="C1260" t="s">
        <v>1156</v>
      </c>
      <c r="D1260" t="s">
        <v>22</v>
      </c>
      <c r="E1260">
        <v>1</v>
      </c>
      <c r="F1260" t="s">
        <v>62</v>
      </c>
      <c r="G1260" t="str">
        <f>IF(J1260&lt;&gt;"multiple",Work!Q1260,"")</f>
        <v/>
      </c>
      <c r="H1260" t="str">
        <f>IF(J1260&lt;&gt;"multiple",Work!R1260,"")</f>
        <v/>
      </c>
      <c r="I1260" t="str">
        <f>IF(J1260&lt;&gt;"multiple",Work!S1260,"")</f>
        <v/>
      </c>
      <c r="J1260" t="s">
        <v>6</v>
      </c>
    </row>
    <row r="1261" spans="1:10" x14ac:dyDescent="0.25">
      <c r="A1261">
        <v>1260</v>
      </c>
      <c r="B1261" t="s">
        <v>28</v>
      </c>
      <c r="C1261" t="s">
        <v>1157</v>
      </c>
      <c r="D1261" t="s">
        <v>27</v>
      </c>
      <c r="E1261">
        <v>32</v>
      </c>
      <c r="F1261" t="s">
        <v>183</v>
      </c>
      <c r="G1261" t="str">
        <f>IF(J1261&lt;&gt;"multiple",Work!Q1261,"")</f>
        <v/>
      </c>
      <c r="H1261" t="str">
        <f>IF(J1261&lt;&gt;"multiple",Work!R1261,"")</f>
        <v/>
      </c>
      <c r="I1261" t="str">
        <f>IF(J1261&lt;&gt;"multiple",Work!S1261,"")</f>
        <v/>
      </c>
      <c r="J1261" t="s">
        <v>6</v>
      </c>
    </row>
    <row r="1262" spans="1:10" x14ac:dyDescent="0.25">
      <c r="A1262">
        <v>1261</v>
      </c>
      <c r="B1262" t="s">
        <v>40</v>
      </c>
      <c r="C1262" t="s">
        <v>1986</v>
      </c>
      <c r="D1262" t="s">
        <v>22</v>
      </c>
      <c r="E1262">
        <v>13</v>
      </c>
      <c r="F1262" t="s">
        <v>72</v>
      </c>
      <c r="G1262" t="str">
        <f>IF(J1262&lt;&gt;"multiple",Work!Q1262,"")</f>
        <v/>
      </c>
      <c r="H1262" t="str">
        <f>IF(J1262&lt;&gt;"multiple",Work!R1262,"")</f>
        <v/>
      </c>
      <c r="I1262" t="str">
        <f>IF(J1262&lt;&gt;"multiple",Work!S1262,"")</f>
        <v/>
      </c>
    </row>
    <row r="1263" spans="1:10" x14ac:dyDescent="0.25">
      <c r="A1263">
        <v>1262</v>
      </c>
      <c r="B1263" t="s">
        <v>43</v>
      </c>
      <c r="C1263" t="s">
        <v>1987</v>
      </c>
      <c r="D1263" t="s">
        <v>27</v>
      </c>
      <c r="E1263">
        <v>49</v>
      </c>
      <c r="F1263" t="s">
        <v>1988</v>
      </c>
      <c r="G1263" t="str">
        <f>IF(J1263&lt;&gt;"multiple",Work!Q1263,"")</f>
        <v/>
      </c>
      <c r="H1263" t="str">
        <f>IF(J1263&lt;&gt;"multiple",Work!R1263,"")</f>
        <v/>
      </c>
      <c r="I1263" t="str">
        <f>IF(J1263&lt;&gt;"multiple",Work!S1263,"")</f>
        <v/>
      </c>
    </row>
    <row r="1264" spans="1:10" x14ac:dyDescent="0.25">
      <c r="A1264">
        <v>1263</v>
      </c>
      <c r="B1264" t="s">
        <v>118</v>
      </c>
      <c r="C1264" t="s">
        <v>1158</v>
      </c>
      <c r="D1264" t="s">
        <v>27</v>
      </c>
      <c r="E1264">
        <v>25</v>
      </c>
      <c r="F1264" t="s">
        <v>1989</v>
      </c>
      <c r="G1264" t="str">
        <f>IF(J1264&lt;&gt;"multiple",Work!Q1264,"")</f>
        <v/>
      </c>
      <c r="H1264" t="str">
        <f>IF(J1264&lt;&gt;"multiple",Work!R1264,"")</f>
        <v/>
      </c>
      <c r="I1264" t="str">
        <f>IF(J1264&lt;&gt;"multiple",Work!S1264,"")</f>
        <v/>
      </c>
      <c r="J1264" t="s">
        <v>6</v>
      </c>
    </row>
    <row r="1265" spans="1:10" x14ac:dyDescent="0.25">
      <c r="A1265">
        <v>1264</v>
      </c>
      <c r="B1265" t="s">
        <v>33</v>
      </c>
      <c r="C1265" t="s">
        <v>1159</v>
      </c>
      <c r="D1265" t="s">
        <v>22</v>
      </c>
      <c r="E1265">
        <v>29</v>
      </c>
      <c r="F1265" t="s">
        <v>60</v>
      </c>
      <c r="G1265" t="str">
        <f>IF(J1265&lt;&gt;"multiple",Work!Q1265,"")</f>
        <v/>
      </c>
      <c r="H1265" t="str">
        <f>IF(J1265&lt;&gt;"multiple",Work!R1265,"")</f>
        <v/>
      </c>
      <c r="I1265" t="str">
        <f>IF(J1265&lt;&gt;"multiple",Work!S1265,"")</f>
        <v/>
      </c>
    </row>
    <row r="1266" spans="1:10" x14ac:dyDescent="0.25">
      <c r="A1266">
        <v>1265</v>
      </c>
      <c r="B1266" t="s">
        <v>36</v>
      </c>
      <c r="C1266" t="s">
        <v>706</v>
      </c>
      <c r="D1266" t="s">
        <v>22</v>
      </c>
      <c r="E1266">
        <v>178</v>
      </c>
      <c r="F1266" t="s">
        <v>67</v>
      </c>
      <c r="G1266" t="str">
        <f>IF(J1266&lt;&gt;"multiple",Work!Q1266,"")</f>
        <v/>
      </c>
      <c r="H1266" t="str">
        <f>IF(J1266&lt;&gt;"multiple",Work!R1266,"")</f>
        <v/>
      </c>
      <c r="I1266" t="str">
        <f>IF(J1266&lt;&gt;"multiple",Work!S1266,"")</f>
        <v/>
      </c>
    </row>
    <row r="1267" spans="1:10" x14ac:dyDescent="0.25">
      <c r="A1267">
        <v>1266</v>
      </c>
      <c r="B1267" t="s">
        <v>48</v>
      </c>
      <c r="C1267" t="s">
        <v>1990</v>
      </c>
      <c r="D1267" t="s">
        <v>22</v>
      </c>
      <c r="E1267">
        <v>27</v>
      </c>
      <c r="F1267" t="s">
        <v>1</v>
      </c>
      <c r="G1267" t="str">
        <f>IF(J1267&lt;&gt;"multiple",Work!Q1267,"")</f>
        <v/>
      </c>
      <c r="H1267" t="str">
        <f>IF(J1267&lt;&gt;"multiple",Work!R1267,"")</f>
        <v/>
      </c>
      <c r="I1267" t="str">
        <f>IF(J1267&lt;&gt;"multiple",Work!S1267,"")</f>
        <v/>
      </c>
    </row>
    <row r="1268" spans="1:10" x14ac:dyDescent="0.25">
      <c r="A1268">
        <v>1267</v>
      </c>
      <c r="B1268" t="s">
        <v>102</v>
      </c>
      <c r="C1268" t="s">
        <v>1991</v>
      </c>
      <c r="D1268" t="s">
        <v>27</v>
      </c>
      <c r="E1268">
        <v>84</v>
      </c>
      <c r="F1268" t="s">
        <v>1992</v>
      </c>
      <c r="G1268" t="str">
        <f>IF(J1268&lt;&gt;"multiple",Work!Q1268,"")</f>
        <v/>
      </c>
      <c r="H1268" t="str">
        <f>IF(J1268&lt;&gt;"multiple",Work!R1268,"")</f>
        <v/>
      </c>
      <c r="I1268" t="str">
        <f>IF(J1268&lt;&gt;"multiple",Work!S1268,"")</f>
        <v/>
      </c>
    </row>
    <row r="1269" spans="1:10" x14ac:dyDescent="0.25">
      <c r="A1269">
        <v>1268</v>
      </c>
      <c r="B1269" t="s">
        <v>38</v>
      </c>
      <c r="C1269" t="s">
        <v>707</v>
      </c>
      <c r="D1269" t="s">
        <v>22</v>
      </c>
      <c r="E1269">
        <v>182</v>
      </c>
      <c r="F1269" t="s">
        <v>67</v>
      </c>
      <c r="G1269" t="str">
        <f>IF(J1269&lt;&gt;"multiple",Work!Q1269,"")</f>
        <v/>
      </c>
      <c r="H1269" t="str">
        <f>IF(J1269&lt;&gt;"multiple",Work!R1269,"")</f>
        <v/>
      </c>
      <c r="I1269" t="str">
        <f>IF(J1269&lt;&gt;"multiple",Work!S1269,"")</f>
        <v/>
      </c>
    </row>
    <row r="1270" spans="1:10" x14ac:dyDescent="0.25">
      <c r="A1270">
        <v>1269</v>
      </c>
      <c r="B1270" t="s">
        <v>30</v>
      </c>
      <c r="C1270" t="s">
        <v>17</v>
      </c>
      <c r="D1270" t="s">
        <v>27</v>
      </c>
      <c r="E1270">
        <v>245</v>
      </c>
      <c r="F1270" t="s">
        <v>1993</v>
      </c>
      <c r="G1270" t="str">
        <f>IF(J1270&lt;&gt;"multiple",Work!Q1270,"")</f>
        <v/>
      </c>
      <c r="H1270" t="str">
        <f>IF(J1270&lt;&gt;"multiple",Work!R1270,"")</f>
        <v/>
      </c>
      <c r="I1270" t="str">
        <f>IF(J1270&lt;&gt;"multiple",Work!S1270,"")</f>
        <v/>
      </c>
    </row>
    <row r="1271" spans="1:10" x14ac:dyDescent="0.25">
      <c r="A1271">
        <v>1270</v>
      </c>
      <c r="B1271" t="s">
        <v>102</v>
      </c>
      <c r="C1271" t="s">
        <v>576</v>
      </c>
      <c r="D1271" t="s">
        <v>27</v>
      </c>
      <c r="E1271">
        <v>489</v>
      </c>
      <c r="F1271" t="s">
        <v>1994</v>
      </c>
      <c r="G1271" t="str">
        <f>IF(J1271&lt;&gt;"multiple",Work!Q1271,"")</f>
        <v/>
      </c>
      <c r="H1271" t="str">
        <f>IF(J1271&lt;&gt;"multiple",Work!R1271,"")</f>
        <v/>
      </c>
      <c r="I1271" t="str">
        <f>IF(J1271&lt;&gt;"multiple",Work!S1271,"")</f>
        <v/>
      </c>
    </row>
    <row r="1272" spans="1:10" x14ac:dyDescent="0.25">
      <c r="A1272">
        <v>1271</v>
      </c>
      <c r="B1272" t="s">
        <v>102</v>
      </c>
      <c r="C1272" t="s">
        <v>1995</v>
      </c>
      <c r="D1272" t="s">
        <v>22</v>
      </c>
      <c r="E1272">
        <v>36</v>
      </c>
      <c r="F1272" t="s">
        <v>333</v>
      </c>
      <c r="G1272" t="str">
        <f>IF(J1272&lt;&gt;"multiple",Work!Q1272,"")</f>
        <v/>
      </c>
      <c r="H1272" t="str">
        <f>IF(J1272&lt;&gt;"multiple",Work!R1272,"")</f>
        <v/>
      </c>
      <c r="I1272" t="str">
        <f>IF(J1272&lt;&gt;"multiple",Work!S1272,"")</f>
        <v/>
      </c>
    </row>
    <row r="1273" spans="1:10" x14ac:dyDescent="0.25">
      <c r="A1273">
        <v>1272</v>
      </c>
      <c r="B1273" t="s">
        <v>40</v>
      </c>
      <c r="C1273" t="s">
        <v>708</v>
      </c>
      <c r="D1273" t="s">
        <v>22</v>
      </c>
      <c r="E1273">
        <v>58</v>
      </c>
      <c r="F1273" t="s">
        <v>66</v>
      </c>
      <c r="G1273" t="str">
        <f>IF(J1273&lt;&gt;"multiple",Work!Q1273,"")</f>
        <v/>
      </c>
      <c r="H1273" t="str">
        <f>IF(J1273&lt;&gt;"multiple",Work!R1273,"")</f>
        <v/>
      </c>
      <c r="I1273" t="str">
        <f>IF(J1273&lt;&gt;"multiple",Work!S1273,"")</f>
        <v/>
      </c>
    </row>
    <row r="1274" spans="1:10" x14ac:dyDescent="0.25">
      <c r="A1274">
        <v>1273</v>
      </c>
      <c r="B1274" t="s">
        <v>51</v>
      </c>
      <c r="C1274" t="s">
        <v>481</v>
      </c>
      <c r="D1274" t="s">
        <v>22</v>
      </c>
      <c r="E1274">
        <v>80</v>
      </c>
      <c r="F1274" t="s">
        <v>69</v>
      </c>
      <c r="G1274" t="str">
        <f>IF(J1274&lt;&gt;"multiple",Work!Q1274,"")</f>
        <v/>
      </c>
      <c r="H1274" t="str">
        <f>IF(J1274&lt;&gt;"multiple",Work!R1274,"")</f>
        <v/>
      </c>
      <c r="I1274" t="str">
        <f>IF(J1274&lt;&gt;"multiple",Work!S1274,"")</f>
        <v/>
      </c>
    </row>
    <row r="1275" spans="1:10" x14ac:dyDescent="0.25">
      <c r="A1275">
        <v>1274</v>
      </c>
      <c r="B1275" t="s">
        <v>42</v>
      </c>
      <c r="C1275" t="s">
        <v>900</v>
      </c>
      <c r="D1275" t="s">
        <v>22</v>
      </c>
      <c r="E1275">
        <v>71</v>
      </c>
      <c r="F1275" t="s">
        <v>600</v>
      </c>
      <c r="G1275" t="str">
        <f>IF(J1275&lt;&gt;"multiple",Work!Q1275,"")</f>
        <v/>
      </c>
      <c r="H1275" t="str">
        <f>IF(J1275&lt;&gt;"multiple",Work!R1275,"")</f>
        <v/>
      </c>
      <c r="I1275" t="str">
        <f>IF(J1275&lt;&gt;"multiple",Work!S1275,"")</f>
        <v/>
      </c>
    </row>
    <row r="1276" spans="1:10" x14ac:dyDescent="0.25">
      <c r="A1276">
        <v>1275</v>
      </c>
      <c r="B1276" t="s">
        <v>51</v>
      </c>
      <c r="C1276" t="s">
        <v>1996</v>
      </c>
      <c r="D1276" t="s">
        <v>27</v>
      </c>
      <c r="E1276">
        <v>83</v>
      </c>
      <c r="F1276" t="s">
        <v>1997</v>
      </c>
      <c r="G1276" t="str">
        <f>IF(J1276&lt;&gt;"multiple",Work!Q1276,"")</f>
        <v/>
      </c>
      <c r="H1276" t="str">
        <f>IF(J1276&lt;&gt;"multiple",Work!R1276,"")</f>
        <v/>
      </c>
      <c r="I1276" t="str">
        <f>IF(J1276&lt;&gt;"multiple",Work!S1276,"")</f>
        <v/>
      </c>
    </row>
    <row r="1277" spans="1:10" x14ac:dyDescent="0.25">
      <c r="A1277">
        <v>1276</v>
      </c>
      <c r="B1277" t="s">
        <v>102</v>
      </c>
      <c r="C1277" t="s">
        <v>1998</v>
      </c>
      <c r="D1277" t="s">
        <v>27</v>
      </c>
      <c r="E1277">
        <v>35</v>
      </c>
      <c r="F1277" t="s">
        <v>1999</v>
      </c>
      <c r="G1277" t="str">
        <f>IF(J1277&lt;&gt;"multiple",Work!Q1277,"")</f>
        <v/>
      </c>
      <c r="H1277" t="str">
        <f>IF(J1277&lt;&gt;"multiple",Work!R1277,"")</f>
        <v/>
      </c>
      <c r="I1277" t="str">
        <f>IF(J1277&lt;&gt;"multiple",Work!S1277,"")</f>
        <v/>
      </c>
      <c r="J1277" t="s">
        <v>6</v>
      </c>
    </row>
    <row r="1278" spans="1:10" x14ac:dyDescent="0.25">
      <c r="A1278">
        <v>1277</v>
      </c>
      <c r="B1278" t="s">
        <v>42</v>
      </c>
      <c r="C1278" t="s">
        <v>87</v>
      </c>
      <c r="D1278" t="s">
        <v>27</v>
      </c>
      <c r="E1278">
        <v>521</v>
      </c>
      <c r="F1278" t="s">
        <v>2000</v>
      </c>
      <c r="G1278" t="str">
        <f>IF(J1278&lt;&gt;"multiple",Work!Q1278,"")</f>
        <v/>
      </c>
      <c r="H1278" t="str">
        <f>IF(J1278&lt;&gt;"multiple",Work!R1278,"")</f>
        <v/>
      </c>
      <c r="I1278" t="str">
        <f>IF(J1278&lt;&gt;"multiple",Work!S1278,"")</f>
        <v/>
      </c>
    </row>
    <row r="1279" spans="1:10" x14ac:dyDescent="0.25">
      <c r="A1279">
        <v>1278</v>
      </c>
      <c r="B1279" t="s">
        <v>32</v>
      </c>
      <c r="C1279" t="s">
        <v>175</v>
      </c>
      <c r="D1279" t="s">
        <v>22</v>
      </c>
      <c r="E1279">
        <v>72</v>
      </c>
      <c r="F1279" t="s">
        <v>600</v>
      </c>
      <c r="G1279" t="str">
        <f>IF(J1279&lt;&gt;"multiple",Work!Q1279,"")</f>
        <v/>
      </c>
      <c r="H1279" t="str">
        <f>IF(J1279&lt;&gt;"multiple",Work!R1279,"")</f>
        <v/>
      </c>
      <c r="I1279" t="str">
        <f>IF(J1279&lt;&gt;"multiple",Work!S1279,"")</f>
        <v/>
      </c>
    </row>
    <row r="1280" spans="1:10" x14ac:dyDescent="0.25">
      <c r="A1280">
        <v>1279</v>
      </c>
      <c r="B1280" t="s">
        <v>32</v>
      </c>
      <c r="C1280" t="s">
        <v>175</v>
      </c>
      <c r="D1280" t="s">
        <v>22</v>
      </c>
      <c r="E1280">
        <v>44</v>
      </c>
      <c r="F1280" t="s">
        <v>66</v>
      </c>
      <c r="G1280" t="str">
        <f>IF(J1280&lt;&gt;"multiple",Work!Q1280,"")</f>
        <v/>
      </c>
      <c r="H1280" t="str">
        <f>IF(J1280&lt;&gt;"multiple",Work!R1280,"")</f>
        <v/>
      </c>
      <c r="I1280" t="str">
        <f>IF(J1280&lt;&gt;"multiple",Work!S1280,"")</f>
        <v/>
      </c>
      <c r="J1280" t="s">
        <v>7</v>
      </c>
    </row>
    <row r="1281" spans="1:10" x14ac:dyDescent="0.25">
      <c r="A1281">
        <v>1280</v>
      </c>
      <c r="B1281" t="s">
        <v>44</v>
      </c>
      <c r="C1281" t="s">
        <v>175</v>
      </c>
      <c r="D1281" t="s">
        <v>22</v>
      </c>
      <c r="E1281">
        <v>27</v>
      </c>
      <c r="F1281" t="s">
        <v>70</v>
      </c>
      <c r="G1281" t="str">
        <f>IF(J1281&lt;&gt;"multiple",Work!Q1281,"")</f>
        <v/>
      </c>
      <c r="H1281" t="str">
        <f>IF(J1281&lt;&gt;"multiple",Work!R1281,"")</f>
        <v/>
      </c>
      <c r="I1281" t="str">
        <f>IF(J1281&lt;&gt;"multiple",Work!S1281,"")</f>
        <v/>
      </c>
      <c r="J1281" t="s">
        <v>7</v>
      </c>
    </row>
    <row r="1282" spans="1:10" x14ac:dyDescent="0.25">
      <c r="A1282">
        <v>1281</v>
      </c>
      <c r="B1282" t="s">
        <v>35</v>
      </c>
      <c r="C1282" t="s">
        <v>304</v>
      </c>
      <c r="D1282" t="s">
        <v>27</v>
      </c>
      <c r="E1282">
        <v>595</v>
      </c>
      <c r="F1282" t="s">
        <v>2001</v>
      </c>
      <c r="G1282" t="str">
        <f>IF(J1282&lt;&gt;"multiple",Work!Q1282,"")</f>
        <v/>
      </c>
      <c r="H1282" t="str">
        <f>IF(J1282&lt;&gt;"multiple",Work!R1282,"")</f>
        <v/>
      </c>
      <c r="I1282" t="str">
        <f>IF(J1282&lt;&gt;"multiple",Work!S1282,"")</f>
        <v/>
      </c>
    </row>
    <row r="1283" spans="1:10" x14ac:dyDescent="0.25">
      <c r="A1283">
        <v>1282</v>
      </c>
      <c r="B1283" t="s">
        <v>34</v>
      </c>
      <c r="C1283" t="s">
        <v>709</v>
      </c>
      <c r="D1283" t="s">
        <v>22</v>
      </c>
      <c r="E1283">
        <v>30</v>
      </c>
      <c r="F1283" t="s">
        <v>62</v>
      </c>
      <c r="G1283" t="str">
        <f>IF(J1283&lt;&gt;"multiple",Work!Q1283,"")</f>
        <v/>
      </c>
      <c r="H1283" t="str">
        <f>IF(J1283&lt;&gt;"multiple",Work!R1283,"")</f>
        <v/>
      </c>
      <c r="I1283" t="str">
        <f>IF(J1283&lt;&gt;"multiple",Work!S1283,"")</f>
        <v/>
      </c>
    </row>
    <row r="1284" spans="1:10" x14ac:dyDescent="0.25">
      <c r="A1284">
        <v>1283</v>
      </c>
      <c r="B1284" t="s">
        <v>41</v>
      </c>
      <c r="C1284" t="s">
        <v>710</v>
      </c>
      <c r="D1284" t="s">
        <v>22</v>
      </c>
      <c r="E1284">
        <v>7</v>
      </c>
      <c r="F1284" t="s">
        <v>62</v>
      </c>
      <c r="G1284" t="str">
        <f>IF(J1284&lt;&gt;"multiple",Work!Q1284,"")</f>
        <v/>
      </c>
      <c r="H1284" t="str">
        <f>IF(J1284&lt;&gt;"multiple",Work!R1284,"")</f>
        <v/>
      </c>
      <c r="I1284" t="str">
        <f>IF(J1284&lt;&gt;"multiple",Work!S1284,"")</f>
        <v/>
      </c>
      <c r="J1284" t="s">
        <v>6</v>
      </c>
    </row>
    <row r="1285" spans="1:10" x14ac:dyDescent="0.25">
      <c r="A1285">
        <v>1284</v>
      </c>
      <c r="B1285" t="s">
        <v>41</v>
      </c>
      <c r="C1285" t="s">
        <v>711</v>
      </c>
      <c r="D1285" t="s">
        <v>22</v>
      </c>
      <c r="E1285">
        <v>39</v>
      </c>
      <c r="F1285" t="s">
        <v>68</v>
      </c>
      <c r="G1285" t="str">
        <f>IF(J1285&lt;&gt;"multiple",Work!Q1285,"")</f>
        <v/>
      </c>
      <c r="H1285" t="str">
        <f>IF(J1285&lt;&gt;"multiple",Work!R1285,"")</f>
        <v/>
      </c>
      <c r="I1285" t="str">
        <f>IF(J1285&lt;&gt;"multiple",Work!S1285,"")</f>
        <v/>
      </c>
    </row>
    <row r="1286" spans="1:10" x14ac:dyDescent="0.25">
      <c r="A1286">
        <v>1285</v>
      </c>
      <c r="B1286" t="s">
        <v>37</v>
      </c>
      <c r="C1286" t="s">
        <v>2002</v>
      </c>
      <c r="D1286" t="s">
        <v>22</v>
      </c>
      <c r="E1286">
        <v>16</v>
      </c>
      <c r="F1286" t="s">
        <v>62</v>
      </c>
      <c r="G1286" t="str">
        <f>IF(J1286&lt;&gt;"multiple",Work!Q1286,"")</f>
        <v/>
      </c>
      <c r="H1286" t="str">
        <f>IF(J1286&lt;&gt;"multiple",Work!R1286,"")</f>
        <v/>
      </c>
      <c r="I1286" t="str">
        <f>IF(J1286&lt;&gt;"multiple",Work!S1286,"")</f>
        <v/>
      </c>
      <c r="J1286" t="s">
        <v>6</v>
      </c>
    </row>
    <row r="1287" spans="1:10" x14ac:dyDescent="0.25">
      <c r="A1287">
        <v>1286</v>
      </c>
      <c r="B1287" t="s">
        <v>39</v>
      </c>
      <c r="C1287" t="s">
        <v>482</v>
      </c>
      <c r="D1287" t="s">
        <v>22</v>
      </c>
      <c r="E1287">
        <v>16</v>
      </c>
      <c r="F1287" t="s">
        <v>62</v>
      </c>
      <c r="G1287" t="str">
        <f>IF(J1287&lt;&gt;"multiple",Work!Q1287,"")</f>
        <v/>
      </c>
      <c r="H1287" t="str">
        <f>IF(J1287&lt;&gt;"multiple",Work!R1287,"")</f>
        <v/>
      </c>
      <c r="I1287" t="str">
        <f>IF(J1287&lt;&gt;"multiple",Work!S1287,"")</f>
        <v/>
      </c>
    </row>
    <row r="1288" spans="1:10" x14ac:dyDescent="0.25">
      <c r="A1288">
        <v>1287</v>
      </c>
      <c r="B1288" t="s">
        <v>51</v>
      </c>
      <c r="C1288" t="s">
        <v>1160</v>
      </c>
      <c r="D1288" t="s">
        <v>27</v>
      </c>
      <c r="E1288">
        <v>519</v>
      </c>
      <c r="F1288" t="s">
        <v>2003</v>
      </c>
      <c r="G1288" t="str">
        <f>IF(J1288&lt;&gt;"multiple",Work!Q1288,"")</f>
        <v/>
      </c>
      <c r="H1288" t="str">
        <f>IF(J1288&lt;&gt;"multiple",Work!R1288,"")</f>
        <v/>
      </c>
      <c r="I1288" t="str">
        <f>IF(J1288&lt;&gt;"multiple",Work!S1288,"")</f>
        <v/>
      </c>
    </row>
    <row r="1289" spans="1:10" x14ac:dyDescent="0.25">
      <c r="A1289">
        <v>1288</v>
      </c>
      <c r="B1289" t="s">
        <v>39</v>
      </c>
      <c r="C1289" t="s">
        <v>18</v>
      </c>
      <c r="D1289" t="s">
        <v>22</v>
      </c>
      <c r="E1289">
        <v>43</v>
      </c>
      <c r="F1289" t="s">
        <v>339</v>
      </c>
      <c r="G1289" t="str">
        <f>IF(J1289&lt;&gt;"multiple",Work!Q1289,"")</f>
        <v/>
      </c>
      <c r="H1289" t="str">
        <f>IF(J1289&lt;&gt;"multiple",Work!R1289,"")</f>
        <v/>
      </c>
      <c r="I1289" t="str">
        <f>IF(J1289&lt;&gt;"multiple",Work!S1289,"")</f>
        <v/>
      </c>
    </row>
    <row r="1290" spans="1:10" x14ac:dyDescent="0.25">
      <c r="A1290">
        <v>1289</v>
      </c>
      <c r="B1290" t="s">
        <v>44</v>
      </c>
      <c r="C1290" t="s">
        <v>577</v>
      </c>
      <c r="D1290" t="s">
        <v>22</v>
      </c>
      <c r="E1290">
        <v>85</v>
      </c>
      <c r="F1290" t="s">
        <v>69</v>
      </c>
      <c r="G1290" t="str">
        <f>IF(J1290&lt;&gt;"multiple",Work!Q1290,"")</f>
        <v/>
      </c>
      <c r="H1290" t="str">
        <f>IF(J1290&lt;&gt;"multiple",Work!R1290,"")</f>
        <v/>
      </c>
      <c r="I1290" t="str">
        <f>IF(J1290&lt;&gt;"multiple",Work!S1290,"")</f>
        <v/>
      </c>
    </row>
    <row r="1291" spans="1:10" x14ac:dyDescent="0.25">
      <c r="A1291">
        <v>1290</v>
      </c>
      <c r="B1291" t="s">
        <v>28</v>
      </c>
      <c r="C1291" t="s">
        <v>1161</v>
      </c>
      <c r="D1291" t="s">
        <v>27</v>
      </c>
      <c r="E1291">
        <v>107</v>
      </c>
      <c r="F1291" t="s">
        <v>2004</v>
      </c>
      <c r="G1291" t="str">
        <f>IF(J1291&lt;&gt;"multiple",Work!Q1291,"")</f>
        <v/>
      </c>
      <c r="H1291" t="str">
        <f>IF(J1291&lt;&gt;"multiple",Work!R1291,"")</f>
        <v/>
      </c>
      <c r="I1291" t="str">
        <f>IF(J1291&lt;&gt;"multiple",Work!S1291,"")</f>
        <v/>
      </c>
    </row>
    <row r="1292" spans="1:10" x14ac:dyDescent="0.25">
      <c r="A1292">
        <v>1291</v>
      </c>
      <c r="B1292" t="s">
        <v>40</v>
      </c>
      <c r="C1292" t="s">
        <v>2005</v>
      </c>
      <c r="D1292" t="s">
        <v>27</v>
      </c>
      <c r="E1292">
        <v>193</v>
      </c>
      <c r="F1292" t="s">
        <v>2006</v>
      </c>
      <c r="G1292" t="str">
        <f>IF(J1292&lt;&gt;"multiple",Work!Q1292,"")</f>
        <v/>
      </c>
      <c r="H1292" t="str">
        <f>IF(J1292&lt;&gt;"multiple",Work!R1292,"")</f>
        <v/>
      </c>
      <c r="I1292" t="str">
        <f>IF(J1292&lt;&gt;"multiple",Work!S1292,"")</f>
        <v/>
      </c>
    </row>
    <row r="1293" spans="1:10" x14ac:dyDescent="0.25">
      <c r="A1293">
        <v>1292</v>
      </c>
      <c r="B1293" t="s">
        <v>49</v>
      </c>
      <c r="C1293" t="s">
        <v>1162</v>
      </c>
      <c r="D1293" t="s">
        <v>27</v>
      </c>
      <c r="E1293">
        <v>397</v>
      </c>
      <c r="F1293" t="s">
        <v>2007</v>
      </c>
      <c r="G1293" t="str">
        <f>IF(J1293&lt;&gt;"multiple",Work!Q1293,"")</f>
        <v/>
      </c>
      <c r="H1293" t="str">
        <f>IF(J1293&lt;&gt;"multiple",Work!R1293,"")</f>
        <v/>
      </c>
      <c r="I1293" t="str">
        <f>IF(J1293&lt;&gt;"multiple",Work!S1293,"")</f>
        <v/>
      </c>
    </row>
    <row r="1294" spans="1:10" x14ac:dyDescent="0.25">
      <c r="A1294">
        <v>1293</v>
      </c>
      <c r="B1294" t="s">
        <v>37</v>
      </c>
      <c r="C1294" t="s">
        <v>483</v>
      </c>
      <c r="D1294" t="s">
        <v>22</v>
      </c>
      <c r="E1294">
        <v>52</v>
      </c>
      <c r="F1294" t="s">
        <v>74</v>
      </c>
      <c r="G1294" t="str">
        <f>IF(J1294&lt;&gt;"multiple",Work!Q1294,"")</f>
        <v/>
      </c>
      <c r="H1294" t="str">
        <f>IF(J1294&lt;&gt;"multiple",Work!R1294,"")</f>
        <v/>
      </c>
      <c r="I1294" t="str">
        <f>IF(J1294&lt;&gt;"multiple",Work!S1294,"")</f>
        <v/>
      </c>
    </row>
    <row r="1295" spans="1:10" x14ac:dyDescent="0.25">
      <c r="A1295">
        <v>1294</v>
      </c>
      <c r="B1295" t="s">
        <v>45</v>
      </c>
      <c r="C1295" t="s">
        <v>2008</v>
      </c>
      <c r="D1295" t="s">
        <v>27</v>
      </c>
      <c r="E1295">
        <v>396</v>
      </c>
      <c r="F1295" t="s">
        <v>2009</v>
      </c>
      <c r="G1295" t="str">
        <f>IF(J1295&lt;&gt;"multiple",Work!Q1295,"")</f>
        <v/>
      </c>
      <c r="H1295" t="str">
        <f>IF(J1295&lt;&gt;"multiple",Work!R1295,"")</f>
        <v/>
      </c>
      <c r="I1295" t="str">
        <f>IF(J1295&lt;&gt;"multiple",Work!S1295,"")</f>
        <v/>
      </c>
    </row>
    <row r="1296" spans="1:10" x14ac:dyDescent="0.25">
      <c r="A1296">
        <v>1295</v>
      </c>
      <c r="B1296" t="s">
        <v>46</v>
      </c>
      <c r="C1296" t="s">
        <v>2010</v>
      </c>
      <c r="D1296" t="s">
        <v>27</v>
      </c>
      <c r="E1296">
        <v>94</v>
      </c>
      <c r="F1296" t="s">
        <v>2011</v>
      </c>
      <c r="G1296" t="str">
        <f>IF(J1296&lt;&gt;"multiple",Work!Q1296,"")</f>
        <v/>
      </c>
      <c r="H1296" t="str">
        <f>IF(J1296&lt;&gt;"multiple",Work!R1296,"")</f>
        <v/>
      </c>
      <c r="I1296" t="str">
        <f>IF(J1296&lt;&gt;"multiple",Work!S1296,"")</f>
        <v/>
      </c>
    </row>
    <row r="1297" spans="1:10" x14ac:dyDescent="0.25">
      <c r="A1297">
        <v>1296</v>
      </c>
      <c r="B1297" t="s">
        <v>38</v>
      </c>
      <c r="C1297" t="s">
        <v>212</v>
      </c>
      <c r="D1297" t="s">
        <v>27</v>
      </c>
      <c r="E1297">
        <v>573</v>
      </c>
      <c r="F1297" t="s">
        <v>2012</v>
      </c>
      <c r="G1297" t="str">
        <f>IF(J1297&lt;&gt;"multiple",Work!Q1297,"")</f>
        <v/>
      </c>
      <c r="H1297" t="str">
        <f>IF(J1297&lt;&gt;"multiple",Work!R1297,"")</f>
        <v/>
      </c>
      <c r="I1297" t="str">
        <f>IF(J1297&lt;&gt;"multiple",Work!S1297,"")</f>
        <v/>
      </c>
    </row>
    <row r="1298" spans="1:10" x14ac:dyDescent="0.25">
      <c r="A1298">
        <v>1297</v>
      </c>
      <c r="B1298" t="s">
        <v>36</v>
      </c>
      <c r="C1298" t="s">
        <v>2013</v>
      </c>
      <c r="D1298" t="s">
        <v>22</v>
      </c>
      <c r="E1298">
        <v>124</v>
      </c>
      <c r="F1298" t="s">
        <v>67</v>
      </c>
      <c r="G1298" t="str">
        <f>IF(J1298&lt;&gt;"multiple",Work!Q1298,"")</f>
        <v/>
      </c>
      <c r="H1298" t="str">
        <f>IF(J1298&lt;&gt;"multiple",Work!R1298,"")</f>
        <v/>
      </c>
      <c r="I1298" t="str">
        <f>IF(J1298&lt;&gt;"multiple",Work!S1298,"")</f>
        <v/>
      </c>
    </row>
    <row r="1299" spans="1:10" x14ac:dyDescent="0.25">
      <c r="A1299">
        <v>1298</v>
      </c>
      <c r="B1299" t="s">
        <v>25</v>
      </c>
      <c r="C1299" t="s">
        <v>2014</v>
      </c>
      <c r="D1299" t="s">
        <v>22</v>
      </c>
      <c r="E1299">
        <v>47</v>
      </c>
      <c r="F1299" t="s">
        <v>69</v>
      </c>
      <c r="G1299" t="str">
        <f>IF(J1299&lt;&gt;"multiple",Work!Q1299,"")</f>
        <v/>
      </c>
      <c r="H1299" t="str">
        <f>IF(J1299&lt;&gt;"multiple",Work!R1299,"")</f>
        <v/>
      </c>
      <c r="I1299" t="str">
        <f>IF(J1299&lt;&gt;"multiple",Work!S1299,"")</f>
        <v/>
      </c>
    </row>
    <row r="1300" spans="1:10" x14ac:dyDescent="0.25">
      <c r="A1300">
        <v>1299</v>
      </c>
      <c r="B1300" t="s">
        <v>118</v>
      </c>
      <c r="C1300" t="s">
        <v>901</v>
      </c>
      <c r="D1300" t="s">
        <v>22</v>
      </c>
      <c r="E1300">
        <v>69</v>
      </c>
      <c r="F1300" t="s">
        <v>62</v>
      </c>
      <c r="G1300" t="str">
        <f>IF(J1300&lt;&gt;"multiple",Work!Q1300,"")</f>
        <v/>
      </c>
      <c r="H1300" t="str">
        <f>IF(J1300&lt;&gt;"multiple",Work!R1300,"")</f>
        <v/>
      </c>
      <c r="I1300" t="str">
        <f>IF(J1300&lt;&gt;"multiple",Work!S1300,"")</f>
        <v/>
      </c>
    </row>
    <row r="1301" spans="1:10" x14ac:dyDescent="0.25">
      <c r="A1301">
        <v>1300</v>
      </c>
      <c r="B1301" t="s">
        <v>26</v>
      </c>
      <c r="C1301" t="s">
        <v>305</v>
      </c>
      <c r="D1301" t="s">
        <v>22</v>
      </c>
      <c r="E1301">
        <v>72</v>
      </c>
      <c r="F1301" t="s">
        <v>61</v>
      </c>
      <c r="G1301" t="str">
        <f>IF(J1301&lt;&gt;"multiple",Work!Q1301,"")</f>
        <v/>
      </c>
      <c r="H1301" t="str">
        <f>IF(J1301&lt;&gt;"multiple",Work!R1301,"")</f>
        <v/>
      </c>
      <c r="I1301" t="str">
        <f>IF(J1301&lt;&gt;"multiple",Work!S1301,"")</f>
        <v/>
      </c>
    </row>
    <row r="1302" spans="1:10" x14ac:dyDescent="0.25">
      <c r="A1302">
        <v>1301</v>
      </c>
      <c r="B1302" t="s">
        <v>43</v>
      </c>
      <c r="C1302" t="s">
        <v>2015</v>
      </c>
      <c r="D1302" t="s">
        <v>27</v>
      </c>
      <c r="E1302">
        <v>145</v>
      </c>
      <c r="F1302" t="s">
        <v>2016</v>
      </c>
      <c r="G1302" t="str">
        <f>IF(J1302&lt;&gt;"multiple",Work!Q1302,"")</f>
        <v/>
      </c>
      <c r="H1302" t="str">
        <f>IF(J1302&lt;&gt;"multiple",Work!R1302,"")</f>
        <v/>
      </c>
      <c r="I1302" t="str">
        <f>IF(J1302&lt;&gt;"multiple",Work!S1302,"")</f>
        <v/>
      </c>
    </row>
    <row r="1303" spans="1:10" x14ac:dyDescent="0.25">
      <c r="A1303">
        <v>1302</v>
      </c>
      <c r="B1303" t="s">
        <v>39</v>
      </c>
      <c r="C1303" t="s">
        <v>213</v>
      </c>
      <c r="D1303" t="s">
        <v>27</v>
      </c>
      <c r="E1303">
        <v>475</v>
      </c>
      <c r="F1303" t="s">
        <v>971</v>
      </c>
      <c r="G1303" t="str">
        <f>IF(J1303&lt;&gt;"multiple",Work!Q1303,"")</f>
        <v/>
      </c>
      <c r="H1303" t="str">
        <f>IF(J1303&lt;&gt;"multiple",Work!R1303,"")</f>
        <v/>
      </c>
      <c r="I1303" t="str">
        <f>IF(J1303&lt;&gt;"multiple",Work!S1303,"")</f>
        <v/>
      </c>
    </row>
    <row r="1304" spans="1:10" x14ac:dyDescent="0.25">
      <c r="A1304">
        <v>1303</v>
      </c>
      <c r="B1304" t="s">
        <v>45</v>
      </c>
      <c r="C1304" t="s">
        <v>903</v>
      </c>
      <c r="D1304" t="s">
        <v>22</v>
      </c>
      <c r="E1304">
        <v>181</v>
      </c>
      <c r="F1304" t="s">
        <v>67</v>
      </c>
      <c r="G1304" t="str">
        <f>IF(J1304&lt;&gt;"multiple",Work!Q1304,"")</f>
        <v/>
      </c>
      <c r="H1304" t="str">
        <f>IF(J1304&lt;&gt;"multiple",Work!R1304,"")</f>
        <v/>
      </c>
      <c r="I1304" t="str">
        <f>IF(J1304&lt;&gt;"multiple",Work!S1304,"")</f>
        <v/>
      </c>
    </row>
    <row r="1305" spans="1:10" x14ac:dyDescent="0.25">
      <c r="A1305">
        <v>1304</v>
      </c>
      <c r="B1305" t="s">
        <v>35</v>
      </c>
      <c r="C1305" t="s">
        <v>1163</v>
      </c>
      <c r="D1305" t="s">
        <v>22</v>
      </c>
      <c r="E1305">
        <v>7</v>
      </c>
      <c r="F1305" t="s">
        <v>60</v>
      </c>
      <c r="G1305" t="str">
        <f>IF(J1305&lt;&gt;"multiple",Work!Q1305,"")</f>
        <v/>
      </c>
      <c r="H1305" t="str">
        <f>IF(J1305&lt;&gt;"multiple",Work!R1305,"")</f>
        <v/>
      </c>
      <c r="I1305" t="str">
        <f>IF(J1305&lt;&gt;"multiple",Work!S1305,"")</f>
        <v/>
      </c>
      <c r="J1305" t="s">
        <v>6</v>
      </c>
    </row>
    <row r="1306" spans="1:10" x14ac:dyDescent="0.25">
      <c r="A1306">
        <v>1305</v>
      </c>
      <c r="B1306" t="s">
        <v>39</v>
      </c>
      <c r="C1306" t="s">
        <v>138</v>
      </c>
      <c r="D1306" t="s">
        <v>27</v>
      </c>
      <c r="E1306">
        <v>650</v>
      </c>
      <c r="F1306" t="s">
        <v>2017</v>
      </c>
      <c r="G1306" t="str">
        <f>IF(J1306&lt;&gt;"multiple",Work!Q1306,"")</f>
        <v/>
      </c>
      <c r="H1306" t="str">
        <f>IF(J1306&lt;&gt;"multiple",Work!R1306,"")</f>
        <v/>
      </c>
      <c r="I1306" t="str">
        <f>IF(J1306&lt;&gt;"multiple",Work!S1306,"")</f>
        <v/>
      </c>
    </row>
    <row r="1307" spans="1:10" x14ac:dyDescent="0.25">
      <c r="A1307">
        <v>1306</v>
      </c>
      <c r="B1307" t="s">
        <v>25</v>
      </c>
      <c r="C1307" t="s">
        <v>1164</v>
      </c>
      <c r="D1307" t="s">
        <v>22</v>
      </c>
      <c r="E1307">
        <v>5</v>
      </c>
      <c r="F1307" t="s">
        <v>339</v>
      </c>
      <c r="G1307" t="str">
        <f>IF(J1307&lt;&gt;"multiple",Work!Q1307,"")</f>
        <v/>
      </c>
      <c r="H1307" t="str">
        <f>IF(J1307&lt;&gt;"multiple",Work!R1307,"")</f>
        <v/>
      </c>
      <c r="I1307" t="str">
        <f>IF(J1307&lt;&gt;"multiple",Work!S1307,"")</f>
        <v/>
      </c>
    </row>
    <row r="1308" spans="1:10" x14ac:dyDescent="0.25">
      <c r="A1308">
        <v>1307</v>
      </c>
      <c r="B1308" t="s">
        <v>46</v>
      </c>
      <c r="C1308" t="s">
        <v>306</v>
      </c>
      <c r="D1308" t="s">
        <v>22</v>
      </c>
      <c r="E1308">
        <v>12</v>
      </c>
      <c r="F1308" t="s">
        <v>339</v>
      </c>
      <c r="G1308" t="str">
        <f>IF(J1308&lt;&gt;"multiple",Work!Q1308,"")</f>
        <v/>
      </c>
      <c r="H1308" t="str">
        <f>IF(J1308&lt;&gt;"multiple",Work!R1308,"")</f>
        <v/>
      </c>
      <c r="I1308" t="str">
        <f>IF(J1308&lt;&gt;"multiple",Work!S1308,"")</f>
        <v/>
      </c>
      <c r="J1308" t="s">
        <v>6</v>
      </c>
    </row>
    <row r="1309" spans="1:10" x14ac:dyDescent="0.25">
      <c r="A1309">
        <v>1308</v>
      </c>
      <c r="B1309" t="s">
        <v>23</v>
      </c>
      <c r="C1309" t="s">
        <v>484</v>
      </c>
      <c r="D1309" t="s">
        <v>27</v>
      </c>
      <c r="E1309">
        <v>236</v>
      </c>
      <c r="F1309" t="s">
        <v>2018</v>
      </c>
      <c r="G1309" t="str">
        <f>IF(J1309&lt;&gt;"multiple",Work!Q1309,"")</f>
        <v/>
      </c>
      <c r="H1309" t="str">
        <f>IF(J1309&lt;&gt;"multiple",Work!R1309,"")</f>
        <v/>
      </c>
      <c r="I1309" t="str">
        <f>IF(J1309&lt;&gt;"multiple",Work!S1309,"")</f>
        <v/>
      </c>
    </row>
    <row r="1310" spans="1:10" x14ac:dyDescent="0.25">
      <c r="A1310">
        <v>1309</v>
      </c>
      <c r="B1310" t="s">
        <v>33</v>
      </c>
      <c r="C1310" t="s">
        <v>484</v>
      </c>
      <c r="D1310" t="s">
        <v>27</v>
      </c>
      <c r="E1310">
        <v>206</v>
      </c>
      <c r="F1310" t="s">
        <v>2019</v>
      </c>
      <c r="G1310" t="str">
        <f>IF(J1310&lt;&gt;"multiple",Work!Q1310,"")</f>
        <v/>
      </c>
      <c r="H1310" t="str">
        <f>IF(J1310&lt;&gt;"multiple",Work!R1310,"")</f>
        <v/>
      </c>
      <c r="I1310" t="str">
        <f>IF(J1310&lt;&gt;"multiple",Work!S1310,"")</f>
        <v/>
      </c>
      <c r="J1310" t="s">
        <v>7</v>
      </c>
    </row>
    <row r="1311" spans="1:10" x14ac:dyDescent="0.25">
      <c r="A1311">
        <v>1310</v>
      </c>
      <c r="B1311" t="s">
        <v>23</v>
      </c>
      <c r="C1311" t="s">
        <v>484</v>
      </c>
      <c r="D1311" t="s">
        <v>27</v>
      </c>
      <c r="E1311">
        <v>30</v>
      </c>
      <c r="F1311" t="s">
        <v>2020</v>
      </c>
      <c r="G1311" t="str">
        <f>IF(J1311&lt;&gt;"multiple",Work!Q1311,"")</f>
        <v/>
      </c>
      <c r="H1311" t="str">
        <f>IF(J1311&lt;&gt;"multiple",Work!R1311,"")</f>
        <v/>
      </c>
      <c r="I1311" t="str">
        <f>IF(J1311&lt;&gt;"multiple",Work!S1311,"")</f>
        <v/>
      </c>
      <c r="J1311" t="s">
        <v>7</v>
      </c>
    </row>
    <row r="1312" spans="1:10" x14ac:dyDescent="0.25">
      <c r="A1312">
        <v>1311</v>
      </c>
      <c r="B1312" t="s">
        <v>49</v>
      </c>
      <c r="C1312" t="s">
        <v>904</v>
      </c>
      <c r="D1312" t="s">
        <v>27</v>
      </c>
      <c r="E1312">
        <v>63</v>
      </c>
      <c r="F1312" t="s">
        <v>2021</v>
      </c>
      <c r="G1312" t="str">
        <f>IF(J1312&lt;&gt;"multiple",Work!Q1312,"")</f>
        <v/>
      </c>
      <c r="H1312" t="str">
        <f>IF(J1312&lt;&gt;"multiple",Work!R1312,"")</f>
        <v/>
      </c>
      <c r="I1312" t="str">
        <f>IF(J1312&lt;&gt;"multiple",Work!S1312,"")</f>
        <v/>
      </c>
    </row>
    <row r="1313" spans="1:10" x14ac:dyDescent="0.25">
      <c r="A1313">
        <v>1312</v>
      </c>
      <c r="B1313" t="s">
        <v>25</v>
      </c>
      <c r="C1313" t="s">
        <v>712</v>
      </c>
      <c r="D1313" t="s">
        <v>22</v>
      </c>
      <c r="E1313">
        <v>182</v>
      </c>
      <c r="F1313" t="s">
        <v>67</v>
      </c>
      <c r="G1313" t="str">
        <f>IF(J1313&lt;&gt;"multiple",Work!Q1313,"")</f>
        <v/>
      </c>
      <c r="H1313" t="str">
        <f>IF(J1313&lt;&gt;"multiple",Work!R1313,"")</f>
        <v/>
      </c>
      <c r="I1313" t="str">
        <f>IF(J1313&lt;&gt;"multiple",Work!S1313,"")</f>
        <v/>
      </c>
    </row>
    <row r="1314" spans="1:10" x14ac:dyDescent="0.25">
      <c r="A1314">
        <v>1313</v>
      </c>
      <c r="B1314" t="s">
        <v>31</v>
      </c>
      <c r="C1314" t="s">
        <v>307</v>
      </c>
      <c r="D1314" t="s">
        <v>22</v>
      </c>
      <c r="E1314">
        <v>40</v>
      </c>
      <c r="F1314" t="s">
        <v>61</v>
      </c>
      <c r="G1314" t="str">
        <f>IF(J1314&lt;&gt;"multiple",Work!Q1314,"")</f>
        <v/>
      </c>
      <c r="H1314" t="str">
        <f>IF(J1314&lt;&gt;"multiple",Work!R1314,"")</f>
        <v/>
      </c>
      <c r="I1314" t="str">
        <f>IF(J1314&lt;&gt;"multiple",Work!S1314,"")</f>
        <v/>
      </c>
    </row>
    <row r="1315" spans="1:10" x14ac:dyDescent="0.25">
      <c r="A1315">
        <v>1314</v>
      </c>
      <c r="B1315" t="s">
        <v>23</v>
      </c>
      <c r="C1315" t="s">
        <v>99</v>
      </c>
      <c r="D1315" t="s">
        <v>22</v>
      </c>
      <c r="E1315">
        <v>4</v>
      </c>
      <c r="F1315" t="s">
        <v>62</v>
      </c>
      <c r="G1315" t="str">
        <f>IF(J1315&lt;&gt;"multiple",Work!Q1315,"")</f>
        <v/>
      </c>
      <c r="H1315" t="str">
        <f>IF(J1315&lt;&gt;"multiple",Work!R1315,"")</f>
        <v/>
      </c>
      <c r="I1315" t="str">
        <f>IF(J1315&lt;&gt;"multiple",Work!S1315,"")</f>
        <v/>
      </c>
      <c r="J1315" t="s">
        <v>6</v>
      </c>
    </row>
    <row r="1316" spans="1:10" x14ac:dyDescent="0.25">
      <c r="A1316">
        <v>1315</v>
      </c>
      <c r="B1316" t="s">
        <v>23</v>
      </c>
      <c r="C1316" t="s">
        <v>713</v>
      </c>
      <c r="D1316" t="s">
        <v>27</v>
      </c>
      <c r="E1316">
        <v>451</v>
      </c>
      <c r="F1316" t="s">
        <v>2022</v>
      </c>
      <c r="G1316" t="str">
        <f>IF(J1316&lt;&gt;"multiple",Work!Q1316,"")</f>
        <v/>
      </c>
      <c r="H1316" t="str">
        <f>IF(J1316&lt;&gt;"multiple",Work!R1316,"")</f>
        <v/>
      </c>
      <c r="I1316" t="str">
        <f>IF(J1316&lt;&gt;"multiple",Work!S1316,"")</f>
        <v/>
      </c>
    </row>
    <row r="1317" spans="1:10" x14ac:dyDescent="0.25">
      <c r="A1317">
        <v>1316</v>
      </c>
      <c r="B1317" t="s">
        <v>47</v>
      </c>
      <c r="C1317" t="s">
        <v>2023</v>
      </c>
      <c r="D1317" t="s">
        <v>27</v>
      </c>
      <c r="E1317">
        <v>42</v>
      </c>
      <c r="F1317" t="s">
        <v>402</v>
      </c>
      <c r="G1317" t="str">
        <f>IF(J1317&lt;&gt;"multiple",Work!Q1317,"")</f>
        <v/>
      </c>
      <c r="H1317" t="str">
        <f>IF(J1317&lt;&gt;"multiple",Work!R1317,"")</f>
        <v/>
      </c>
      <c r="I1317" t="str">
        <f>IF(J1317&lt;&gt;"multiple",Work!S1317,"")</f>
        <v/>
      </c>
      <c r="J1317" t="s">
        <v>6</v>
      </c>
    </row>
    <row r="1318" spans="1:10" x14ac:dyDescent="0.25">
      <c r="A1318">
        <v>1317</v>
      </c>
      <c r="B1318" t="s">
        <v>23</v>
      </c>
      <c r="C1318" t="s">
        <v>1165</v>
      </c>
      <c r="D1318" t="s">
        <v>27</v>
      </c>
      <c r="E1318">
        <v>64</v>
      </c>
      <c r="F1318" t="s">
        <v>2024</v>
      </c>
      <c r="G1318" t="str">
        <f>IF(J1318&lt;&gt;"multiple",Work!Q1318,"")</f>
        <v/>
      </c>
      <c r="H1318" t="str">
        <f>IF(J1318&lt;&gt;"multiple",Work!R1318,"")</f>
        <v/>
      </c>
      <c r="I1318" t="str">
        <f>IF(J1318&lt;&gt;"multiple",Work!S1318,"")</f>
        <v/>
      </c>
    </row>
    <row r="1319" spans="1:10" x14ac:dyDescent="0.25">
      <c r="A1319">
        <v>1318</v>
      </c>
      <c r="B1319" t="s">
        <v>36</v>
      </c>
      <c r="C1319" t="s">
        <v>714</v>
      </c>
      <c r="D1319" t="s">
        <v>27</v>
      </c>
      <c r="E1319">
        <v>70</v>
      </c>
      <c r="F1319" t="s">
        <v>2025</v>
      </c>
      <c r="G1319" t="str">
        <f>IF(J1319&lt;&gt;"multiple",Work!Q1319,"")</f>
        <v/>
      </c>
      <c r="H1319" t="str">
        <f>IF(J1319&lt;&gt;"multiple",Work!R1319,"")</f>
        <v/>
      </c>
      <c r="I1319" t="str">
        <f>IF(J1319&lt;&gt;"multiple",Work!S1319,"")</f>
        <v/>
      </c>
    </row>
    <row r="1320" spans="1:10" x14ac:dyDescent="0.25">
      <c r="A1320">
        <v>1319</v>
      </c>
      <c r="B1320" t="s">
        <v>36</v>
      </c>
      <c r="C1320" t="s">
        <v>714</v>
      </c>
      <c r="D1320" t="s">
        <v>27</v>
      </c>
      <c r="E1320">
        <v>63</v>
      </c>
      <c r="F1320" t="s">
        <v>2026</v>
      </c>
      <c r="G1320" t="str">
        <f>IF(J1320&lt;&gt;"multiple",Work!Q1320,"")</f>
        <v/>
      </c>
      <c r="H1320" t="str">
        <f>IF(J1320&lt;&gt;"multiple",Work!R1320,"")</f>
        <v/>
      </c>
      <c r="I1320" t="str">
        <f>IF(J1320&lt;&gt;"multiple",Work!S1320,"")</f>
        <v/>
      </c>
      <c r="J1320" t="s">
        <v>7</v>
      </c>
    </row>
    <row r="1321" spans="1:10" x14ac:dyDescent="0.25">
      <c r="A1321">
        <v>1320</v>
      </c>
      <c r="B1321" t="s">
        <v>50</v>
      </c>
      <c r="C1321" t="s">
        <v>714</v>
      </c>
      <c r="D1321" t="s">
        <v>27</v>
      </c>
      <c r="E1321">
        <v>7</v>
      </c>
      <c r="F1321" t="s">
        <v>2027</v>
      </c>
      <c r="G1321" t="str">
        <f>IF(J1321&lt;&gt;"multiple",Work!Q1321,"")</f>
        <v/>
      </c>
      <c r="H1321" t="str">
        <f>IF(J1321&lt;&gt;"multiple",Work!R1321,"")</f>
        <v/>
      </c>
      <c r="I1321" t="str">
        <f>IF(J1321&lt;&gt;"multiple",Work!S1321,"")</f>
        <v/>
      </c>
      <c r="J1321" t="s">
        <v>7</v>
      </c>
    </row>
    <row r="1322" spans="1:10" x14ac:dyDescent="0.25">
      <c r="A1322">
        <v>1321</v>
      </c>
      <c r="B1322" t="s">
        <v>46</v>
      </c>
      <c r="C1322" t="s">
        <v>176</v>
      </c>
      <c r="D1322" t="s">
        <v>22</v>
      </c>
      <c r="E1322">
        <v>1</v>
      </c>
      <c r="F1322" t="s">
        <v>62</v>
      </c>
      <c r="G1322" t="str">
        <f>IF(J1322&lt;&gt;"multiple",Work!Q1322,"")</f>
        <v/>
      </c>
      <c r="H1322" t="str">
        <f>IF(J1322&lt;&gt;"multiple",Work!R1322,"")</f>
        <v/>
      </c>
      <c r="I1322" t="str">
        <f>IF(J1322&lt;&gt;"multiple",Work!S1322,"")</f>
        <v/>
      </c>
      <c r="J1322" t="s">
        <v>6</v>
      </c>
    </row>
    <row r="1323" spans="1:10" x14ac:dyDescent="0.25">
      <c r="A1323">
        <v>1322</v>
      </c>
      <c r="B1323" t="s">
        <v>50</v>
      </c>
      <c r="C1323" t="s">
        <v>2028</v>
      </c>
      <c r="D1323" t="s">
        <v>22</v>
      </c>
      <c r="E1323">
        <v>9</v>
      </c>
      <c r="F1323" t="s">
        <v>72</v>
      </c>
      <c r="G1323" t="str">
        <f>IF(J1323&lt;&gt;"multiple",Work!Q1323,"")</f>
        <v/>
      </c>
      <c r="H1323" t="str">
        <f>IF(J1323&lt;&gt;"multiple",Work!R1323,"")</f>
        <v/>
      </c>
      <c r="I1323" t="str">
        <f>IF(J1323&lt;&gt;"multiple",Work!S1323,"")</f>
        <v/>
      </c>
      <c r="J1323" t="s">
        <v>6</v>
      </c>
    </row>
    <row r="1324" spans="1:10" x14ac:dyDescent="0.25">
      <c r="A1324">
        <v>1323</v>
      </c>
      <c r="B1324" t="s">
        <v>23</v>
      </c>
      <c r="C1324" t="s">
        <v>1166</v>
      </c>
      <c r="D1324" t="s">
        <v>22</v>
      </c>
      <c r="E1324">
        <v>73</v>
      </c>
      <c r="F1324" t="s">
        <v>333</v>
      </c>
      <c r="G1324" t="str">
        <f>IF(J1324&lt;&gt;"multiple",Work!Q1324,"")</f>
        <v/>
      </c>
      <c r="H1324" t="str">
        <f>IF(J1324&lt;&gt;"multiple",Work!R1324,"")</f>
        <v/>
      </c>
      <c r="I1324" t="str">
        <f>IF(J1324&lt;&gt;"multiple",Work!S1324,"")</f>
        <v/>
      </c>
    </row>
    <row r="1325" spans="1:10" x14ac:dyDescent="0.25">
      <c r="A1325">
        <v>1324</v>
      </c>
      <c r="B1325" t="s">
        <v>43</v>
      </c>
      <c r="C1325" t="s">
        <v>905</v>
      </c>
      <c r="D1325" t="s">
        <v>27</v>
      </c>
      <c r="E1325">
        <v>298</v>
      </c>
      <c r="F1325" t="s">
        <v>2029</v>
      </c>
      <c r="G1325" t="str">
        <f>IF(J1325&lt;&gt;"multiple",Work!Q1325,"")</f>
        <v/>
      </c>
      <c r="H1325" t="str">
        <f>IF(J1325&lt;&gt;"multiple",Work!R1325,"")</f>
        <v/>
      </c>
      <c r="I1325" t="str">
        <f>IF(J1325&lt;&gt;"multiple",Work!S1325,"")</f>
        <v/>
      </c>
    </row>
    <row r="1326" spans="1:10" x14ac:dyDescent="0.25">
      <c r="A1326">
        <v>1325</v>
      </c>
      <c r="B1326" t="s">
        <v>51</v>
      </c>
      <c r="C1326" t="s">
        <v>906</v>
      </c>
      <c r="D1326" t="s">
        <v>22</v>
      </c>
      <c r="E1326">
        <v>8</v>
      </c>
      <c r="F1326" t="s">
        <v>339</v>
      </c>
      <c r="G1326" t="str">
        <f>IF(J1326&lt;&gt;"multiple",Work!Q1326,"")</f>
        <v/>
      </c>
      <c r="H1326" t="str">
        <f>IF(J1326&lt;&gt;"multiple",Work!R1326,"")</f>
        <v/>
      </c>
      <c r="I1326" t="str">
        <f>IF(J1326&lt;&gt;"multiple",Work!S1326,"")</f>
        <v/>
      </c>
      <c r="J1326" t="s">
        <v>6</v>
      </c>
    </row>
    <row r="1327" spans="1:10" x14ac:dyDescent="0.25">
      <c r="A1327">
        <v>1326</v>
      </c>
      <c r="B1327" t="s">
        <v>50</v>
      </c>
      <c r="C1327" t="s">
        <v>308</v>
      </c>
      <c r="D1327" t="s">
        <v>22</v>
      </c>
      <c r="E1327">
        <v>49</v>
      </c>
      <c r="F1327" t="s">
        <v>66</v>
      </c>
      <c r="G1327" t="str">
        <f>IF(J1327&lt;&gt;"multiple",Work!Q1327,"")</f>
        <v/>
      </c>
      <c r="H1327" t="str">
        <f>IF(J1327&lt;&gt;"multiple",Work!R1327,"")</f>
        <v/>
      </c>
      <c r="I1327" t="str">
        <f>IF(J1327&lt;&gt;"multiple",Work!S1327,"")</f>
        <v/>
      </c>
    </row>
    <row r="1328" spans="1:10" x14ac:dyDescent="0.25">
      <c r="A1328">
        <v>1327</v>
      </c>
      <c r="B1328" t="s">
        <v>34</v>
      </c>
      <c r="C1328" t="s">
        <v>308</v>
      </c>
      <c r="D1328" t="s">
        <v>22</v>
      </c>
      <c r="E1328">
        <v>35</v>
      </c>
      <c r="F1328" t="s">
        <v>66</v>
      </c>
      <c r="G1328" t="str">
        <f>IF(J1328&lt;&gt;"multiple",Work!Q1328,"")</f>
        <v/>
      </c>
      <c r="H1328" t="str">
        <f>IF(J1328&lt;&gt;"multiple",Work!R1328,"")</f>
        <v/>
      </c>
      <c r="I1328" t="str">
        <f>IF(J1328&lt;&gt;"multiple",Work!S1328,"")</f>
        <v/>
      </c>
      <c r="J1328" t="s">
        <v>7</v>
      </c>
    </row>
    <row r="1329" spans="1:10" x14ac:dyDescent="0.25">
      <c r="A1329">
        <v>1328</v>
      </c>
      <c r="B1329" t="s">
        <v>50</v>
      </c>
      <c r="C1329" t="s">
        <v>308</v>
      </c>
      <c r="D1329" t="s">
        <v>22</v>
      </c>
      <c r="E1329">
        <v>14</v>
      </c>
      <c r="F1329" t="s">
        <v>62</v>
      </c>
      <c r="G1329" t="str">
        <f>IF(J1329&lt;&gt;"multiple",Work!Q1329,"")</f>
        <v/>
      </c>
      <c r="H1329" t="str">
        <f>IF(J1329&lt;&gt;"multiple",Work!R1329,"")</f>
        <v/>
      </c>
      <c r="I1329" t="str">
        <f>IF(J1329&lt;&gt;"multiple",Work!S1329,"")</f>
        <v/>
      </c>
      <c r="J1329" t="s">
        <v>7</v>
      </c>
    </row>
    <row r="1330" spans="1:10" x14ac:dyDescent="0.25">
      <c r="A1330">
        <v>1329</v>
      </c>
      <c r="B1330" t="s">
        <v>37</v>
      </c>
      <c r="C1330" t="s">
        <v>578</v>
      </c>
      <c r="D1330" t="s">
        <v>22</v>
      </c>
      <c r="E1330">
        <v>180</v>
      </c>
      <c r="F1330" t="s">
        <v>69</v>
      </c>
      <c r="G1330" t="str">
        <f>IF(J1330&lt;&gt;"multiple",Work!Q1330,"")</f>
        <v/>
      </c>
      <c r="H1330" t="str">
        <f>IF(J1330&lt;&gt;"multiple",Work!R1330,"")</f>
        <v/>
      </c>
      <c r="I1330" t="str">
        <f>IF(J1330&lt;&gt;"multiple",Work!S1330,"")</f>
        <v/>
      </c>
    </row>
    <row r="1331" spans="1:10" x14ac:dyDescent="0.25">
      <c r="A1331">
        <v>1330</v>
      </c>
      <c r="B1331" t="s">
        <v>118</v>
      </c>
      <c r="C1331" t="s">
        <v>1168</v>
      </c>
      <c r="D1331" t="s">
        <v>27</v>
      </c>
      <c r="E1331">
        <v>355</v>
      </c>
      <c r="F1331" t="s">
        <v>2030</v>
      </c>
      <c r="G1331" t="str">
        <f>IF(J1331&lt;&gt;"multiple",Work!Q1331,"")</f>
        <v/>
      </c>
      <c r="H1331" t="str">
        <f>IF(J1331&lt;&gt;"multiple",Work!R1331,"")</f>
        <v/>
      </c>
      <c r="I1331" t="str">
        <f>IF(J1331&lt;&gt;"multiple",Work!S1331,"")</f>
        <v/>
      </c>
    </row>
    <row r="1332" spans="1:10" x14ac:dyDescent="0.25">
      <c r="A1332">
        <v>1331</v>
      </c>
      <c r="B1332" t="s">
        <v>47</v>
      </c>
      <c r="C1332" t="s">
        <v>715</v>
      </c>
      <c r="D1332" t="s">
        <v>27</v>
      </c>
      <c r="E1332">
        <v>402</v>
      </c>
      <c r="F1332" t="s">
        <v>2031</v>
      </c>
      <c r="G1332" t="str">
        <f>IF(J1332&lt;&gt;"multiple",Work!Q1332,"")</f>
        <v/>
      </c>
      <c r="H1332" t="str">
        <f>IF(J1332&lt;&gt;"multiple",Work!R1332,"")</f>
        <v/>
      </c>
      <c r="I1332" t="str">
        <f>IF(J1332&lt;&gt;"multiple",Work!S1332,"")</f>
        <v/>
      </c>
    </row>
    <row r="1333" spans="1:10" x14ac:dyDescent="0.25">
      <c r="A1333">
        <v>1332</v>
      </c>
      <c r="B1333" t="s">
        <v>32</v>
      </c>
      <c r="C1333" t="s">
        <v>2032</v>
      </c>
      <c r="D1333" t="s">
        <v>22</v>
      </c>
      <c r="E1333">
        <v>133</v>
      </c>
      <c r="F1333" t="s">
        <v>67</v>
      </c>
      <c r="G1333" t="str">
        <f>IF(J1333&lt;&gt;"multiple",Work!Q1333,"")</f>
        <v/>
      </c>
      <c r="H1333" t="str">
        <f>IF(J1333&lt;&gt;"multiple",Work!R1333,"")</f>
        <v/>
      </c>
      <c r="I1333" t="str">
        <f>IF(J1333&lt;&gt;"multiple",Work!S1333,"")</f>
        <v/>
      </c>
    </row>
    <row r="1334" spans="1:10" x14ac:dyDescent="0.25">
      <c r="A1334">
        <v>1333</v>
      </c>
      <c r="B1334" t="s">
        <v>48</v>
      </c>
      <c r="C1334" t="s">
        <v>579</v>
      </c>
      <c r="D1334" t="s">
        <v>22</v>
      </c>
      <c r="E1334">
        <v>192</v>
      </c>
      <c r="F1334" t="s">
        <v>67</v>
      </c>
      <c r="G1334" t="str">
        <f>IF(J1334&lt;&gt;"multiple",Work!Q1334,"")</f>
        <v/>
      </c>
      <c r="H1334" t="str">
        <f>IF(J1334&lt;&gt;"multiple",Work!R1334,"")</f>
        <v/>
      </c>
      <c r="I1334" t="str">
        <f>IF(J1334&lt;&gt;"multiple",Work!S1334,"")</f>
        <v/>
      </c>
    </row>
    <row r="1335" spans="1:10" x14ac:dyDescent="0.25">
      <c r="A1335">
        <v>1334</v>
      </c>
      <c r="B1335" t="s">
        <v>50</v>
      </c>
      <c r="C1335" t="s">
        <v>2033</v>
      </c>
      <c r="D1335" t="s">
        <v>22</v>
      </c>
      <c r="E1335">
        <v>55</v>
      </c>
      <c r="F1335" t="s">
        <v>70</v>
      </c>
      <c r="G1335" t="str">
        <f>IF(J1335&lt;&gt;"multiple",Work!Q1335,"")</f>
        <v/>
      </c>
      <c r="H1335" t="str">
        <f>IF(J1335&lt;&gt;"multiple",Work!R1335,"")</f>
        <v/>
      </c>
      <c r="I1335" t="str">
        <f>IF(J1335&lt;&gt;"multiple",Work!S1335,"")</f>
        <v/>
      </c>
    </row>
    <row r="1336" spans="1:10" x14ac:dyDescent="0.25">
      <c r="A1336">
        <v>1335</v>
      </c>
      <c r="B1336" t="s">
        <v>35</v>
      </c>
      <c r="C1336" t="s">
        <v>309</v>
      </c>
      <c r="D1336" t="s">
        <v>27</v>
      </c>
      <c r="E1336">
        <v>177</v>
      </c>
      <c r="F1336" t="s">
        <v>2034</v>
      </c>
      <c r="G1336" t="str">
        <f>IF(J1336&lt;&gt;"multiple",Work!Q1336,"")</f>
        <v/>
      </c>
      <c r="H1336" t="str">
        <f>IF(J1336&lt;&gt;"multiple",Work!R1336,"")</f>
        <v/>
      </c>
      <c r="I1336" t="str">
        <f>IF(J1336&lt;&gt;"multiple",Work!S1336,"")</f>
        <v/>
      </c>
    </row>
    <row r="1337" spans="1:10" x14ac:dyDescent="0.25">
      <c r="A1337">
        <v>1336</v>
      </c>
      <c r="B1337" t="s">
        <v>34</v>
      </c>
      <c r="C1337" t="s">
        <v>309</v>
      </c>
      <c r="D1337" t="s">
        <v>27</v>
      </c>
      <c r="E1337">
        <v>108</v>
      </c>
      <c r="F1337" t="s">
        <v>2035</v>
      </c>
      <c r="G1337" t="str">
        <f>IF(J1337&lt;&gt;"multiple",Work!Q1337,"")</f>
        <v/>
      </c>
      <c r="H1337" t="str">
        <f>IF(J1337&lt;&gt;"multiple",Work!R1337,"")</f>
        <v/>
      </c>
      <c r="I1337" t="str">
        <f>IF(J1337&lt;&gt;"multiple",Work!S1337,"")</f>
        <v/>
      </c>
      <c r="J1337" t="s">
        <v>7</v>
      </c>
    </row>
    <row r="1338" spans="1:10" x14ac:dyDescent="0.25">
      <c r="A1338">
        <v>1337</v>
      </c>
      <c r="B1338" t="s">
        <v>35</v>
      </c>
      <c r="C1338" t="s">
        <v>309</v>
      </c>
      <c r="D1338" t="s">
        <v>27</v>
      </c>
      <c r="E1338">
        <v>69</v>
      </c>
      <c r="F1338" t="s">
        <v>2036</v>
      </c>
      <c r="G1338" t="str">
        <f>IF(J1338&lt;&gt;"multiple",Work!Q1338,"")</f>
        <v/>
      </c>
      <c r="H1338" t="str">
        <f>IF(J1338&lt;&gt;"multiple",Work!R1338,"")</f>
        <v/>
      </c>
      <c r="I1338" t="str">
        <f>IF(J1338&lt;&gt;"multiple",Work!S1338,"")</f>
        <v/>
      </c>
      <c r="J1338" t="s">
        <v>7</v>
      </c>
    </row>
    <row r="1339" spans="1:10" x14ac:dyDescent="0.25">
      <c r="A1339">
        <v>1338</v>
      </c>
      <c r="B1339" t="s">
        <v>35</v>
      </c>
      <c r="C1339" t="s">
        <v>2037</v>
      </c>
      <c r="D1339" t="s">
        <v>22</v>
      </c>
      <c r="E1339">
        <v>56</v>
      </c>
      <c r="F1339" t="s">
        <v>62</v>
      </c>
      <c r="G1339" t="str">
        <f>IF(J1339&lt;&gt;"multiple",Work!Q1339,"")</f>
        <v/>
      </c>
      <c r="H1339" t="str">
        <f>IF(J1339&lt;&gt;"multiple",Work!R1339,"")</f>
        <v/>
      </c>
      <c r="I1339" t="str">
        <f>IF(J1339&lt;&gt;"multiple",Work!S1339,"")</f>
        <v/>
      </c>
    </row>
    <row r="1340" spans="1:10" x14ac:dyDescent="0.25">
      <c r="A1340">
        <v>1339</v>
      </c>
      <c r="B1340" t="s">
        <v>102</v>
      </c>
      <c r="C1340" t="s">
        <v>2037</v>
      </c>
      <c r="D1340" t="s">
        <v>22</v>
      </c>
      <c r="E1340">
        <v>30</v>
      </c>
      <c r="F1340" t="s">
        <v>62</v>
      </c>
      <c r="G1340" t="str">
        <f>IF(J1340&lt;&gt;"multiple",Work!Q1340,"")</f>
        <v/>
      </c>
      <c r="H1340" t="str">
        <f>IF(J1340&lt;&gt;"multiple",Work!R1340,"")</f>
        <v/>
      </c>
      <c r="I1340" t="str">
        <f>IF(J1340&lt;&gt;"multiple",Work!S1340,"")</f>
        <v/>
      </c>
      <c r="J1340" t="s">
        <v>7</v>
      </c>
    </row>
    <row r="1341" spans="1:10" x14ac:dyDescent="0.25">
      <c r="A1341">
        <v>1340</v>
      </c>
      <c r="B1341" t="s">
        <v>35</v>
      </c>
      <c r="C1341" t="s">
        <v>2037</v>
      </c>
      <c r="D1341" t="s">
        <v>22</v>
      </c>
      <c r="E1341">
        <v>27</v>
      </c>
      <c r="F1341" t="s">
        <v>62</v>
      </c>
      <c r="G1341" t="str">
        <f>IF(J1341&lt;&gt;"multiple",Work!Q1341,"")</f>
        <v/>
      </c>
      <c r="H1341" t="str">
        <f>IF(J1341&lt;&gt;"multiple",Work!R1341,"")</f>
        <v/>
      </c>
      <c r="I1341" t="str">
        <f>IF(J1341&lt;&gt;"multiple",Work!S1341,"")</f>
        <v/>
      </c>
      <c r="J1341" t="s">
        <v>7</v>
      </c>
    </row>
    <row r="1342" spans="1:10" x14ac:dyDescent="0.25">
      <c r="A1342">
        <v>1341</v>
      </c>
      <c r="B1342" t="s">
        <v>40</v>
      </c>
      <c r="C1342" t="s">
        <v>907</v>
      </c>
      <c r="D1342" t="s">
        <v>22</v>
      </c>
      <c r="E1342">
        <v>75</v>
      </c>
      <c r="F1342" t="s">
        <v>66</v>
      </c>
      <c r="G1342" t="str">
        <f>IF(J1342&lt;&gt;"multiple",Work!Q1342,"")</f>
        <v/>
      </c>
      <c r="H1342" t="str">
        <f>IF(J1342&lt;&gt;"multiple",Work!R1342,"")</f>
        <v/>
      </c>
      <c r="I1342" t="str">
        <f>IF(J1342&lt;&gt;"multiple",Work!S1342,"")</f>
        <v/>
      </c>
    </row>
    <row r="1343" spans="1:10" x14ac:dyDescent="0.25">
      <c r="A1343">
        <v>1342</v>
      </c>
      <c r="B1343" t="s">
        <v>25</v>
      </c>
      <c r="C1343" t="s">
        <v>580</v>
      </c>
      <c r="D1343" t="s">
        <v>22</v>
      </c>
      <c r="E1343">
        <v>18</v>
      </c>
      <c r="F1343" t="s">
        <v>74</v>
      </c>
      <c r="G1343" t="str">
        <f>IF(J1343&lt;&gt;"multiple",Work!Q1343,"")</f>
        <v/>
      </c>
      <c r="H1343" t="str">
        <f>IF(J1343&lt;&gt;"multiple",Work!R1343,"")</f>
        <v/>
      </c>
      <c r="I1343" t="str">
        <f>IF(J1343&lt;&gt;"multiple",Work!S1343,"")</f>
        <v/>
      </c>
    </row>
    <row r="1344" spans="1:10" x14ac:dyDescent="0.25">
      <c r="A1344">
        <v>1343</v>
      </c>
      <c r="B1344" t="s">
        <v>34</v>
      </c>
      <c r="C1344" t="s">
        <v>310</v>
      </c>
      <c r="D1344" t="s">
        <v>27</v>
      </c>
      <c r="E1344">
        <v>275</v>
      </c>
      <c r="F1344" t="s">
        <v>2038</v>
      </c>
      <c r="G1344" t="str">
        <f>IF(J1344&lt;&gt;"multiple",Work!Q1344,"")</f>
        <v/>
      </c>
      <c r="H1344" t="str">
        <f>IF(J1344&lt;&gt;"multiple",Work!R1344,"")</f>
        <v/>
      </c>
      <c r="I1344" t="str">
        <f>IF(J1344&lt;&gt;"multiple",Work!S1344,"")</f>
        <v/>
      </c>
    </row>
    <row r="1345" spans="1:10" x14ac:dyDescent="0.25">
      <c r="A1345">
        <v>1344</v>
      </c>
      <c r="B1345" t="s">
        <v>50</v>
      </c>
      <c r="C1345" t="s">
        <v>310</v>
      </c>
      <c r="D1345" t="s">
        <v>27</v>
      </c>
      <c r="E1345">
        <v>249</v>
      </c>
      <c r="F1345" t="s">
        <v>2039</v>
      </c>
      <c r="G1345" t="str">
        <f>IF(J1345&lt;&gt;"multiple",Work!Q1345,"")</f>
        <v/>
      </c>
      <c r="H1345" t="str">
        <f>IF(J1345&lt;&gt;"multiple",Work!R1345,"")</f>
        <v/>
      </c>
      <c r="I1345" t="str">
        <f>IF(J1345&lt;&gt;"multiple",Work!S1345,"")</f>
        <v/>
      </c>
      <c r="J1345" t="s">
        <v>7</v>
      </c>
    </row>
    <row r="1346" spans="1:10" x14ac:dyDescent="0.25">
      <c r="A1346">
        <v>1345</v>
      </c>
      <c r="B1346" t="s">
        <v>34</v>
      </c>
      <c r="C1346" t="s">
        <v>310</v>
      </c>
      <c r="D1346" t="s">
        <v>27</v>
      </c>
      <c r="E1346">
        <v>26</v>
      </c>
      <c r="F1346" t="s">
        <v>2040</v>
      </c>
      <c r="G1346" t="str">
        <f>IF(J1346&lt;&gt;"multiple",Work!Q1346,"")</f>
        <v/>
      </c>
      <c r="H1346" t="str">
        <f>IF(J1346&lt;&gt;"multiple",Work!R1346,"")</f>
        <v/>
      </c>
      <c r="I1346" t="str">
        <f>IF(J1346&lt;&gt;"multiple",Work!S1346,"")</f>
        <v/>
      </c>
      <c r="J1346" t="s">
        <v>7</v>
      </c>
    </row>
    <row r="1347" spans="1:10" x14ac:dyDescent="0.25">
      <c r="A1347">
        <v>1346</v>
      </c>
      <c r="B1347" t="s">
        <v>39</v>
      </c>
      <c r="C1347" t="s">
        <v>908</v>
      </c>
      <c r="D1347" t="s">
        <v>27</v>
      </c>
      <c r="E1347">
        <v>523</v>
      </c>
      <c r="F1347" t="s">
        <v>2041</v>
      </c>
      <c r="G1347" t="str">
        <f>IF(J1347&lt;&gt;"multiple",Work!Q1347,"")</f>
        <v/>
      </c>
      <c r="H1347" t="str">
        <f>IF(J1347&lt;&gt;"multiple",Work!R1347,"")</f>
        <v/>
      </c>
      <c r="I1347" t="str">
        <f>IF(J1347&lt;&gt;"multiple",Work!S1347,"")</f>
        <v/>
      </c>
    </row>
    <row r="1348" spans="1:10" x14ac:dyDescent="0.25">
      <c r="A1348">
        <v>1347</v>
      </c>
      <c r="B1348" t="s">
        <v>31</v>
      </c>
      <c r="C1348" t="s">
        <v>581</v>
      </c>
      <c r="D1348" t="s">
        <v>27</v>
      </c>
      <c r="E1348">
        <v>137</v>
      </c>
      <c r="F1348" t="s">
        <v>2042</v>
      </c>
      <c r="G1348" t="str">
        <f>IF(J1348&lt;&gt;"multiple",Work!Q1348,"")</f>
        <v/>
      </c>
      <c r="H1348" t="str">
        <f>IF(J1348&lt;&gt;"multiple",Work!R1348,"")</f>
        <v/>
      </c>
      <c r="I1348" t="str">
        <f>IF(J1348&lt;&gt;"multiple",Work!S1348,"")</f>
        <v/>
      </c>
    </row>
    <row r="1349" spans="1:10" x14ac:dyDescent="0.25">
      <c r="A1349">
        <v>1348</v>
      </c>
      <c r="B1349" t="s">
        <v>29</v>
      </c>
      <c r="C1349" t="s">
        <v>485</v>
      </c>
      <c r="D1349" t="s">
        <v>27</v>
      </c>
      <c r="E1349">
        <v>476</v>
      </c>
      <c r="F1349" t="s">
        <v>2043</v>
      </c>
      <c r="G1349" t="str">
        <f>IF(J1349&lt;&gt;"multiple",Work!Q1349,"")</f>
        <v/>
      </c>
      <c r="H1349" t="str">
        <f>IF(J1349&lt;&gt;"multiple",Work!R1349,"")</f>
        <v/>
      </c>
      <c r="I1349" t="str">
        <f>IF(J1349&lt;&gt;"multiple",Work!S1349,"")</f>
        <v/>
      </c>
    </row>
    <row r="1350" spans="1:10" x14ac:dyDescent="0.25">
      <c r="A1350">
        <v>1349</v>
      </c>
      <c r="B1350" t="s">
        <v>37</v>
      </c>
      <c r="C1350" t="s">
        <v>389</v>
      </c>
      <c r="D1350" t="s">
        <v>22</v>
      </c>
      <c r="E1350">
        <v>41</v>
      </c>
      <c r="F1350" t="s">
        <v>66</v>
      </c>
      <c r="G1350" t="str">
        <f>IF(J1350&lt;&gt;"multiple",Work!Q1350,"")</f>
        <v/>
      </c>
      <c r="H1350" t="str">
        <f>IF(J1350&lt;&gt;"multiple",Work!R1350,"")</f>
        <v/>
      </c>
      <c r="I1350" t="str">
        <f>IF(J1350&lt;&gt;"multiple",Work!S1350,"")</f>
        <v/>
      </c>
    </row>
    <row r="1351" spans="1:10" x14ac:dyDescent="0.25">
      <c r="A1351">
        <v>1350</v>
      </c>
      <c r="B1351" t="s">
        <v>36</v>
      </c>
      <c r="C1351" t="s">
        <v>2044</v>
      </c>
      <c r="D1351" t="s">
        <v>22</v>
      </c>
      <c r="E1351">
        <v>4</v>
      </c>
      <c r="F1351" t="s">
        <v>339</v>
      </c>
      <c r="G1351" t="str">
        <f>IF(J1351&lt;&gt;"multiple",Work!Q1351,"")</f>
        <v/>
      </c>
      <c r="H1351" t="str">
        <f>IF(J1351&lt;&gt;"multiple",Work!R1351,"")</f>
        <v/>
      </c>
      <c r="I1351" t="str">
        <f>IF(J1351&lt;&gt;"multiple",Work!S1351,"")</f>
        <v/>
      </c>
    </row>
    <row r="1352" spans="1:10" x14ac:dyDescent="0.25">
      <c r="A1352">
        <v>1351</v>
      </c>
      <c r="B1352" t="s">
        <v>24</v>
      </c>
      <c r="C1352" t="s">
        <v>486</v>
      </c>
      <c r="D1352" t="s">
        <v>22</v>
      </c>
      <c r="E1352">
        <v>59</v>
      </c>
      <c r="F1352" t="s">
        <v>60</v>
      </c>
      <c r="G1352" t="str">
        <f>IF(J1352&lt;&gt;"multiple",Work!Q1352,"")</f>
        <v/>
      </c>
      <c r="H1352" t="str">
        <f>IF(J1352&lt;&gt;"multiple",Work!R1352,"")</f>
        <v/>
      </c>
      <c r="I1352" t="str">
        <f>IF(J1352&lt;&gt;"multiple",Work!S1352,"")</f>
        <v/>
      </c>
    </row>
    <row r="1353" spans="1:10" x14ac:dyDescent="0.25">
      <c r="A1353">
        <v>1352</v>
      </c>
      <c r="B1353" t="s">
        <v>41</v>
      </c>
      <c r="C1353" t="s">
        <v>716</v>
      </c>
      <c r="D1353" t="s">
        <v>22</v>
      </c>
      <c r="E1353">
        <v>10</v>
      </c>
      <c r="F1353" t="s">
        <v>62</v>
      </c>
      <c r="G1353" t="str">
        <f>IF(J1353&lt;&gt;"multiple",Work!Q1353,"")</f>
        <v/>
      </c>
      <c r="H1353" t="str">
        <f>IF(J1353&lt;&gt;"multiple",Work!R1353,"")</f>
        <v/>
      </c>
      <c r="I1353" t="str">
        <f>IF(J1353&lt;&gt;"multiple",Work!S1353,"")</f>
        <v/>
      </c>
      <c r="J1353" t="s">
        <v>6</v>
      </c>
    </row>
    <row r="1354" spans="1:10" x14ac:dyDescent="0.25">
      <c r="A1354">
        <v>1353</v>
      </c>
      <c r="B1354" t="s">
        <v>28</v>
      </c>
      <c r="C1354" t="s">
        <v>311</v>
      </c>
      <c r="D1354" t="s">
        <v>22</v>
      </c>
      <c r="E1354">
        <v>104</v>
      </c>
      <c r="F1354" t="s">
        <v>69</v>
      </c>
      <c r="G1354" t="str">
        <f>IF(J1354&lt;&gt;"multiple",Work!Q1354,"")</f>
        <v/>
      </c>
      <c r="H1354" t="str">
        <f>IF(J1354&lt;&gt;"multiple",Work!R1354,"")</f>
        <v/>
      </c>
      <c r="I1354" t="str">
        <f>IF(J1354&lt;&gt;"multiple",Work!S1354,"")</f>
        <v/>
      </c>
    </row>
    <row r="1355" spans="1:10" x14ac:dyDescent="0.25">
      <c r="A1355">
        <v>1354</v>
      </c>
      <c r="B1355" t="s">
        <v>41</v>
      </c>
      <c r="C1355" t="s">
        <v>909</v>
      </c>
      <c r="D1355" t="s">
        <v>22</v>
      </c>
      <c r="E1355">
        <v>42</v>
      </c>
      <c r="F1355" t="s">
        <v>62</v>
      </c>
      <c r="G1355" t="str">
        <f>IF(J1355&lt;&gt;"multiple",Work!Q1355,"")</f>
        <v/>
      </c>
      <c r="H1355" t="str">
        <f>IF(J1355&lt;&gt;"multiple",Work!R1355,"")</f>
        <v/>
      </c>
      <c r="I1355" t="str">
        <f>IF(J1355&lt;&gt;"multiple",Work!S1355,"")</f>
        <v/>
      </c>
    </row>
    <row r="1356" spans="1:10" x14ac:dyDescent="0.25">
      <c r="A1356">
        <v>1355</v>
      </c>
      <c r="B1356" t="s">
        <v>45</v>
      </c>
      <c r="C1356" t="s">
        <v>1170</v>
      </c>
      <c r="D1356" t="s">
        <v>27</v>
      </c>
      <c r="E1356">
        <v>189</v>
      </c>
      <c r="F1356" t="s">
        <v>2045</v>
      </c>
      <c r="G1356" t="str">
        <f>IF(J1356&lt;&gt;"multiple",Work!Q1356,"")</f>
        <v/>
      </c>
      <c r="H1356" t="str">
        <f>IF(J1356&lt;&gt;"multiple",Work!R1356,"")</f>
        <v/>
      </c>
      <c r="I1356" t="str">
        <f>IF(J1356&lt;&gt;"multiple",Work!S1356,"")</f>
        <v/>
      </c>
    </row>
    <row r="1357" spans="1:10" x14ac:dyDescent="0.25">
      <c r="A1357">
        <v>1356</v>
      </c>
      <c r="B1357" t="s">
        <v>50</v>
      </c>
      <c r="C1357" t="s">
        <v>2046</v>
      </c>
      <c r="D1357" t="s">
        <v>27</v>
      </c>
      <c r="E1357">
        <v>77</v>
      </c>
      <c r="F1357" t="s">
        <v>2047</v>
      </c>
      <c r="G1357" t="str">
        <f>IF(J1357&lt;&gt;"multiple",Work!Q1357,"")</f>
        <v/>
      </c>
      <c r="H1357" t="str">
        <f>IF(J1357&lt;&gt;"multiple",Work!R1357,"")</f>
        <v/>
      </c>
      <c r="I1357" t="str">
        <f>IF(J1357&lt;&gt;"multiple",Work!S1357,"")</f>
        <v/>
      </c>
    </row>
    <row r="1358" spans="1:10" x14ac:dyDescent="0.25">
      <c r="A1358">
        <v>1357</v>
      </c>
      <c r="B1358" t="s">
        <v>26</v>
      </c>
      <c r="C1358" t="s">
        <v>487</v>
      </c>
      <c r="D1358" t="s">
        <v>27</v>
      </c>
      <c r="E1358">
        <v>283</v>
      </c>
      <c r="F1358" t="s">
        <v>2048</v>
      </c>
      <c r="G1358" t="str">
        <f>IF(J1358&lt;&gt;"multiple",Work!Q1358,"")</f>
        <v/>
      </c>
      <c r="H1358" t="str">
        <f>IF(J1358&lt;&gt;"multiple",Work!R1358,"")</f>
        <v/>
      </c>
      <c r="I1358" t="str">
        <f>IF(J1358&lt;&gt;"multiple",Work!S1358,"")</f>
        <v/>
      </c>
    </row>
    <row r="1359" spans="1:10" x14ac:dyDescent="0.25">
      <c r="A1359">
        <v>1358</v>
      </c>
      <c r="B1359" t="s">
        <v>36</v>
      </c>
      <c r="C1359" t="s">
        <v>177</v>
      </c>
      <c r="D1359" t="s">
        <v>27</v>
      </c>
      <c r="E1359">
        <v>493</v>
      </c>
      <c r="F1359" t="s">
        <v>2049</v>
      </c>
      <c r="G1359" t="str">
        <f>IF(J1359&lt;&gt;"multiple",Work!Q1359,"")</f>
        <v/>
      </c>
      <c r="H1359" t="str">
        <f>IF(J1359&lt;&gt;"multiple",Work!R1359,"")</f>
        <v/>
      </c>
      <c r="I1359" t="str">
        <f>IF(J1359&lt;&gt;"multiple",Work!S1359,"")</f>
        <v/>
      </c>
    </row>
    <row r="1360" spans="1:10" x14ac:dyDescent="0.25">
      <c r="A1360">
        <v>1359</v>
      </c>
      <c r="B1360" t="s">
        <v>102</v>
      </c>
      <c r="C1360" t="s">
        <v>1171</v>
      </c>
      <c r="D1360" t="s">
        <v>22</v>
      </c>
      <c r="E1360">
        <v>29</v>
      </c>
      <c r="F1360" t="s">
        <v>72</v>
      </c>
      <c r="G1360" t="str">
        <f>IF(J1360&lt;&gt;"multiple",Work!Q1360,"")</f>
        <v/>
      </c>
      <c r="H1360" t="str">
        <f>IF(J1360&lt;&gt;"multiple",Work!R1360,"")</f>
        <v/>
      </c>
      <c r="I1360" t="str">
        <f>IF(J1360&lt;&gt;"multiple",Work!S1360,"")</f>
        <v/>
      </c>
    </row>
    <row r="1361" spans="1:10" x14ac:dyDescent="0.25">
      <c r="A1361">
        <v>1360</v>
      </c>
      <c r="B1361" t="s">
        <v>51</v>
      </c>
      <c r="C1361" t="s">
        <v>1172</v>
      </c>
      <c r="D1361" t="s">
        <v>22</v>
      </c>
      <c r="E1361">
        <v>113</v>
      </c>
      <c r="F1361" t="s">
        <v>65</v>
      </c>
      <c r="G1361" t="str">
        <f>IF(J1361&lt;&gt;"multiple",Work!Q1361,"")</f>
        <v/>
      </c>
      <c r="H1361" t="str">
        <f>IF(J1361&lt;&gt;"multiple",Work!R1361,"")</f>
        <v/>
      </c>
      <c r="I1361" t="str">
        <f>IF(J1361&lt;&gt;"multiple",Work!S1361,"")</f>
        <v/>
      </c>
    </row>
    <row r="1362" spans="1:10" x14ac:dyDescent="0.25">
      <c r="A1362">
        <v>1361</v>
      </c>
      <c r="B1362" t="s">
        <v>23</v>
      </c>
      <c r="C1362" t="s">
        <v>1173</v>
      </c>
      <c r="D1362" t="s">
        <v>22</v>
      </c>
      <c r="E1362">
        <v>80</v>
      </c>
      <c r="F1362" t="s">
        <v>65</v>
      </c>
      <c r="G1362" t="str">
        <f>IF(J1362&lt;&gt;"multiple",Work!Q1362,"")</f>
        <v/>
      </c>
      <c r="H1362" t="str">
        <f>IF(J1362&lt;&gt;"multiple",Work!R1362,"")</f>
        <v/>
      </c>
      <c r="I1362" t="str">
        <f>IF(J1362&lt;&gt;"multiple",Work!S1362,"")</f>
        <v/>
      </c>
    </row>
    <row r="1363" spans="1:10" x14ac:dyDescent="0.25">
      <c r="A1363">
        <v>1362</v>
      </c>
      <c r="B1363" t="s">
        <v>38</v>
      </c>
      <c r="C1363" t="s">
        <v>717</v>
      </c>
      <c r="D1363" t="s">
        <v>27</v>
      </c>
      <c r="E1363">
        <v>249</v>
      </c>
      <c r="F1363" t="s">
        <v>2050</v>
      </c>
      <c r="G1363" t="str">
        <f>IF(J1363&lt;&gt;"multiple",Work!Q1363,"")</f>
        <v/>
      </c>
      <c r="H1363" t="str">
        <f>IF(J1363&lt;&gt;"multiple",Work!R1363,"")</f>
        <v/>
      </c>
      <c r="I1363" t="str">
        <f>IF(J1363&lt;&gt;"multiple",Work!S1363,"")</f>
        <v/>
      </c>
    </row>
    <row r="1364" spans="1:10" x14ac:dyDescent="0.25">
      <c r="A1364">
        <v>1363</v>
      </c>
      <c r="B1364" t="s">
        <v>23</v>
      </c>
      <c r="C1364" t="s">
        <v>910</v>
      </c>
      <c r="D1364" t="s">
        <v>27</v>
      </c>
      <c r="E1364">
        <v>351</v>
      </c>
      <c r="F1364" t="s">
        <v>2051</v>
      </c>
      <c r="G1364" t="str">
        <f>IF(J1364&lt;&gt;"multiple",Work!Q1364,"")</f>
        <v/>
      </c>
      <c r="H1364" t="str">
        <f>IF(J1364&lt;&gt;"multiple",Work!R1364,"")</f>
        <v/>
      </c>
      <c r="I1364" t="str">
        <f>IF(J1364&lt;&gt;"multiple",Work!S1364,"")</f>
        <v/>
      </c>
    </row>
    <row r="1365" spans="1:10" x14ac:dyDescent="0.25">
      <c r="A1365">
        <v>1364</v>
      </c>
      <c r="B1365" t="s">
        <v>35</v>
      </c>
      <c r="C1365" t="s">
        <v>488</v>
      </c>
      <c r="D1365" t="s">
        <v>22</v>
      </c>
      <c r="E1365">
        <v>53</v>
      </c>
      <c r="F1365" t="s">
        <v>74</v>
      </c>
      <c r="G1365" t="str">
        <f>IF(J1365&lt;&gt;"multiple",Work!Q1365,"")</f>
        <v/>
      </c>
      <c r="H1365" t="str">
        <f>IF(J1365&lt;&gt;"multiple",Work!R1365,"")</f>
        <v/>
      </c>
      <c r="I1365" t="str">
        <f>IF(J1365&lt;&gt;"multiple",Work!S1365,"")</f>
        <v/>
      </c>
    </row>
    <row r="1366" spans="1:10" x14ac:dyDescent="0.25">
      <c r="A1366">
        <v>1365</v>
      </c>
      <c r="B1366" t="s">
        <v>38</v>
      </c>
      <c r="C1366" t="s">
        <v>488</v>
      </c>
      <c r="D1366" t="s">
        <v>22</v>
      </c>
      <c r="E1366">
        <v>35</v>
      </c>
      <c r="F1366" t="s">
        <v>74</v>
      </c>
      <c r="G1366" t="str">
        <f>IF(J1366&lt;&gt;"multiple",Work!Q1366,"")</f>
        <v/>
      </c>
      <c r="H1366" t="str">
        <f>IF(J1366&lt;&gt;"multiple",Work!R1366,"")</f>
        <v/>
      </c>
      <c r="I1366" t="str">
        <f>IF(J1366&lt;&gt;"multiple",Work!S1366,"")</f>
        <v/>
      </c>
      <c r="J1366" t="s">
        <v>7</v>
      </c>
    </row>
    <row r="1367" spans="1:10" x14ac:dyDescent="0.25">
      <c r="A1367">
        <v>1366</v>
      </c>
      <c r="B1367" t="s">
        <v>35</v>
      </c>
      <c r="C1367" t="s">
        <v>488</v>
      </c>
      <c r="D1367" t="s">
        <v>22</v>
      </c>
      <c r="E1367">
        <v>18</v>
      </c>
      <c r="F1367" t="s">
        <v>62</v>
      </c>
      <c r="G1367" t="str">
        <f>IF(J1367&lt;&gt;"multiple",Work!Q1367,"")</f>
        <v/>
      </c>
      <c r="H1367" t="str">
        <f>IF(J1367&lt;&gt;"multiple",Work!R1367,"")</f>
        <v/>
      </c>
      <c r="I1367" t="str">
        <f>IF(J1367&lt;&gt;"multiple",Work!S1367,"")</f>
        <v/>
      </c>
      <c r="J1367" t="s">
        <v>7</v>
      </c>
    </row>
    <row r="1368" spans="1:10" x14ac:dyDescent="0.25">
      <c r="A1368">
        <v>1367</v>
      </c>
      <c r="B1368" t="s">
        <v>44</v>
      </c>
      <c r="C1368" t="s">
        <v>390</v>
      </c>
      <c r="D1368" t="s">
        <v>27</v>
      </c>
      <c r="E1368">
        <v>576</v>
      </c>
      <c r="F1368" t="s">
        <v>2052</v>
      </c>
      <c r="G1368" t="str">
        <f>IF(J1368&lt;&gt;"multiple",Work!Q1368,"")</f>
        <v/>
      </c>
      <c r="H1368" t="str">
        <f>IF(J1368&lt;&gt;"multiple",Work!R1368,"")</f>
        <v/>
      </c>
      <c r="I1368" t="str">
        <f>IF(J1368&lt;&gt;"multiple",Work!S1368,"")</f>
        <v/>
      </c>
    </row>
    <row r="1369" spans="1:10" x14ac:dyDescent="0.25">
      <c r="A1369">
        <v>1368</v>
      </c>
      <c r="B1369" t="s">
        <v>35</v>
      </c>
      <c r="C1369" t="s">
        <v>911</v>
      </c>
      <c r="D1369" t="s">
        <v>27</v>
      </c>
      <c r="E1369">
        <v>13</v>
      </c>
      <c r="F1369" t="s">
        <v>2053</v>
      </c>
      <c r="G1369" t="str">
        <f>IF(J1369&lt;&gt;"multiple",Work!Q1369,"")</f>
        <v/>
      </c>
      <c r="H1369" t="str">
        <f>IF(J1369&lt;&gt;"multiple",Work!R1369,"")</f>
        <v/>
      </c>
      <c r="I1369" t="str">
        <f>IF(J1369&lt;&gt;"multiple",Work!S1369,"")</f>
        <v/>
      </c>
      <c r="J1369" t="s">
        <v>6</v>
      </c>
    </row>
    <row r="1370" spans="1:10" x14ac:dyDescent="0.25">
      <c r="A1370">
        <v>1369</v>
      </c>
      <c r="B1370" t="s">
        <v>35</v>
      </c>
      <c r="C1370" t="s">
        <v>911</v>
      </c>
      <c r="D1370" t="s">
        <v>27</v>
      </c>
      <c r="E1370">
        <v>10</v>
      </c>
      <c r="F1370" t="s">
        <v>2053</v>
      </c>
      <c r="G1370" t="str">
        <f>IF(J1370&lt;&gt;"multiple",Work!Q1370,"")</f>
        <v/>
      </c>
      <c r="H1370" t="str">
        <f>IF(J1370&lt;&gt;"multiple",Work!R1370,"")</f>
        <v/>
      </c>
      <c r="I1370" t="str">
        <f>IF(J1370&lt;&gt;"multiple",Work!S1370,"")</f>
        <v/>
      </c>
      <c r="J1370" t="s">
        <v>7</v>
      </c>
    </row>
    <row r="1371" spans="1:10" x14ac:dyDescent="0.25">
      <c r="A1371">
        <v>1370</v>
      </c>
      <c r="B1371" t="s">
        <v>34</v>
      </c>
      <c r="C1371" t="s">
        <v>911</v>
      </c>
      <c r="D1371" t="s">
        <v>27</v>
      </c>
      <c r="E1371">
        <v>3</v>
      </c>
      <c r="G1371" t="str">
        <f>IF(J1371&lt;&gt;"multiple",Work!Q1371,"")</f>
        <v/>
      </c>
      <c r="H1371" t="str">
        <f>IF(J1371&lt;&gt;"multiple",Work!R1371,"")</f>
        <v/>
      </c>
      <c r="I1371" t="str">
        <f>IF(J1371&lt;&gt;"multiple",Work!S1371,"")</f>
        <v/>
      </c>
      <c r="J1371" t="s">
        <v>7</v>
      </c>
    </row>
    <row r="1372" spans="1:10" x14ac:dyDescent="0.25">
      <c r="A1372">
        <v>1371</v>
      </c>
      <c r="B1372" t="s">
        <v>118</v>
      </c>
      <c r="C1372" t="s">
        <v>1175</v>
      </c>
      <c r="D1372" t="s">
        <v>22</v>
      </c>
      <c r="E1372">
        <v>2</v>
      </c>
      <c r="F1372" t="s">
        <v>62</v>
      </c>
      <c r="G1372" t="str">
        <f>IF(J1372&lt;&gt;"multiple",Work!Q1372,"")</f>
        <v/>
      </c>
      <c r="H1372" t="str">
        <f>IF(J1372&lt;&gt;"multiple",Work!R1372,"")</f>
        <v/>
      </c>
      <c r="I1372" t="str">
        <f>IF(J1372&lt;&gt;"multiple",Work!S1372,"")</f>
        <v/>
      </c>
      <c r="J1372" t="s">
        <v>6</v>
      </c>
    </row>
    <row r="1373" spans="1:10" x14ac:dyDescent="0.25">
      <c r="A1373">
        <v>1372</v>
      </c>
      <c r="B1373" t="s">
        <v>41</v>
      </c>
      <c r="C1373" t="s">
        <v>489</v>
      </c>
      <c r="D1373" t="s">
        <v>22</v>
      </c>
      <c r="E1373">
        <v>24</v>
      </c>
      <c r="F1373" t="s">
        <v>62</v>
      </c>
      <c r="G1373" t="str">
        <f>IF(J1373&lt;&gt;"multiple",Work!Q1373,"")</f>
        <v/>
      </c>
      <c r="H1373" t="str">
        <f>IF(J1373&lt;&gt;"multiple",Work!R1373,"")</f>
        <v/>
      </c>
      <c r="I1373" t="str">
        <f>IF(J1373&lt;&gt;"multiple",Work!S1373,"")</f>
        <v/>
      </c>
    </row>
    <row r="1374" spans="1:10" x14ac:dyDescent="0.25">
      <c r="A1374">
        <v>1373</v>
      </c>
      <c r="B1374" t="s">
        <v>45</v>
      </c>
      <c r="C1374" t="s">
        <v>2054</v>
      </c>
      <c r="D1374" t="s">
        <v>22</v>
      </c>
      <c r="E1374">
        <v>151</v>
      </c>
      <c r="F1374" t="s">
        <v>65</v>
      </c>
      <c r="G1374" t="str">
        <f>IF(J1374&lt;&gt;"multiple",Work!Q1374,"")</f>
        <v/>
      </c>
      <c r="H1374" t="str">
        <f>IF(J1374&lt;&gt;"multiple",Work!R1374,"")</f>
        <v/>
      </c>
      <c r="I1374" t="str">
        <f>IF(J1374&lt;&gt;"multiple",Work!S1374,"")</f>
        <v/>
      </c>
    </row>
    <row r="1375" spans="1:10" x14ac:dyDescent="0.25">
      <c r="A1375">
        <v>1374</v>
      </c>
      <c r="B1375" t="s">
        <v>34</v>
      </c>
      <c r="C1375" t="s">
        <v>1176</v>
      </c>
      <c r="D1375" t="s">
        <v>22</v>
      </c>
      <c r="E1375">
        <v>91</v>
      </c>
      <c r="F1375" t="s">
        <v>75</v>
      </c>
      <c r="G1375" t="str">
        <f>IF(J1375&lt;&gt;"multiple",Work!Q1375,"")</f>
        <v/>
      </c>
      <c r="H1375" t="str">
        <f>IF(J1375&lt;&gt;"multiple",Work!R1375,"")</f>
        <v/>
      </c>
      <c r="I1375" t="str">
        <f>IF(J1375&lt;&gt;"multiple",Work!S1375,"")</f>
        <v/>
      </c>
    </row>
    <row r="1376" spans="1:10" x14ac:dyDescent="0.25">
      <c r="A1376">
        <v>1375</v>
      </c>
      <c r="B1376" t="s">
        <v>49</v>
      </c>
      <c r="C1376" t="s">
        <v>178</v>
      </c>
      <c r="D1376" t="s">
        <v>27</v>
      </c>
      <c r="E1376">
        <v>545</v>
      </c>
      <c r="F1376" t="s">
        <v>2055</v>
      </c>
      <c r="G1376" t="str">
        <f>IF(J1376&lt;&gt;"multiple",Work!Q1376,"")</f>
        <v/>
      </c>
      <c r="H1376" t="str">
        <f>IF(J1376&lt;&gt;"multiple",Work!R1376,"")</f>
        <v/>
      </c>
      <c r="I1376" t="str">
        <f>IF(J1376&lt;&gt;"multiple",Work!S1376,"")</f>
        <v/>
      </c>
    </row>
    <row r="1377" spans="1:10" x14ac:dyDescent="0.25">
      <c r="A1377">
        <v>1376</v>
      </c>
      <c r="B1377" t="s">
        <v>47</v>
      </c>
      <c r="C1377" t="s">
        <v>391</v>
      </c>
      <c r="D1377" t="s">
        <v>22</v>
      </c>
      <c r="E1377">
        <v>33</v>
      </c>
      <c r="F1377" t="s">
        <v>69</v>
      </c>
      <c r="G1377" t="str">
        <f>IF(J1377&lt;&gt;"multiple",Work!Q1377,"")</f>
        <v/>
      </c>
      <c r="H1377" t="str">
        <f>IF(J1377&lt;&gt;"multiple",Work!R1377,"")</f>
        <v/>
      </c>
      <c r="I1377" t="str">
        <f>IF(J1377&lt;&gt;"multiple",Work!S1377,"")</f>
        <v/>
      </c>
    </row>
    <row r="1378" spans="1:10" x14ac:dyDescent="0.25">
      <c r="A1378">
        <v>1377</v>
      </c>
      <c r="B1378" t="s">
        <v>46</v>
      </c>
      <c r="C1378" t="s">
        <v>312</v>
      </c>
      <c r="D1378" t="s">
        <v>27</v>
      </c>
      <c r="E1378">
        <v>243</v>
      </c>
      <c r="F1378" t="s">
        <v>2056</v>
      </c>
      <c r="G1378" t="str">
        <f>IF(J1378&lt;&gt;"multiple",Work!Q1378,"")</f>
        <v/>
      </c>
      <c r="H1378" t="str">
        <f>IF(J1378&lt;&gt;"multiple",Work!R1378,"")</f>
        <v/>
      </c>
      <c r="I1378" t="str">
        <f>IF(J1378&lt;&gt;"multiple",Work!S1378,"")</f>
        <v/>
      </c>
    </row>
    <row r="1379" spans="1:10" x14ac:dyDescent="0.25">
      <c r="A1379">
        <v>1378</v>
      </c>
      <c r="B1379" t="s">
        <v>25</v>
      </c>
      <c r="C1379" t="s">
        <v>313</v>
      </c>
      <c r="D1379" t="s">
        <v>22</v>
      </c>
      <c r="E1379">
        <v>55</v>
      </c>
      <c r="F1379" t="s">
        <v>64</v>
      </c>
      <c r="G1379" t="str">
        <f>IF(J1379&lt;&gt;"multiple",Work!Q1379,"")</f>
        <v/>
      </c>
      <c r="H1379" t="str">
        <f>IF(J1379&lt;&gt;"multiple",Work!R1379,"")</f>
        <v/>
      </c>
      <c r="I1379" t="str">
        <f>IF(J1379&lt;&gt;"multiple",Work!S1379,"")</f>
        <v/>
      </c>
    </row>
    <row r="1380" spans="1:10" x14ac:dyDescent="0.25">
      <c r="A1380">
        <v>1379</v>
      </c>
      <c r="B1380" t="s">
        <v>41</v>
      </c>
      <c r="C1380" t="s">
        <v>313</v>
      </c>
      <c r="D1380" t="s">
        <v>22</v>
      </c>
      <c r="E1380">
        <v>39</v>
      </c>
      <c r="F1380" t="s">
        <v>64</v>
      </c>
      <c r="G1380" t="str">
        <f>IF(J1380&lt;&gt;"multiple",Work!Q1380,"")</f>
        <v/>
      </c>
      <c r="H1380" t="str">
        <f>IF(J1380&lt;&gt;"multiple",Work!R1380,"")</f>
        <v/>
      </c>
      <c r="I1380" t="str">
        <f>IF(J1380&lt;&gt;"multiple",Work!S1380,"")</f>
        <v/>
      </c>
      <c r="J1380" t="s">
        <v>7</v>
      </c>
    </row>
    <row r="1381" spans="1:10" x14ac:dyDescent="0.25">
      <c r="A1381">
        <v>1380</v>
      </c>
      <c r="B1381" t="s">
        <v>25</v>
      </c>
      <c r="C1381" t="s">
        <v>313</v>
      </c>
      <c r="D1381" t="s">
        <v>22</v>
      </c>
      <c r="E1381">
        <v>16</v>
      </c>
      <c r="F1381" t="s">
        <v>62</v>
      </c>
      <c r="G1381" t="str">
        <f>IF(J1381&lt;&gt;"multiple",Work!Q1381,"")</f>
        <v/>
      </c>
      <c r="H1381" t="str">
        <f>IF(J1381&lt;&gt;"multiple",Work!R1381,"")</f>
        <v/>
      </c>
      <c r="I1381" t="str">
        <f>IF(J1381&lt;&gt;"multiple",Work!S1381,"")</f>
        <v/>
      </c>
      <c r="J1381" t="s">
        <v>7</v>
      </c>
    </row>
    <row r="1382" spans="1:10" x14ac:dyDescent="0.25">
      <c r="A1382">
        <v>1381</v>
      </c>
      <c r="B1382" t="s">
        <v>44</v>
      </c>
      <c r="C1382" t="s">
        <v>116</v>
      </c>
      <c r="D1382" t="s">
        <v>27</v>
      </c>
      <c r="E1382">
        <v>417</v>
      </c>
      <c r="G1382" t="str">
        <f>IF(J1382&lt;&gt;"multiple",Work!Q1382,"")</f>
        <v/>
      </c>
      <c r="H1382" t="str">
        <f>IF(J1382&lt;&gt;"multiple",Work!R1382,"")</f>
        <v/>
      </c>
      <c r="I1382" t="str">
        <f>IF(J1382&lt;&gt;"multiple",Work!S1382,"")</f>
        <v/>
      </c>
    </row>
    <row r="1383" spans="1:10" x14ac:dyDescent="0.25">
      <c r="A1383">
        <v>1382</v>
      </c>
      <c r="B1383" t="s">
        <v>42</v>
      </c>
      <c r="C1383" t="s">
        <v>490</v>
      </c>
      <c r="D1383" t="s">
        <v>22</v>
      </c>
      <c r="E1383">
        <v>24</v>
      </c>
      <c r="F1383" t="s">
        <v>62</v>
      </c>
      <c r="G1383" t="str">
        <f>IF(J1383&lt;&gt;"multiple",Work!Q1383,"")</f>
        <v/>
      </c>
      <c r="H1383" t="str">
        <f>IF(J1383&lt;&gt;"multiple",Work!R1383,"")</f>
        <v/>
      </c>
      <c r="I1383" t="str">
        <f>IF(J1383&lt;&gt;"multiple",Work!S1383,"")</f>
        <v/>
      </c>
    </row>
    <row r="1384" spans="1:10" x14ac:dyDescent="0.25">
      <c r="A1384">
        <v>1383</v>
      </c>
      <c r="B1384" t="s">
        <v>24</v>
      </c>
      <c r="C1384" t="s">
        <v>718</v>
      </c>
      <c r="D1384" t="s">
        <v>22</v>
      </c>
      <c r="E1384">
        <v>135</v>
      </c>
      <c r="F1384" t="s">
        <v>69</v>
      </c>
      <c r="G1384" t="str">
        <f>IF(J1384&lt;&gt;"multiple",Work!Q1384,"")</f>
        <v/>
      </c>
      <c r="H1384" t="str">
        <f>IF(J1384&lt;&gt;"multiple",Work!R1384,"")</f>
        <v/>
      </c>
      <c r="I1384" t="str">
        <f>IF(J1384&lt;&gt;"multiple",Work!S1384,"")</f>
        <v/>
      </c>
    </row>
    <row r="1385" spans="1:10" x14ac:dyDescent="0.25">
      <c r="A1385">
        <v>1384</v>
      </c>
      <c r="B1385" t="s">
        <v>34</v>
      </c>
      <c r="C1385" t="s">
        <v>912</v>
      </c>
      <c r="D1385" t="s">
        <v>27</v>
      </c>
      <c r="E1385">
        <v>574</v>
      </c>
      <c r="F1385" t="s">
        <v>2057</v>
      </c>
      <c r="G1385" t="str">
        <f>IF(J1385&lt;&gt;"multiple",Work!Q1385,"")</f>
        <v/>
      </c>
      <c r="H1385" t="str">
        <f>IF(J1385&lt;&gt;"multiple",Work!R1385,"")</f>
        <v/>
      </c>
      <c r="I1385" t="str">
        <f>IF(J1385&lt;&gt;"multiple",Work!S1385,"")</f>
        <v/>
      </c>
    </row>
    <row r="1386" spans="1:10" x14ac:dyDescent="0.25">
      <c r="A1386">
        <v>1385</v>
      </c>
      <c r="B1386" t="s">
        <v>51</v>
      </c>
      <c r="C1386" t="s">
        <v>913</v>
      </c>
      <c r="D1386" t="s">
        <v>27</v>
      </c>
      <c r="E1386">
        <v>110</v>
      </c>
      <c r="F1386" t="s">
        <v>2058</v>
      </c>
      <c r="G1386" t="str">
        <f>IF(J1386&lt;&gt;"multiple",Work!Q1386,"")</f>
        <v/>
      </c>
      <c r="H1386" t="str">
        <f>IF(J1386&lt;&gt;"multiple",Work!R1386,"")</f>
        <v/>
      </c>
      <c r="I1386" t="str">
        <f>IF(J1386&lt;&gt;"multiple",Work!S1386,"")</f>
        <v/>
      </c>
    </row>
    <row r="1387" spans="1:10" x14ac:dyDescent="0.25">
      <c r="A1387">
        <v>1386</v>
      </c>
      <c r="B1387" t="s">
        <v>36</v>
      </c>
      <c r="C1387" t="s">
        <v>914</v>
      </c>
      <c r="D1387" t="s">
        <v>22</v>
      </c>
      <c r="E1387">
        <v>3</v>
      </c>
      <c r="F1387" t="s">
        <v>62</v>
      </c>
      <c r="G1387" t="str">
        <f>IF(J1387&lt;&gt;"multiple",Work!Q1387,"")</f>
        <v/>
      </c>
      <c r="H1387" t="str">
        <f>IF(J1387&lt;&gt;"multiple",Work!R1387,"")</f>
        <v/>
      </c>
      <c r="I1387" t="str">
        <f>IF(J1387&lt;&gt;"multiple",Work!S1387,"")</f>
        <v/>
      </c>
      <c r="J1387" t="s">
        <v>6</v>
      </c>
    </row>
    <row r="1388" spans="1:10" x14ac:dyDescent="0.25">
      <c r="A1388">
        <v>1387</v>
      </c>
      <c r="B1388" t="s">
        <v>34</v>
      </c>
      <c r="C1388" t="s">
        <v>582</v>
      </c>
      <c r="D1388" t="s">
        <v>27</v>
      </c>
      <c r="E1388">
        <v>457</v>
      </c>
      <c r="F1388" t="s">
        <v>2059</v>
      </c>
      <c r="G1388" t="str">
        <f>IF(J1388&lt;&gt;"multiple",Work!Q1388,"")</f>
        <v/>
      </c>
      <c r="H1388" t="str">
        <f>IF(J1388&lt;&gt;"multiple",Work!R1388,"")</f>
        <v/>
      </c>
      <c r="I1388" t="str">
        <f>IF(J1388&lt;&gt;"multiple",Work!S1388,"")</f>
        <v/>
      </c>
    </row>
    <row r="1389" spans="1:10" x14ac:dyDescent="0.25">
      <c r="A1389">
        <v>1388</v>
      </c>
      <c r="B1389" t="s">
        <v>47</v>
      </c>
      <c r="C1389" t="s">
        <v>2060</v>
      </c>
      <c r="D1389" t="s">
        <v>22</v>
      </c>
      <c r="E1389">
        <v>4</v>
      </c>
      <c r="F1389" t="s">
        <v>62</v>
      </c>
      <c r="G1389" t="str">
        <f>IF(J1389&lt;&gt;"multiple",Work!Q1389,"")</f>
        <v/>
      </c>
      <c r="H1389" t="str">
        <f>IF(J1389&lt;&gt;"multiple",Work!R1389,"")</f>
        <v/>
      </c>
      <c r="I1389" t="str">
        <f>IF(J1389&lt;&gt;"multiple",Work!S1389,"")</f>
        <v/>
      </c>
      <c r="J1389" t="s">
        <v>6</v>
      </c>
    </row>
    <row r="1390" spans="1:10" x14ac:dyDescent="0.25">
      <c r="A1390">
        <v>1389</v>
      </c>
      <c r="B1390" t="s">
        <v>38</v>
      </c>
      <c r="C1390" t="s">
        <v>915</v>
      </c>
      <c r="D1390" t="s">
        <v>27</v>
      </c>
      <c r="E1390">
        <v>24</v>
      </c>
      <c r="F1390" t="s">
        <v>2061</v>
      </c>
      <c r="G1390" t="str">
        <f>IF(J1390&lt;&gt;"multiple",Work!Q1390,"")</f>
        <v/>
      </c>
      <c r="H1390" t="str">
        <f>IF(J1390&lt;&gt;"multiple",Work!R1390,"")</f>
        <v/>
      </c>
      <c r="I1390" t="str">
        <f>IF(J1390&lt;&gt;"multiple",Work!S1390,"")</f>
        <v/>
      </c>
      <c r="J1390" t="s">
        <v>6</v>
      </c>
    </row>
    <row r="1391" spans="1:10" x14ac:dyDescent="0.25">
      <c r="A1391">
        <v>1390</v>
      </c>
      <c r="B1391" t="s">
        <v>42</v>
      </c>
      <c r="C1391" t="s">
        <v>1178</v>
      </c>
      <c r="D1391" t="s">
        <v>22</v>
      </c>
      <c r="E1391">
        <v>16</v>
      </c>
      <c r="F1391" t="s">
        <v>62</v>
      </c>
      <c r="G1391" t="str">
        <f>IF(J1391&lt;&gt;"multiple",Work!Q1391,"")</f>
        <v/>
      </c>
      <c r="H1391" t="str">
        <f>IF(J1391&lt;&gt;"multiple",Work!R1391,"")</f>
        <v/>
      </c>
      <c r="I1391" t="str">
        <f>IF(J1391&lt;&gt;"multiple",Work!S1391,"")</f>
        <v/>
      </c>
      <c r="J1391" t="s">
        <v>6</v>
      </c>
    </row>
    <row r="1392" spans="1:10" x14ac:dyDescent="0.25">
      <c r="A1392">
        <v>1391</v>
      </c>
      <c r="B1392" t="s">
        <v>25</v>
      </c>
      <c r="C1392" t="s">
        <v>392</v>
      </c>
      <c r="D1392" t="s">
        <v>27</v>
      </c>
      <c r="E1392">
        <v>158</v>
      </c>
      <c r="F1392" t="s">
        <v>2062</v>
      </c>
      <c r="G1392" t="str">
        <f>IF(J1392&lt;&gt;"multiple",Work!Q1392,"")</f>
        <v/>
      </c>
      <c r="H1392" t="str">
        <f>IF(J1392&lt;&gt;"multiple",Work!R1392,"")</f>
        <v/>
      </c>
      <c r="I1392" t="str">
        <f>IF(J1392&lt;&gt;"multiple",Work!S1392,"")</f>
        <v/>
      </c>
    </row>
    <row r="1393" spans="1:10" x14ac:dyDescent="0.25">
      <c r="A1393">
        <v>1392</v>
      </c>
      <c r="B1393" t="s">
        <v>29</v>
      </c>
      <c r="C1393" t="s">
        <v>1179</v>
      </c>
      <c r="D1393" t="s">
        <v>22</v>
      </c>
      <c r="E1393">
        <v>140</v>
      </c>
      <c r="F1393" t="s">
        <v>69</v>
      </c>
      <c r="G1393" t="str">
        <f>IF(J1393&lt;&gt;"multiple",Work!Q1393,"")</f>
        <v/>
      </c>
      <c r="H1393" t="str">
        <f>IF(J1393&lt;&gt;"multiple",Work!R1393,"")</f>
        <v/>
      </c>
      <c r="I1393" t="str">
        <f>IF(J1393&lt;&gt;"multiple",Work!S1393,"")</f>
        <v/>
      </c>
    </row>
    <row r="1394" spans="1:10" x14ac:dyDescent="0.25">
      <c r="A1394">
        <v>1393</v>
      </c>
      <c r="B1394" t="s">
        <v>50</v>
      </c>
      <c r="C1394" t="s">
        <v>314</v>
      </c>
      <c r="D1394" t="s">
        <v>27</v>
      </c>
      <c r="E1394">
        <v>94</v>
      </c>
      <c r="F1394" t="s">
        <v>2063</v>
      </c>
      <c r="G1394" t="str">
        <f>IF(J1394&lt;&gt;"multiple",Work!Q1394,"")</f>
        <v/>
      </c>
      <c r="H1394" t="str">
        <f>IF(J1394&lt;&gt;"multiple",Work!R1394,"")</f>
        <v/>
      </c>
      <c r="I1394" t="str">
        <f>IF(J1394&lt;&gt;"multiple",Work!S1394,"")</f>
        <v/>
      </c>
    </row>
    <row r="1395" spans="1:10" x14ac:dyDescent="0.25">
      <c r="A1395">
        <v>1394</v>
      </c>
      <c r="B1395" t="s">
        <v>38</v>
      </c>
      <c r="C1395" t="s">
        <v>916</v>
      </c>
      <c r="D1395" t="s">
        <v>27</v>
      </c>
      <c r="E1395">
        <v>506</v>
      </c>
      <c r="F1395" t="s">
        <v>2064</v>
      </c>
      <c r="G1395" t="str">
        <f>IF(J1395&lt;&gt;"multiple",Work!Q1395,"")</f>
        <v/>
      </c>
      <c r="H1395" t="str">
        <f>IF(J1395&lt;&gt;"multiple",Work!R1395,"")</f>
        <v/>
      </c>
      <c r="I1395" t="str">
        <f>IF(J1395&lt;&gt;"multiple",Work!S1395,"")</f>
        <v/>
      </c>
    </row>
    <row r="1396" spans="1:10" x14ac:dyDescent="0.25">
      <c r="A1396">
        <v>1395</v>
      </c>
      <c r="B1396" t="s">
        <v>102</v>
      </c>
      <c r="C1396" t="s">
        <v>917</v>
      </c>
      <c r="D1396" t="s">
        <v>27</v>
      </c>
      <c r="E1396">
        <v>192</v>
      </c>
      <c r="F1396" t="s">
        <v>2065</v>
      </c>
      <c r="G1396" t="str">
        <f>IF(J1396&lt;&gt;"multiple",Work!Q1396,"")</f>
        <v/>
      </c>
      <c r="H1396" t="str">
        <f>IF(J1396&lt;&gt;"multiple",Work!R1396,"")</f>
        <v/>
      </c>
      <c r="I1396" t="str">
        <f>IF(J1396&lt;&gt;"multiple",Work!S1396,"")</f>
        <v/>
      </c>
    </row>
    <row r="1397" spans="1:10" x14ac:dyDescent="0.25">
      <c r="A1397">
        <v>1396</v>
      </c>
      <c r="B1397" t="s">
        <v>102</v>
      </c>
      <c r="C1397" t="s">
        <v>917</v>
      </c>
      <c r="D1397" t="s">
        <v>27</v>
      </c>
      <c r="E1397">
        <v>156</v>
      </c>
      <c r="F1397" t="s">
        <v>2065</v>
      </c>
      <c r="G1397" t="str">
        <f>IF(J1397&lt;&gt;"multiple",Work!Q1397,"")</f>
        <v/>
      </c>
      <c r="H1397" t="str">
        <f>IF(J1397&lt;&gt;"multiple",Work!R1397,"")</f>
        <v/>
      </c>
      <c r="I1397" t="str">
        <f>IF(J1397&lt;&gt;"multiple",Work!S1397,"")</f>
        <v/>
      </c>
      <c r="J1397" t="s">
        <v>7</v>
      </c>
    </row>
    <row r="1398" spans="1:10" x14ac:dyDescent="0.25">
      <c r="A1398">
        <v>1397</v>
      </c>
      <c r="B1398" t="s">
        <v>35</v>
      </c>
      <c r="C1398" t="s">
        <v>917</v>
      </c>
      <c r="D1398" t="s">
        <v>27</v>
      </c>
      <c r="E1398">
        <v>36</v>
      </c>
      <c r="F1398" t="s">
        <v>2066</v>
      </c>
      <c r="G1398" t="str">
        <f>IF(J1398&lt;&gt;"multiple",Work!Q1398,"")</f>
        <v/>
      </c>
      <c r="H1398" t="str">
        <f>IF(J1398&lt;&gt;"multiple",Work!R1398,"")</f>
        <v/>
      </c>
      <c r="I1398" t="str">
        <f>IF(J1398&lt;&gt;"multiple",Work!S1398,"")</f>
        <v/>
      </c>
      <c r="J1398" t="s">
        <v>7</v>
      </c>
    </row>
    <row r="1399" spans="1:10" x14ac:dyDescent="0.25">
      <c r="A1399">
        <v>1398</v>
      </c>
      <c r="B1399" t="s">
        <v>38</v>
      </c>
      <c r="C1399" t="s">
        <v>315</v>
      </c>
      <c r="D1399" t="s">
        <v>22</v>
      </c>
      <c r="E1399">
        <v>63</v>
      </c>
      <c r="F1399" t="s">
        <v>68</v>
      </c>
      <c r="G1399" t="str">
        <f>IF(J1399&lt;&gt;"multiple",Work!Q1399,"")</f>
        <v/>
      </c>
      <c r="H1399" t="str">
        <f>IF(J1399&lt;&gt;"multiple",Work!R1399,"")</f>
        <v/>
      </c>
      <c r="I1399" t="str">
        <f>IF(J1399&lt;&gt;"multiple",Work!S1399,"")</f>
        <v/>
      </c>
    </row>
    <row r="1400" spans="1:10" x14ac:dyDescent="0.25">
      <c r="A1400">
        <v>1399</v>
      </c>
      <c r="B1400" t="s">
        <v>37</v>
      </c>
      <c r="C1400" t="s">
        <v>316</v>
      </c>
      <c r="D1400" t="s">
        <v>22</v>
      </c>
      <c r="E1400">
        <v>58</v>
      </c>
      <c r="F1400" t="s">
        <v>68</v>
      </c>
      <c r="G1400" t="str">
        <f>IF(J1400&lt;&gt;"multiple",Work!Q1400,"")</f>
        <v/>
      </c>
      <c r="H1400" t="str">
        <f>IF(J1400&lt;&gt;"multiple",Work!R1400,"")</f>
        <v/>
      </c>
      <c r="I1400" t="str">
        <f>IF(J1400&lt;&gt;"multiple",Work!S1400,"")</f>
        <v/>
      </c>
    </row>
    <row r="1401" spans="1:10" x14ac:dyDescent="0.25">
      <c r="A1401">
        <v>1400</v>
      </c>
      <c r="B1401" t="s">
        <v>32</v>
      </c>
      <c r="C1401" t="s">
        <v>1180</v>
      </c>
      <c r="D1401" t="s">
        <v>22</v>
      </c>
      <c r="E1401">
        <v>38</v>
      </c>
      <c r="F1401" t="s">
        <v>66</v>
      </c>
      <c r="G1401" t="str">
        <f>IF(J1401&lt;&gt;"multiple",Work!Q1401,"")</f>
        <v/>
      </c>
      <c r="H1401" t="str">
        <f>IF(J1401&lt;&gt;"multiple",Work!R1401,"")</f>
        <v/>
      </c>
      <c r="I1401" t="str">
        <f>IF(J1401&lt;&gt;"multiple",Work!S1401,"")</f>
        <v/>
      </c>
    </row>
    <row r="1402" spans="1:10" x14ac:dyDescent="0.25">
      <c r="A1402">
        <v>1401</v>
      </c>
      <c r="B1402" t="s">
        <v>40</v>
      </c>
      <c r="C1402" t="s">
        <v>393</v>
      </c>
      <c r="D1402" t="s">
        <v>27</v>
      </c>
      <c r="E1402">
        <v>4</v>
      </c>
      <c r="F1402" t="s">
        <v>1597</v>
      </c>
      <c r="G1402" t="str">
        <f>IF(J1402&lt;&gt;"multiple",Work!Q1402,"")</f>
        <v/>
      </c>
      <c r="H1402" t="str">
        <f>IF(J1402&lt;&gt;"multiple",Work!R1402,"")</f>
        <v/>
      </c>
      <c r="I1402" t="str">
        <f>IF(J1402&lt;&gt;"multiple",Work!S1402,"")</f>
        <v/>
      </c>
      <c r="J1402" t="s">
        <v>6</v>
      </c>
    </row>
    <row r="1403" spans="1:10" x14ac:dyDescent="0.25">
      <c r="A1403">
        <v>1402</v>
      </c>
      <c r="B1403" t="s">
        <v>51</v>
      </c>
      <c r="C1403" t="s">
        <v>2067</v>
      </c>
      <c r="D1403" t="s">
        <v>22</v>
      </c>
      <c r="E1403">
        <v>73</v>
      </c>
      <c r="F1403" t="s">
        <v>66</v>
      </c>
      <c r="G1403" t="str">
        <f>IF(J1403&lt;&gt;"multiple",Work!Q1403,"")</f>
        <v/>
      </c>
      <c r="H1403" t="str">
        <f>IF(J1403&lt;&gt;"multiple",Work!R1403,"")</f>
        <v/>
      </c>
      <c r="I1403" t="str">
        <f>IF(J1403&lt;&gt;"multiple",Work!S1403,"")</f>
        <v/>
      </c>
    </row>
    <row r="1404" spans="1:10" x14ac:dyDescent="0.25">
      <c r="A1404">
        <v>1403</v>
      </c>
      <c r="B1404" t="s">
        <v>36</v>
      </c>
      <c r="C1404" t="s">
        <v>719</v>
      </c>
      <c r="D1404" t="s">
        <v>22</v>
      </c>
      <c r="E1404">
        <v>9</v>
      </c>
      <c r="F1404" t="s">
        <v>339</v>
      </c>
      <c r="G1404" t="str">
        <f>IF(J1404&lt;&gt;"multiple",Work!Q1404,"")</f>
        <v/>
      </c>
      <c r="H1404" t="str">
        <f>IF(J1404&lt;&gt;"multiple",Work!R1404,"")</f>
        <v/>
      </c>
      <c r="I1404" t="str">
        <f>IF(J1404&lt;&gt;"multiple",Work!S1404,"")</f>
        <v/>
      </c>
      <c r="J1404" t="s">
        <v>6</v>
      </c>
    </row>
    <row r="1405" spans="1:10" x14ac:dyDescent="0.25">
      <c r="A1405">
        <v>1404</v>
      </c>
      <c r="B1405" t="s">
        <v>45</v>
      </c>
      <c r="C1405" t="s">
        <v>317</v>
      </c>
      <c r="D1405" t="s">
        <v>22</v>
      </c>
      <c r="E1405">
        <v>85</v>
      </c>
      <c r="F1405" t="s">
        <v>65</v>
      </c>
      <c r="G1405" t="str">
        <f>IF(J1405&lt;&gt;"multiple",Work!Q1405,"")</f>
        <v/>
      </c>
      <c r="H1405" t="str">
        <f>IF(J1405&lt;&gt;"multiple",Work!R1405,"")</f>
        <v/>
      </c>
      <c r="I1405" t="str">
        <f>IF(J1405&lt;&gt;"multiple",Work!S1405,"")</f>
        <v/>
      </c>
    </row>
    <row r="1406" spans="1:10" x14ac:dyDescent="0.25">
      <c r="A1406">
        <v>1405</v>
      </c>
      <c r="B1406" t="s">
        <v>44</v>
      </c>
      <c r="C1406" t="s">
        <v>720</v>
      </c>
      <c r="D1406" t="s">
        <v>22</v>
      </c>
      <c r="E1406">
        <v>155</v>
      </c>
      <c r="F1406" t="s">
        <v>79</v>
      </c>
      <c r="G1406" t="str">
        <f>IF(J1406&lt;&gt;"multiple",Work!Q1406,"")</f>
        <v/>
      </c>
      <c r="H1406" t="str">
        <f>IF(J1406&lt;&gt;"multiple",Work!R1406,"")</f>
        <v/>
      </c>
      <c r="I1406" t="str">
        <f>IF(J1406&lt;&gt;"multiple",Work!S1406,"")</f>
        <v/>
      </c>
    </row>
    <row r="1407" spans="1:10" x14ac:dyDescent="0.25">
      <c r="A1407">
        <v>1406</v>
      </c>
      <c r="B1407" t="s">
        <v>40</v>
      </c>
      <c r="C1407" t="s">
        <v>918</v>
      </c>
      <c r="D1407" t="s">
        <v>22</v>
      </c>
      <c r="E1407">
        <v>12</v>
      </c>
      <c r="F1407" t="s">
        <v>60</v>
      </c>
      <c r="G1407" t="str">
        <f>IF(J1407&lt;&gt;"multiple",Work!Q1407,"")</f>
        <v/>
      </c>
      <c r="H1407" t="str">
        <f>IF(J1407&lt;&gt;"multiple",Work!R1407,"")</f>
        <v/>
      </c>
      <c r="I1407" t="str">
        <f>IF(J1407&lt;&gt;"multiple",Work!S1407,"")</f>
        <v/>
      </c>
      <c r="J1407" t="s">
        <v>6</v>
      </c>
    </row>
    <row r="1408" spans="1:10" x14ac:dyDescent="0.25">
      <c r="A1408">
        <v>1407</v>
      </c>
      <c r="B1408" t="s">
        <v>38</v>
      </c>
      <c r="C1408" t="s">
        <v>491</v>
      </c>
      <c r="D1408" t="s">
        <v>27</v>
      </c>
      <c r="E1408">
        <v>164</v>
      </c>
      <c r="F1408" t="s">
        <v>2068</v>
      </c>
      <c r="G1408" t="str">
        <f>IF(J1408&lt;&gt;"multiple",Work!Q1408,"")</f>
        <v/>
      </c>
      <c r="H1408" t="str">
        <f>IF(J1408&lt;&gt;"multiple",Work!R1408,"")</f>
        <v/>
      </c>
      <c r="I1408" t="str">
        <f>IF(J1408&lt;&gt;"multiple",Work!S1408,"")</f>
        <v/>
      </c>
    </row>
    <row r="1409" spans="1:10" x14ac:dyDescent="0.25">
      <c r="A1409">
        <v>1408</v>
      </c>
      <c r="B1409" t="s">
        <v>35</v>
      </c>
      <c r="C1409" t="s">
        <v>2069</v>
      </c>
      <c r="D1409" t="s">
        <v>22</v>
      </c>
      <c r="E1409">
        <v>134</v>
      </c>
      <c r="F1409" t="s">
        <v>65</v>
      </c>
      <c r="G1409" t="str">
        <f>IF(J1409&lt;&gt;"multiple",Work!Q1409,"")</f>
        <v/>
      </c>
      <c r="H1409" t="str">
        <f>IF(J1409&lt;&gt;"multiple",Work!R1409,"")</f>
        <v/>
      </c>
      <c r="I1409" t="str">
        <f>IF(J1409&lt;&gt;"multiple",Work!S1409,"")</f>
        <v/>
      </c>
    </row>
    <row r="1410" spans="1:10" x14ac:dyDescent="0.25">
      <c r="A1410">
        <v>1409</v>
      </c>
      <c r="B1410" t="s">
        <v>31</v>
      </c>
      <c r="C1410" t="s">
        <v>179</v>
      </c>
      <c r="D1410" t="s">
        <v>27</v>
      </c>
      <c r="E1410">
        <v>571</v>
      </c>
      <c r="F1410" t="s">
        <v>1018</v>
      </c>
      <c r="G1410" t="str">
        <f>IF(J1410&lt;&gt;"multiple",Work!Q1410,"")</f>
        <v/>
      </c>
      <c r="H1410" t="str">
        <f>IF(J1410&lt;&gt;"multiple",Work!R1410,"")</f>
        <v/>
      </c>
      <c r="I1410" t="str">
        <f>IF(J1410&lt;&gt;"multiple",Work!S1410,"")</f>
        <v/>
      </c>
    </row>
    <row r="1411" spans="1:10" x14ac:dyDescent="0.25">
      <c r="A1411">
        <v>1410</v>
      </c>
      <c r="B1411" t="s">
        <v>51</v>
      </c>
      <c r="C1411" t="s">
        <v>492</v>
      </c>
      <c r="D1411" t="s">
        <v>22</v>
      </c>
      <c r="E1411">
        <v>52</v>
      </c>
      <c r="F1411" t="s">
        <v>354</v>
      </c>
      <c r="G1411" t="str">
        <f>IF(J1411&lt;&gt;"multiple",Work!Q1411,"")</f>
        <v/>
      </c>
      <c r="H1411" t="str">
        <f>IF(J1411&lt;&gt;"multiple",Work!R1411,"")</f>
        <v/>
      </c>
      <c r="I1411" t="str">
        <f>IF(J1411&lt;&gt;"multiple",Work!S1411,"")</f>
        <v/>
      </c>
    </row>
    <row r="1412" spans="1:10" x14ac:dyDescent="0.25">
      <c r="A1412">
        <v>1411</v>
      </c>
      <c r="B1412" t="s">
        <v>26</v>
      </c>
      <c r="C1412" t="s">
        <v>919</v>
      </c>
      <c r="D1412" t="s">
        <v>22</v>
      </c>
      <c r="E1412">
        <v>65</v>
      </c>
      <c r="F1412" t="s">
        <v>73</v>
      </c>
      <c r="G1412" t="str">
        <f>IF(J1412&lt;&gt;"multiple",Work!Q1412,"")</f>
        <v/>
      </c>
      <c r="H1412" t="str">
        <f>IF(J1412&lt;&gt;"multiple",Work!R1412,"")</f>
        <v/>
      </c>
      <c r="I1412" t="str">
        <f>IF(J1412&lt;&gt;"multiple",Work!S1412,"")</f>
        <v/>
      </c>
    </row>
    <row r="1413" spans="1:10" x14ac:dyDescent="0.25">
      <c r="A1413">
        <v>1412</v>
      </c>
      <c r="B1413" t="s">
        <v>38</v>
      </c>
      <c r="C1413" t="s">
        <v>394</v>
      </c>
      <c r="D1413" t="s">
        <v>22</v>
      </c>
      <c r="E1413">
        <v>151</v>
      </c>
      <c r="F1413" t="s">
        <v>69</v>
      </c>
      <c r="G1413" t="str">
        <f>IF(J1413&lt;&gt;"multiple",Work!Q1413,"")</f>
        <v/>
      </c>
      <c r="H1413" t="str">
        <f>IF(J1413&lt;&gt;"multiple",Work!R1413,"")</f>
        <v/>
      </c>
      <c r="I1413" t="str">
        <f>IF(J1413&lt;&gt;"multiple",Work!S1413,"")</f>
        <v/>
      </c>
    </row>
    <row r="1414" spans="1:10" x14ac:dyDescent="0.25">
      <c r="A1414">
        <v>1413</v>
      </c>
      <c r="B1414" t="s">
        <v>118</v>
      </c>
      <c r="C1414" t="s">
        <v>1181</v>
      </c>
      <c r="D1414" t="s">
        <v>22</v>
      </c>
      <c r="E1414">
        <v>0</v>
      </c>
      <c r="F1414" t="s">
        <v>62</v>
      </c>
      <c r="G1414" t="str">
        <f>IF(J1414&lt;&gt;"multiple",Work!Q1414,"")</f>
        <v/>
      </c>
      <c r="H1414" t="str">
        <f>IF(J1414&lt;&gt;"multiple",Work!R1414,"")</f>
        <v/>
      </c>
      <c r="I1414" t="str">
        <f>IF(J1414&lt;&gt;"multiple",Work!S1414,"")</f>
        <v/>
      </c>
      <c r="J1414" t="s">
        <v>6</v>
      </c>
    </row>
    <row r="1415" spans="1:10" x14ac:dyDescent="0.25">
      <c r="A1415">
        <v>1414</v>
      </c>
      <c r="B1415" t="s">
        <v>26</v>
      </c>
      <c r="C1415" t="s">
        <v>1182</v>
      </c>
      <c r="D1415" t="s">
        <v>27</v>
      </c>
      <c r="E1415">
        <v>16</v>
      </c>
      <c r="F1415" t="s">
        <v>2070</v>
      </c>
      <c r="G1415" t="str">
        <f>IF(J1415&lt;&gt;"multiple",Work!Q1415,"")</f>
        <v/>
      </c>
      <c r="H1415" t="str">
        <f>IF(J1415&lt;&gt;"multiple",Work!R1415,"")</f>
        <v/>
      </c>
      <c r="I1415" t="str">
        <f>IF(J1415&lt;&gt;"multiple",Work!S1415,"")</f>
        <v/>
      </c>
      <c r="J1415" t="s">
        <v>6</v>
      </c>
    </row>
    <row r="1416" spans="1:10" x14ac:dyDescent="0.25">
      <c r="A1416">
        <v>1415</v>
      </c>
      <c r="B1416" t="s">
        <v>47</v>
      </c>
      <c r="C1416" t="s">
        <v>493</v>
      </c>
      <c r="D1416" t="s">
        <v>22</v>
      </c>
      <c r="E1416">
        <v>16</v>
      </c>
      <c r="F1416" t="s">
        <v>333</v>
      </c>
      <c r="G1416" t="str">
        <f>IF(J1416&lt;&gt;"multiple",Work!Q1416,"")</f>
        <v/>
      </c>
      <c r="H1416" t="str">
        <f>IF(J1416&lt;&gt;"multiple",Work!R1416,"")</f>
        <v/>
      </c>
      <c r="I1416" t="str">
        <f>IF(J1416&lt;&gt;"multiple",Work!S1416,"")</f>
        <v/>
      </c>
      <c r="J1416" t="s">
        <v>6</v>
      </c>
    </row>
    <row r="1417" spans="1:10" x14ac:dyDescent="0.25">
      <c r="A1417">
        <v>1416</v>
      </c>
      <c r="B1417" t="s">
        <v>47</v>
      </c>
      <c r="C1417" t="s">
        <v>493</v>
      </c>
      <c r="D1417" t="s">
        <v>22</v>
      </c>
      <c r="E1417">
        <v>12</v>
      </c>
      <c r="F1417" t="s">
        <v>333</v>
      </c>
      <c r="G1417" t="str">
        <f>IF(J1417&lt;&gt;"multiple",Work!Q1417,"")</f>
        <v/>
      </c>
      <c r="H1417" t="str">
        <f>IF(J1417&lt;&gt;"multiple",Work!R1417,"")</f>
        <v/>
      </c>
      <c r="I1417" t="str">
        <f>IF(J1417&lt;&gt;"multiple",Work!S1417,"")</f>
        <v/>
      </c>
      <c r="J1417" t="s">
        <v>7</v>
      </c>
    </row>
    <row r="1418" spans="1:10" x14ac:dyDescent="0.25">
      <c r="A1418">
        <v>1417</v>
      </c>
      <c r="B1418" t="s">
        <v>25</v>
      </c>
      <c r="C1418" t="s">
        <v>493</v>
      </c>
      <c r="D1418" t="s">
        <v>22</v>
      </c>
      <c r="E1418">
        <v>5</v>
      </c>
      <c r="F1418" t="s">
        <v>62</v>
      </c>
      <c r="G1418" t="str">
        <f>IF(J1418&lt;&gt;"multiple",Work!Q1418,"")</f>
        <v/>
      </c>
      <c r="H1418" t="str">
        <f>IF(J1418&lt;&gt;"multiple",Work!R1418,"")</f>
        <v/>
      </c>
      <c r="I1418" t="str">
        <f>IF(J1418&lt;&gt;"multiple",Work!S1418,"")</f>
        <v/>
      </c>
      <c r="J1418" t="s">
        <v>7</v>
      </c>
    </row>
    <row r="1419" spans="1:10" x14ac:dyDescent="0.25">
      <c r="A1419">
        <v>1418</v>
      </c>
      <c r="B1419" t="s">
        <v>34</v>
      </c>
      <c r="C1419" t="s">
        <v>318</v>
      </c>
      <c r="D1419" t="s">
        <v>22</v>
      </c>
      <c r="E1419">
        <v>66</v>
      </c>
      <c r="F1419" t="s">
        <v>440</v>
      </c>
      <c r="G1419" t="str">
        <f>IF(J1419&lt;&gt;"multiple",Work!Q1419,"")</f>
        <v/>
      </c>
      <c r="H1419" t="str">
        <f>IF(J1419&lt;&gt;"multiple",Work!R1419,"")</f>
        <v/>
      </c>
      <c r="I1419" t="str">
        <f>IF(J1419&lt;&gt;"multiple",Work!S1419,"")</f>
        <v/>
      </c>
    </row>
    <row r="1420" spans="1:10" x14ac:dyDescent="0.25">
      <c r="A1420">
        <v>1419</v>
      </c>
      <c r="B1420" t="s">
        <v>32</v>
      </c>
      <c r="C1420" t="s">
        <v>920</v>
      </c>
      <c r="D1420" t="s">
        <v>27</v>
      </c>
      <c r="E1420">
        <v>247</v>
      </c>
      <c r="F1420" t="s">
        <v>2071</v>
      </c>
      <c r="G1420" t="str">
        <f>IF(J1420&lt;&gt;"multiple",Work!Q1420,"")</f>
        <v/>
      </c>
      <c r="H1420" t="str">
        <f>IF(J1420&lt;&gt;"multiple",Work!R1420,"")</f>
        <v/>
      </c>
      <c r="I1420" t="str">
        <f>IF(J1420&lt;&gt;"multiple",Work!S1420,"")</f>
        <v/>
      </c>
    </row>
    <row r="1421" spans="1:10" x14ac:dyDescent="0.25">
      <c r="A1421">
        <v>1420</v>
      </c>
      <c r="B1421" t="s">
        <v>24</v>
      </c>
      <c r="C1421" t="s">
        <v>921</v>
      </c>
      <c r="D1421" t="s">
        <v>27</v>
      </c>
      <c r="E1421">
        <v>512</v>
      </c>
      <c r="F1421" t="s">
        <v>2072</v>
      </c>
      <c r="G1421" t="str">
        <f>IF(J1421&lt;&gt;"multiple",Work!Q1421,"")</f>
        <v/>
      </c>
      <c r="H1421" t="str">
        <f>IF(J1421&lt;&gt;"multiple",Work!R1421,"")</f>
        <v/>
      </c>
      <c r="I1421" t="str">
        <f>IF(J1421&lt;&gt;"multiple",Work!S1421,"")</f>
        <v/>
      </c>
    </row>
    <row r="1422" spans="1:10" x14ac:dyDescent="0.25">
      <c r="A1422">
        <v>1421</v>
      </c>
      <c r="B1422" t="s">
        <v>24</v>
      </c>
      <c r="C1422" t="s">
        <v>319</v>
      </c>
      <c r="D1422" t="s">
        <v>27</v>
      </c>
      <c r="E1422">
        <v>534</v>
      </c>
      <c r="F1422" t="s">
        <v>2073</v>
      </c>
      <c r="G1422" t="str">
        <f>IF(J1422&lt;&gt;"multiple",Work!Q1422,"")</f>
        <v/>
      </c>
      <c r="H1422" t="str">
        <f>IF(J1422&lt;&gt;"multiple",Work!R1422,"")</f>
        <v/>
      </c>
      <c r="I1422" t="str">
        <f>IF(J1422&lt;&gt;"multiple",Work!S1422,"")</f>
        <v/>
      </c>
    </row>
    <row r="1423" spans="1:10" x14ac:dyDescent="0.25">
      <c r="A1423">
        <v>1422</v>
      </c>
      <c r="B1423" t="s">
        <v>49</v>
      </c>
      <c r="C1423" t="s">
        <v>494</v>
      </c>
      <c r="D1423" t="s">
        <v>22</v>
      </c>
      <c r="E1423">
        <v>39</v>
      </c>
      <c r="F1423" t="s">
        <v>62</v>
      </c>
      <c r="G1423" t="str">
        <f>IF(J1423&lt;&gt;"multiple",Work!Q1423,"")</f>
        <v/>
      </c>
      <c r="H1423" t="str">
        <f>IF(J1423&lt;&gt;"multiple",Work!R1423,"")</f>
        <v/>
      </c>
      <c r="I1423" t="str">
        <f>IF(J1423&lt;&gt;"multiple",Work!S1423,"")</f>
        <v/>
      </c>
    </row>
    <row r="1424" spans="1:10" x14ac:dyDescent="0.25">
      <c r="A1424">
        <v>1423</v>
      </c>
      <c r="B1424" t="s">
        <v>48</v>
      </c>
      <c r="C1424" t="s">
        <v>2074</v>
      </c>
      <c r="D1424" t="s">
        <v>27</v>
      </c>
      <c r="E1424">
        <v>110</v>
      </c>
      <c r="F1424" t="s">
        <v>2075</v>
      </c>
      <c r="G1424" t="str">
        <f>IF(J1424&lt;&gt;"multiple",Work!Q1424,"")</f>
        <v/>
      </c>
      <c r="H1424" t="str">
        <f>IF(J1424&lt;&gt;"multiple",Work!R1424,"")</f>
        <v/>
      </c>
      <c r="I1424" t="str">
        <f>IF(J1424&lt;&gt;"multiple",Work!S1424,"")</f>
        <v/>
      </c>
    </row>
    <row r="1425" spans="1:10" x14ac:dyDescent="0.25">
      <c r="A1425">
        <v>1424</v>
      </c>
      <c r="B1425" t="s">
        <v>24</v>
      </c>
      <c r="C1425" t="s">
        <v>721</v>
      </c>
      <c r="D1425" t="s">
        <v>22</v>
      </c>
      <c r="E1425">
        <v>165</v>
      </c>
      <c r="F1425" t="s">
        <v>67</v>
      </c>
      <c r="G1425" t="str">
        <f>IF(J1425&lt;&gt;"multiple",Work!Q1425,"")</f>
        <v/>
      </c>
      <c r="H1425" t="str">
        <f>IF(J1425&lt;&gt;"multiple",Work!R1425,"")</f>
        <v/>
      </c>
      <c r="I1425" t="str">
        <f>IF(J1425&lt;&gt;"multiple",Work!S1425,"")</f>
        <v/>
      </c>
    </row>
    <row r="1426" spans="1:10" x14ac:dyDescent="0.25">
      <c r="A1426">
        <v>1425</v>
      </c>
      <c r="B1426" t="s">
        <v>49</v>
      </c>
      <c r="C1426" t="s">
        <v>2076</v>
      </c>
      <c r="D1426" t="s">
        <v>22</v>
      </c>
      <c r="E1426">
        <v>37</v>
      </c>
      <c r="F1426" t="s">
        <v>66</v>
      </c>
      <c r="G1426" t="str">
        <f>IF(J1426&lt;&gt;"multiple",Work!Q1426,"")</f>
        <v/>
      </c>
      <c r="H1426" t="str">
        <f>IF(J1426&lt;&gt;"multiple",Work!R1426,"")</f>
        <v/>
      </c>
      <c r="I1426" t="str">
        <f>IF(J1426&lt;&gt;"multiple",Work!S1426,"")</f>
        <v/>
      </c>
    </row>
    <row r="1427" spans="1:10" x14ac:dyDescent="0.25">
      <c r="A1427">
        <v>1426</v>
      </c>
      <c r="B1427" t="s">
        <v>26</v>
      </c>
      <c r="C1427" t="s">
        <v>1184</v>
      </c>
      <c r="D1427" t="s">
        <v>27</v>
      </c>
      <c r="E1427">
        <v>398</v>
      </c>
      <c r="F1427" t="s">
        <v>2077</v>
      </c>
      <c r="G1427" t="str">
        <f>IF(J1427&lt;&gt;"multiple",Work!Q1427,"")</f>
        <v/>
      </c>
      <c r="H1427" t="str">
        <f>IF(J1427&lt;&gt;"multiple",Work!R1427,"")</f>
        <v/>
      </c>
      <c r="I1427" t="str">
        <f>IF(J1427&lt;&gt;"multiple",Work!S1427,"")</f>
        <v/>
      </c>
    </row>
    <row r="1428" spans="1:10" x14ac:dyDescent="0.25">
      <c r="A1428">
        <v>1427</v>
      </c>
      <c r="B1428" t="s">
        <v>24</v>
      </c>
      <c r="C1428" t="s">
        <v>1185</v>
      </c>
      <c r="D1428" t="s">
        <v>27</v>
      </c>
      <c r="E1428">
        <v>298</v>
      </c>
      <c r="F1428" t="s">
        <v>2078</v>
      </c>
      <c r="G1428" t="str">
        <f>IF(J1428&lt;&gt;"multiple",Work!Q1428,"")</f>
        <v/>
      </c>
      <c r="H1428" t="str">
        <f>IF(J1428&lt;&gt;"multiple",Work!R1428,"")</f>
        <v/>
      </c>
      <c r="I1428" t="str">
        <f>IF(J1428&lt;&gt;"multiple",Work!S1428,"")</f>
        <v/>
      </c>
    </row>
    <row r="1429" spans="1:10" x14ac:dyDescent="0.25">
      <c r="A1429">
        <v>1428</v>
      </c>
      <c r="B1429" t="s">
        <v>39</v>
      </c>
      <c r="C1429" t="s">
        <v>583</v>
      </c>
      <c r="D1429" t="s">
        <v>27</v>
      </c>
      <c r="E1429">
        <v>480</v>
      </c>
      <c r="F1429" t="s">
        <v>610</v>
      </c>
      <c r="G1429" t="str">
        <f>IF(J1429&lt;&gt;"multiple",Work!Q1429,"")</f>
        <v/>
      </c>
      <c r="H1429" t="str">
        <f>IF(J1429&lt;&gt;"multiple",Work!R1429,"")</f>
        <v/>
      </c>
      <c r="I1429" t="str">
        <f>IF(J1429&lt;&gt;"multiple",Work!S1429,"")</f>
        <v/>
      </c>
    </row>
    <row r="1430" spans="1:10" x14ac:dyDescent="0.25">
      <c r="A1430">
        <v>1429</v>
      </c>
      <c r="B1430" t="s">
        <v>29</v>
      </c>
      <c r="C1430" t="s">
        <v>180</v>
      </c>
      <c r="D1430" t="s">
        <v>27</v>
      </c>
      <c r="E1430">
        <v>213</v>
      </c>
      <c r="F1430" t="s">
        <v>2079</v>
      </c>
      <c r="G1430" t="str">
        <f>IF(J1430&lt;&gt;"multiple",Work!Q1430,"")</f>
        <v/>
      </c>
      <c r="H1430" t="str">
        <f>IF(J1430&lt;&gt;"multiple",Work!R1430,"")</f>
        <v/>
      </c>
      <c r="I1430" t="str">
        <f>IF(J1430&lt;&gt;"multiple",Work!S1430,"")</f>
        <v/>
      </c>
    </row>
    <row r="1431" spans="1:10" x14ac:dyDescent="0.25">
      <c r="A1431">
        <v>1430</v>
      </c>
      <c r="B1431" t="s">
        <v>32</v>
      </c>
      <c r="C1431" t="s">
        <v>100</v>
      </c>
      <c r="D1431" t="s">
        <v>27</v>
      </c>
      <c r="E1431">
        <v>269</v>
      </c>
      <c r="F1431" t="s">
        <v>2080</v>
      </c>
      <c r="G1431" t="str">
        <f>IF(J1431&lt;&gt;"multiple",Work!Q1431,"")</f>
        <v/>
      </c>
      <c r="H1431" t="str">
        <f>IF(J1431&lt;&gt;"multiple",Work!R1431,"")</f>
        <v/>
      </c>
      <c r="I1431" t="str">
        <f>IF(J1431&lt;&gt;"multiple",Work!S1431,"")</f>
        <v/>
      </c>
    </row>
    <row r="1432" spans="1:10" x14ac:dyDescent="0.25">
      <c r="A1432">
        <v>1431</v>
      </c>
      <c r="B1432" t="s">
        <v>41</v>
      </c>
      <c r="C1432" t="s">
        <v>1187</v>
      </c>
      <c r="D1432" t="s">
        <v>27</v>
      </c>
      <c r="E1432">
        <v>5</v>
      </c>
      <c r="F1432" t="s">
        <v>2081</v>
      </c>
      <c r="G1432" t="str">
        <f>IF(J1432&lt;&gt;"multiple",Work!Q1432,"")</f>
        <v/>
      </c>
      <c r="H1432" t="str">
        <f>IF(J1432&lt;&gt;"multiple",Work!R1432,"")</f>
        <v/>
      </c>
      <c r="I1432" t="str">
        <f>IF(J1432&lt;&gt;"multiple",Work!S1432,"")</f>
        <v/>
      </c>
      <c r="J1432" t="s">
        <v>6</v>
      </c>
    </row>
    <row r="1433" spans="1:10" x14ac:dyDescent="0.25">
      <c r="A1433">
        <v>1432</v>
      </c>
      <c r="B1433" t="s">
        <v>25</v>
      </c>
      <c r="C1433" t="s">
        <v>495</v>
      </c>
      <c r="D1433" t="s">
        <v>27</v>
      </c>
      <c r="E1433">
        <v>319</v>
      </c>
      <c r="F1433" t="s">
        <v>2082</v>
      </c>
      <c r="G1433" t="str">
        <f>IF(J1433&lt;&gt;"multiple",Work!Q1433,"")</f>
        <v/>
      </c>
      <c r="H1433" t="str">
        <f>IF(J1433&lt;&gt;"multiple",Work!R1433,"")</f>
        <v/>
      </c>
      <c r="I1433" t="str">
        <f>IF(J1433&lt;&gt;"multiple",Work!S1433,"")</f>
        <v/>
      </c>
    </row>
    <row r="1434" spans="1:10" x14ac:dyDescent="0.25">
      <c r="A1434">
        <v>1433</v>
      </c>
      <c r="B1434" t="s">
        <v>41</v>
      </c>
      <c r="C1434" t="s">
        <v>495</v>
      </c>
      <c r="D1434" t="s">
        <v>22</v>
      </c>
      <c r="E1434">
        <v>19</v>
      </c>
      <c r="F1434" t="s">
        <v>66</v>
      </c>
      <c r="G1434" t="str">
        <f>IF(J1434&lt;&gt;"multiple",Work!Q1434,"")</f>
        <v/>
      </c>
      <c r="H1434" t="str">
        <f>IF(J1434&lt;&gt;"multiple",Work!R1434,"")</f>
        <v/>
      </c>
      <c r="I1434" t="str">
        <f>IF(J1434&lt;&gt;"multiple",Work!S1434,"")</f>
        <v/>
      </c>
    </row>
    <row r="1435" spans="1:10" x14ac:dyDescent="0.25">
      <c r="A1435">
        <v>1434</v>
      </c>
      <c r="B1435" t="s">
        <v>25</v>
      </c>
      <c r="C1435" t="s">
        <v>1188</v>
      </c>
      <c r="D1435" t="s">
        <v>22</v>
      </c>
      <c r="E1435">
        <v>3</v>
      </c>
      <c r="F1435" t="s">
        <v>339</v>
      </c>
      <c r="G1435" t="str">
        <f>IF(J1435&lt;&gt;"multiple",Work!Q1435,"")</f>
        <v/>
      </c>
      <c r="H1435" t="str">
        <f>IF(J1435&lt;&gt;"multiple",Work!R1435,"")</f>
        <v/>
      </c>
      <c r="I1435" t="str">
        <f>IF(J1435&lt;&gt;"multiple",Work!S1435,"")</f>
        <v/>
      </c>
      <c r="J1435" t="s">
        <v>6</v>
      </c>
    </row>
    <row r="1436" spans="1:10" x14ac:dyDescent="0.25">
      <c r="A1436">
        <v>1435</v>
      </c>
      <c r="B1436" t="s">
        <v>32</v>
      </c>
      <c r="C1436" t="s">
        <v>395</v>
      </c>
      <c r="D1436" t="s">
        <v>27</v>
      </c>
      <c r="E1436">
        <v>383</v>
      </c>
      <c r="F1436" t="s">
        <v>1772</v>
      </c>
      <c r="G1436" t="str">
        <f>IF(J1436&lt;&gt;"multiple",Work!Q1436,"")</f>
        <v/>
      </c>
      <c r="H1436" t="str">
        <f>IF(J1436&lt;&gt;"multiple",Work!R1436,"")</f>
        <v/>
      </c>
      <c r="I1436" t="str">
        <f>IF(J1436&lt;&gt;"multiple",Work!S1436,"")</f>
        <v/>
      </c>
    </row>
    <row r="1437" spans="1:10" x14ac:dyDescent="0.25">
      <c r="A1437">
        <v>1436</v>
      </c>
      <c r="B1437" t="s">
        <v>33</v>
      </c>
      <c r="C1437" t="s">
        <v>1189</v>
      </c>
      <c r="D1437" t="s">
        <v>27</v>
      </c>
      <c r="E1437">
        <v>161</v>
      </c>
      <c r="F1437" t="s">
        <v>2083</v>
      </c>
      <c r="G1437" t="str">
        <f>IF(J1437&lt;&gt;"multiple",Work!Q1437,"")</f>
        <v/>
      </c>
      <c r="H1437" t="str">
        <f>IF(J1437&lt;&gt;"multiple",Work!R1437,"")</f>
        <v/>
      </c>
      <c r="I1437" t="str">
        <f>IF(J1437&lt;&gt;"multiple",Work!S1437,"")</f>
        <v/>
      </c>
    </row>
    <row r="1438" spans="1:10" x14ac:dyDescent="0.25">
      <c r="A1438">
        <v>1437</v>
      </c>
      <c r="B1438" t="s">
        <v>33</v>
      </c>
      <c r="C1438" t="s">
        <v>1189</v>
      </c>
      <c r="D1438" t="s">
        <v>27</v>
      </c>
      <c r="E1438">
        <v>157</v>
      </c>
      <c r="F1438" t="s">
        <v>2084</v>
      </c>
      <c r="G1438" t="str">
        <f>IF(J1438&lt;&gt;"multiple",Work!Q1438,"")</f>
        <v/>
      </c>
      <c r="H1438" t="str">
        <f>IF(J1438&lt;&gt;"multiple",Work!R1438,"")</f>
        <v/>
      </c>
      <c r="I1438" t="str">
        <f>IF(J1438&lt;&gt;"multiple",Work!S1438,"")</f>
        <v/>
      </c>
      <c r="J1438" t="s">
        <v>7</v>
      </c>
    </row>
    <row r="1439" spans="1:10" x14ac:dyDescent="0.25">
      <c r="A1439">
        <v>1438</v>
      </c>
      <c r="B1439" t="s">
        <v>40</v>
      </c>
      <c r="C1439" t="s">
        <v>1189</v>
      </c>
      <c r="D1439" t="s">
        <v>27</v>
      </c>
      <c r="E1439">
        <v>4</v>
      </c>
      <c r="F1439" t="s">
        <v>2085</v>
      </c>
      <c r="G1439" t="str">
        <f>IF(J1439&lt;&gt;"multiple",Work!Q1439,"")</f>
        <v/>
      </c>
      <c r="H1439" t="str">
        <f>IF(J1439&lt;&gt;"multiple",Work!R1439,"")</f>
        <v/>
      </c>
      <c r="I1439" t="str">
        <f>IF(J1439&lt;&gt;"multiple",Work!S1439,"")</f>
        <v/>
      </c>
      <c r="J1439" t="s">
        <v>7</v>
      </c>
    </row>
    <row r="1440" spans="1:10" x14ac:dyDescent="0.25">
      <c r="A1440">
        <v>1439</v>
      </c>
      <c r="B1440" t="s">
        <v>28</v>
      </c>
      <c r="C1440" t="s">
        <v>2086</v>
      </c>
      <c r="D1440" t="s">
        <v>22</v>
      </c>
      <c r="E1440">
        <v>11</v>
      </c>
      <c r="F1440" t="s">
        <v>71</v>
      </c>
      <c r="G1440" t="str">
        <f>IF(J1440&lt;&gt;"multiple",Work!Q1440,"")</f>
        <v/>
      </c>
      <c r="H1440" t="str">
        <f>IF(J1440&lt;&gt;"multiple",Work!R1440,"")</f>
        <v/>
      </c>
      <c r="I1440" t="str">
        <f>IF(J1440&lt;&gt;"multiple",Work!S1440,"")</f>
        <v/>
      </c>
      <c r="J1440" t="s">
        <v>6</v>
      </c>
    </row>
    <row r="1441" spans="1:10" x14ac:dyDescent="0.25">
      <c r="A1441">
        <v>1440</v>
      </c>
      <c r="B1441" t="s">
        <v>51</v>
      </c>
      <c r="C1441" t="s">
        <v>2087</v>
      </c>
      <c r="D1441" t="s">
        <v>27</v>
      </c>
      <c r="E1441">
        <v>12</v>
      </c>
      <c r="F1441" t="s">
        <v>2088</v>
      </c>
      <c r="G1441" t="str">
        <f>IF(J1441&lt;&gt;"multiple",Work!Q1441,"")</f>
        <v/>
      </c>
      <c r="H1441" t="str">
        <f>IF(J1441&lt;&gt;"multiple",Work!R1441,"")</f>
        <v/>
      </c>
      <c r="I1441" t="str">
        <f>IF(J1441&lt;&gt;"multiple",Work!S1441,"")</f>
        <v/>
      </c>
      <c r="J1441" t="s">
        <v>6</v>
      </c>
    </row>
    <row r="1442" spans="1:10" x14ac:dyDescent="0.25">
      <c r="A1442">
        <v>1441</v>
      </c>
      <c r="B1442" t="s">
        <v>51</v>
      </c>
      <c r="C1442" t="s">
        <v>496</v>
      </c>
      <c r="D1442" t="s">
        <v>27</v>
      </c>
      <c r="E1442">
        <v>157</v>
      </c>
      <c r="F1442" t="s">
        <v>2089</v>
      </c>
      <c r="G1442" t="str">
        <f>IF(J1442&lt;&gt;"multiple",Work!Q1442,"")</f>
        <v/>
      </c>
      <c r="H1442" t="str">
        <f>IF(J1442&lt;&gt;"multiple",Work!R1442,"")</f>
        <v/>
      </c>
      <c r="I1442" t="str">
        <f>IF(J1442&lt;&gt;"multiple",Work!S1442,"")</f>
        <v/>
      </c>
    </row>
    <row r="1443" spans="1:10" x14ac:dyDescent="0.25">
      <c r="A1443">
        <v>1442</v>
      </c>
      <c r="B1443" t="s">
        <v>42</v>
      </c>
      <c r="C1443" t="s">
        <v>584</v>
      </c>
      <c r="D1443" t="s">
        <v>22</v>
      </c>
      <c r="E1443">
        <v>47</v>
      </c>
      <c r="F1443" t="s">
        <v>68</v>
      </c>
      <c r="G1443" t="str">
        <f>IF(J1443&lt;&gt;"multiple",Work!Q1443,"")</f>
        <v/>
      </c>
      <c r="H1443" t="str">
        <f>IF(J1443&lt;&gt;"multiple",Work!R1443,"")</f>
        <v/>
      </c>
      <c r="I1443" t="str">
        <f>IF(J1443&lt;&gt;"multiple",Work!S1443,"")</f>
        <v/>
      </c>
    </row>
    <row r="1444" spans="1:10" x14ac:dyDescent="0.25">
      <c r="A1444">
        <v>1443</v>
      </c>
      <c r="B1444" t="s">
        <v>31</v>
      </c>
      <c r="C1444" t="s">
        <v>922</v>
      </c>
      <c r="D1444" t="s">
        <v>27</v>
      </c>
      <c r="E1444">
        <v>95</v>
      </c>
      <c r="F1444" t="s">
        <v>2090</v>
      </c>
      <c r="G1444" t="str">
        <f>IF(J1444&lt;&gt;"multiple",Work!Q1444,"")</f>
        <v/>
      </c>
      <c r="H1444" t="str">
        <f>IF(J1444&lt;&gt;"multiple",Work!R1444,"")</f>
        <v/>
      </c>
      <c r="I1444" t="str">
        <f>IF(J1444&lt;&gt;"multiple",Work!S1444,"")</f>
        <v/>
      </c>
    </row>
    <row r="1445" spans="1:10" x14ac:dyDescent="0.25">
      <c r="A1445">
        <v>1444</v>
      </c>
      <c r="B1445" t="s">
        <v>40</v>
      </c>
      <c r="C1445" t="s">
        <v>497</v>
      </c>
      <c r="D1445" t="s">
        <v>27</v>
      </c>
      <c r="E1445">
        <v>472</v>
      </c>
      <c r="F1445" t="s">
        <v>2091</v>
      </c>
      <c r="G1445" t="str">
        <f>IF(J1445&lt;&gt;"multiple",Work!Q1445,"")</f>
        <v/>
      </c>
      <c r="H1445" t="str">
        <f>IF(J1445&lt;&gt;"multiple",Work!R1445,"")</f>
        <v/>
      </c>
      <c r="I1445" t="str">
        <f>IF(J1445&lt;&gt;"multiple",Work!S1445,"")</f>
        <v/>
      </c>
    </row>
    <row r="1446" spans="1:10" x14ac:dyDescent="0.25">
      <c r="A1446">
        <v>1445</v>
      </c>
      <c r="B1446" t="s">
        <v>33</v>
      </c>
      <c r="C1446" t="s">
        <v>497</v>
      </c>
      <c r="D1446" t="s">
        <v>27</v>
      </c>
      <c r="E1446">
        <v>300</v>
      </c>
      <c r="F1446" t="s">
        <v>2091</v>
      </c>
      <c r="G1446" t="str">
        <f>IF(J1446&lt;&gt;"multiple",Work!Q1446,"")</f>
        <v/>
      </c>
      <c r="H1446" t="str">
        <f>IF(J1446&lt;&gt;"multiple",Work!R1446,"")</f>
        <v/>
      </c>
      <c r="I1446" t="str">
        <f>IF(J1446&lt;&gt;"multiple",Work!S1446,"")</f>
        <v/>
      </c>
      <c r="J1446" t="s">
        <v>7</v>
      </c>
    </row>
    <row r="1447" spans="1:10" x14ac:dyDescent="0.25">
      <c r="A1447">
        <v>1446</v>
      </c>
      <c r="B1447" t="s">
        <v>40</v>
      </c>
      <c r="C1447" t="s">
        <v>497</v>
      </c>
      <c r="D1447" t="s">
        <v>27</v>
      </c>
      <c r="E1447">
        <v>172</v>
      </c>
      <c r="F1447" t="s">
        <v>2092</v>
      </c>
      <c r="G1447" t="str">
        <f>IF(J1447&lt;&gt;"multiple",Work!Q1447,"")</f>
        <v/>
      </c>
      <c r="H1447" t="str">
        <f>IF(J1447&lt;&gt;"multiple",Work!R1447,"")</f>
        <v/>
      </c>
      <c r="I1447" t="str">
        <f>IF(J1447&lt;&gt;"multiple",Work!S1447,"")</f>
        <v/>
      </c>
      <c r="J1447" t="s">
        <v>7</v>
      </c>
    </row>
    <row r="1448" spans="1:10" x14ac:dyDescent="0.25">
      <c r="A1448">
        <v>1447</v>
      </c>
      <c r="B1448" t="s">
        <v>34</v>
      </c>
      <c r="C1448" t="s">
        <v>923</v>
      </c>
      <c r="D1448" t="s">
        <v>27</v>
      </c>
      <c r="E1448">
        <v>18</v>
      </c>
      <c r="F1448" t="s">
        <v>1177</v>
      </c>
      <c r="G1448" t="str">
        <f>IF(J1448&lt;&gt;"multiple",Work!Q1448,"")</f>
        <v/>
      </c>
      <c r="H1448" t="str">
        <f>IF(J1448&lt;&gt;"multiple",Work!R1448,"")</f>
        <v/>
      </c>
      <c r="I1448" t="str">
        <f>IF(J1448&lt;&gt;"multiple",Work!S1448,"")</f>
        <v/>
      </c>
      <c r="J1448" t="s">
        <v>6</v>
      </c>
    </row>
    <row r="1449" spans="1:10" x14ac:dyDescent="0.25">
      <c r="A1449">
        <v>1448</v>
      </c>
      <c r="B1449" t="s">
        <v>24</v>
      </c>
      <c r="C1449" t="s">
        <v>722</v>
      </c>
      <c r="D1449" t="s">
        <v>22</v>
      </c>
      <c r="E1449">
        <v>30</v>
      </c>
      <c r="F1449" t="s">
        <v>70</v>
      </c>
      <c r="G1449" t="str">
        <f>IF(J1449&lt;&gt;"multiple",Work!Q1449,"")</f>
        <v/>
      </c>
      <c r="H1449" t="str">
        <f>IF(J1449&lt;&gt;"multiple",Work!R1449,"")</f>
        <v/>
      </c>
      <c r="I1449" t="str">
        <f>IF(J1449&lt;&gt;"multiple",Work!S1449,"")</f>
        <v/>
      </c>
    </row>
    <row r="1450" spans="1:10" x14ac:dyDescent="0.25">
      <c r="A1450">
        <v>1449</v>
      </c>
      <c r="B1450" t="s">
        <v>31</v>
      </c>
      <c r="C1450" t="s">
        <v>585</v>
      </c>
      <c r="D1450" t="s">
        <v>22</v>
      </c>
      <c r="E1450">
        <v>66</v>
      </c>
      <c r="F1450" t="s">
        <v>74</v>
      </c>
      <c r="G1450" t="str">
        <f>IF(J1450&lt;&gt;"multiple",Work!Q1450,"")</f>
        <v/>
      </c>
      <c r="H1450" t="str">
        <f>IF(J1450&lt;&gt;"multiple",Work!R1450,"")</f>
        <v/>
      </c>
      <c r="I1450" t="str">
        <f>IF(J1450&lt;&gt;"multiple",Work!S1450,"")</f>
        <v/>
      </c>
    </row>
    <row r="1451" spans="1:10" x14ac:dyDescent="0.25">
      <c r="A1451">
        <v>1450</v>
      </c>
      <c r="B1451" t="s">
        <v>43</v>
      </c>
      <c r="C1451" t="s">
        <v>742</v>
      </c>
      <c r="D1451" t="s">
        <v>22</v>
      </c>
      <c r="E1451">
        <v>17</v>
      </c>
      <c r="F1451" t="s">
        <v>333</v>
      </c>
      <c r="G1451" t="str">
        <f>IF(J1451&lt;&gt;"multiple",Work!Q1451,"")</f>
        <v/>
      </c>
      <c r="H1451" t="str">
        <f>IF(J1451&lt;&gt;"multiple",Work!R1451,"")</f>
        <v/>
      </c>
      <c r="I1451" t="str">
        <f>IF(J1451&lt;&gt;"multiple",Work!S1451,"")</f>
        <v/>
      </c>
      <c r="J1451" t="s">
        <v>6</v>
      </c>
    </row>
    <row r="1452" spans="1:10" x14ac:dyDescent="0.25">
      <c r="A1452">
        <v>1451</v>
      </c>
      <c r="B1452" t="s">
        <v>41</v>
      </c>
      <c r="C1452" t="s">
        <v>498</v>
      </c>
      <c r="D1452" t="s">
        <v>22</v>
      </c>
      <c r="E1452">
        <v>72</v>
      </c>
      <c r="F1452" t="s">
        <v>66</v>
      </c>
      <c r="G1452" t="str">
        <f>IF(J1452&lt;&gt;"multiple",Work!Q1452,"")</f>
        <v/>
      </c>
      <c r="H1452" t="str">
        <f>IF(J1452&lt;&gt;"multiple",Work!R1452,"")</f>
        <v/>
      </c>
      <c r="I1452" t="str">
        <f>IF(J1452&lt;&gt;"multiple",Work!S1452,"")</f>
        <v/>
      </c>
    </row>
    <row r="1453" spans="1:10" x14ac:dyDescent="0.25">
      <c r="A1453">
        <v>1452</v>
      </c>
      <c r="B1453" t="s">
        <v>23</v>
      </c>
      <c r="C1453" t="s">
        <v>2093</v>
      </c>
      <c r="D1453" t="s">
        <v>22</v>
      </c>
      <c r="E1453">
        <v>44</v>
      </c>
      <c r="F1453" t="s">
        <v>69</v>
      </c>
      <c r="G1453" t="str">
        <f>IF(J1453&lt;&gt;"multiple",Work!Q1453,"")</f>
        <v/>
      </c>
      <c r="H1453" t="str">
        <f>IF(J1453&lt;&gt;"multiple",Work!R1453,"")</f>
        <v/>
      </c>
      <c r="I1453" t="str">
        <f>IF(J1453&lt;&gt;"multiple",Work!S1453,"")</f>
        <v/>
      </c>
    </row>
    <row r="1454" spans="1:10" x14ac:dyDescent="0.25">
      <c r="A1454">
        <v>1453</v>
      </c>
      <c r="B1454" t="s">
        <v>102</v>
      </c>
      <c r="C1454" t="s">
        <v>2094</v>
      </c>
      <c r="D1454" t="s">
        <v>22</v>
      </c>
      <c r="E1454">
        <v>41</v>
      </c>
      <c r="F1454" t="s">
        <v>600</v>
      </c>
      <c r="G1454" t="str">
        <f>IF(J1454&lt;&gt;"multiple",Work!Q1454,"")</f>
        <v/>
      </c>
      <c r="H1454" t="str">
        <f>IF(J1454&lt;&gt;"multiple",Work!R1454,"")</f>
        <v/>
      </c>
      <c r="I1454" t="str">
        <f>IF(J1454&lt;&gt;"multiple",Work!S1454,"")</f>
        <v/>
      </c>
    </row>
    <row r="1455" spans="1:10" x14ac:dyDescent="0.25">
      <c r="A1455">
        <v>1454</v>
      </c>
      <c r="B1455" t="s">
        <v>102</v>
      </c>
      <c r="C1455" t="s">
        <v>2094</v>
      </c>
      <c r="D1455" t="s">
        <v>22</v>
      </c>
      <c r="E1455">
        <v>31</v>
      </c>
      <c r="F1455" t="s">
        <v>600</v>
      </c>
      <c r="G1455" t="str">
        <f>IF(J1455&lt;&gt;"multiple",Work!Q1455,"")</f>
        <v/>
      </c>
      <c r="H1455" t="str">
        <f>IF(J1455&lt;&gt;"multiple",Work!R1455,"")</f>
        <v/>
      </c>
      <c r="I1455" t="str">
        <f>IF(J1455&lt;&gt;"multiple",Work!S1455,"")</f>
        <v/>
      </c>
      <c r="J1455" t="s">
        <v>7</v>
      </c>
    </row>
    <row r="1456" spans="1:10" x14ac:dyDescent="0.25">
      <c r="A1456">
        <v>1455</v>
      </c>
      <c r="B1456" t="s">
        <v>39</v>
      </c>
      <c r="C1456" t="s">
        <v>2094</v>
      </c>
      <c r="D1456" t="s">
        <v>22</v>
      </c>
      <c r="E1456">
        <v>10</v>
      </c>
      <c r="F1456" t="s">
        <v>60</v>
      </c>
      <c r="G1456" t="str">
        <f>IF(J1456&lt;&gt;"multiple",Work!Q1456,"")</f>
        <v/>
      </c>
      <c r="H1456" t="str">
        <f>IF(J1456&lt;&gt;"multiple",Work!R1456,"")</f>
        <v/>
      </c>
      <c r="I1456" t="str">
        <f>IF(J1456&lt;&gt;"multiple",Work!S1456,"")</f>
        <v/>
      </c>
      <c r="J1456" t="s">
        <v>7</v>
      </c>
    </row>
    <row r="1457" spans="1:10" x14ac:dyDescent="0.25">
      <c r="A1457">
        <v>1456</v>
      </c>
      <c r="B1457" t="s">
        <v>46</v>
      </c>
      <c r="C1457" t="s">
        <v>924</v>
      </c>
      <c r="D1457" t="s">
        <v>27</v>
      </c>
      <c r="E1457">
        <v>399</v>
      </c>
      <c r="F1457" t="s">
        <v>2095</v>
      </c>
      <c r="G1457" t="str">
        <f>IF(J1457&lt;&gt;"multiple",Work!Q1457,"")</f>
        <v/>
      </c>
      <c r="H1457" t="str">
        <f>IF(J1457&lt;&gt;"multiple",Work!R1457,"")</f>
        <v/>
      </c>
      <c r="I1457" t="str">
        <f>IF(J1457&lt;&gt;"multiple",Work!S1457,"")</f>
        <v/>
      </c>
    </row>
    <row r="1458" spans="1:10" x14ac:dyDescent="0.25">
      <c r="A1458">
        <v>1457</v>
      </c>
      <c r="B1458" t="s">
        <v>42</v>
      </c>
      <c r="C1458" t="s">
        <v>1190</v>
      </c>
      <c r="D1458" t="s">
        <v>22</v>
      </c>
      <c r="E1458">
        <v>79</v>
      </c>
      <c r="F1458" t="s">
        <v>70</v>
      </c>
      <c r="G1458" t="str">
        <f>IF(J1458&lt;&gt;"multiple",Work!Q1458,"")</f>
        <v/>
      </c>
      <c r="H1458" t="str">
        <f>IF(J1458&lt;&gt;"multiple",Work!R1458,"")</f>
        <v/>
      </c>
      <c r="I1458" t="str">
        <f>IF(J1458&lt;&gt;"multiple",Work!S1458,"")</f>
        <v/>
      </c>
    </row>
    <row r="1459" spans="1:10" x14ac:dyDescent="0.25">
      <c r="A1459">
        <v>1458</v>
      </c>
      <c r="B1459" t="s">
        <v>42</v>
      </c>
      <c r="C1459" t="s">
        <v>1190</v>
      </c>
      <c r="D1459" t="s">
        <v>22</v>
      </c>
      <c r="E1459">
        <v>72</v>
      </c>
      <c r="F1459" t="s">
        <v>70</v>
      </c>
      <c r="G1459" t="str">
        <f>IF(J1459&lt;&gt;"multiple",Work!Q1459,"")</f>
        <v/>
      </c>
      <c r="H1459" t="str">
        <f>IF(J1459&lt;&gt;"multiple",Work!R1459,"")</f>
        <v/>
      </c>
      <c r="I1459" t="str">
        <f>IF(J1459&lt;&gt;"multiple",Work!S1459,"")</f>
        <v/>
      </c>
      <c r="J1459" t="s">
        <v>7</v>
      </c>
    </row>
    <row r="1460" spans="1:10" x14ac:dyDescent="0.25">
      <c r="A1460">
        <v>1459</v>
      </c>
      <c r="B1460" t="s">
        <v>25</v>
      </c>
      <c r="C1460" t="s">
        <v>1190</v>
      </c>
      <c r="D1460" t="s">
        <v>22</v>
      </c>
      <c r="E1460">
        <v>7</v>
      </c>
      <c r="F1460" t="s">
        <v>60</v>
      </c>
      <c r="G1460" t="str">
        <f>IF(J1460&lt;&gt;"multiple",Work!Q1460,"")</f>
        <v/>
      </c>
      <c r="H1460" t="str">
        <f>IF(J1460&lt;&gt;"multiple",Work!R1460,"")</f>
        <v/>
      </c>
      <c r="I1460" t="str">
        <f>IF(J1460&lt;&gt;"multiple",Work!S1460,"")</f>
        <v/>
      </c>
      <c r="J1460" t="s">
        <v>7</v>
      </c>
    </row>
    <row r="1461" spans="1:10" x14ac:dyDescent="0.25">
      <c r="A1461">
        <v>1460</v>
      </c>
      <c r="B1461" t="s">
        <v>42</v>
      </c>
      <c r="C1461" t="s">
        <v>586</v>
      </c>
      <c r="D1461" t="s">
        <v>22</v>
      </c>
      <c r="E1461">
        <v>2</v>
      </c>
      <c r="F1461" t="s">
        <v>62</v>
      </c>
      <c r="G1461" t="str">
        <f>IF(J1461&lt;&gt;"multiple",Work!Q1461,"")</f>
        <v/>
      </c>
      <c r="H1461" t="str">
        <f>IF(J1461&lt;&gt;"multiple",Work!R1461,"")</f>
        <v/>
      </c>
      <c r="I1461" t="str">
        <f>IF(J1461&lt;&gt;"multiple",Work!S1461,"")</f>
        <v/>
      </c>
      <c r="J1461" t="s">
        <v>6</v>
      </c>
    </row>
    <row r="1462" spans="1:10" x14ac:dyDescent="0.25">
      <c r="A1462">
        <v>1461</v>
      </c>
      <c r="B1462" t="s">
        <v>48</v>
      </c>
      <c r="C1462" t="s">
        <v>925</v>
      </c>
      <c r="D1462" t="s">
        <v>27</v>
      </c>
      <c r="E1462">
        <v>342</v>
      </c>
      <c r="F1462" t="s">
        <v>2096</v>
      </c>
      <c r="G1462" t="str">
        <f>IF(J1462&lt;&gt;"multiple",Work!Q1462,"")</f>
        <v/>
      </c>
      <c r="H1462" t="str">
        <f>IF(J1462&lt;&gt;"multiple",Work!R1462,"")</f>
        <v/>
      </c>
      <c r="I1462" t="str">
        <f>IF(J1462&lt;&gt;"multiple",Work!S1462,"")</f>
        <v/>
      </c>
    </row>
    <row r="1463" spans="1:10" x14ac:dyDescent="0.25">
      <c r="A1463">
        <v>1462</v>
      </c>
      <c r="B1463" t="s">
        <v>45</v>
      </c>
      <c r="C1463" t="s">
        <v>499</v>
      </c>
      <c r="D1463" t="s">
        <v>27</v>
      </c>
      <c r="E1463">
        <v>337</v>
      </c>
      <c r="F1463" t="s">
        <v>2097</v>
      </c>
      <c r="G1463" t="str">
        <f>IF(J1463&lt;&gt;"multiple",Work!Q1463,"")</f>
        <v/>
      </c>
      <c r="H1463" t="str">
        <f>IF(J1463&lt;&gt;"multiple",Work!R1463,"")</f>
        <v/>
      </c>
      <c r="I1463" t="str">
        <f>IF(J1463&lt;&gt;"multiple",Work!S1463,"")</f>
        <v/>
      </c>
    </row>
    <row r="1464" spans="1:10" x14ac:dyDescent="0.25">
      <c r="A1464">
        <v>1463</v>
      </c>
      <c r="B1464" t="s">
        <v>25</v>
      </c>
      <c r="C1464" t="s">
        <v>500</v>
      </c>
      <c r="D1464" t="s">
        <v>27</v>
      </c>
      <c r="E1464">
        <v>118</v>
      </c>
      <c r="F1464" t="s">
        <v>2098</v>
      </c>
      <c r="G1464" t="str">
        <f>IF(J1464&lt;&gt;"multiple",Work!Q1464,"")</f>
        <v/>
      </c>
      <c r="H1464" t="str">
        <f>IF(J1464&lt;&gt;"multiple",Work!R1464,"")</f>
        <v/>
      </c>
      <c r="I1464" t="str">
        <f>IF(J1464&lt;&gt;"multiple",Work!S1464,"")</f>
        <v/>
      </c>
    </row>
    <row r="1465" spans="1:10" x14ac:dyDescent="0.25">
      <c r="A1465">
        <v>1464</v>
      </c>
      <c r="B1465" t="s">
        <v>44</v>
      </c>
      <c r="C1465" t="s">
        <v>396</v>
      </c>
      <c r="D1465" t="s">
        <v>27</v>
      </c>
      <c r="E1465">
        <v>587</v>
      </c>
      <c r="F1465" t="s">
        <v>2099</v>
      </c>
      <c r="G1465" t="str">
        <f>IF(J1465&lt;&gt;"multiple",Work!Q1465,"")</f>
        <v/>
      </c>
      <c r="H1465" t="str">
        <f>IF(J1465&lt;&gt;"multiple",Work!R1465,"")</f>
        <v/>
      </c>
      <c r="I1465" t="str">
        <f>IF(J1465&lt;&gt;"multiple",Work!S1465,"")</f>
        <v/>
      </c>
    </row>
    <row r="1466" spans="1:10" x14ac:dyDescent="0.25">
      <c r="A1466">
        <v>1465</v>
      </c>
      <c r="B1466" t="s">
        <v>23</v>
      </c>
      <c r="C1466" t="s">
        <v>397</v>
      </c>
      <c r="D1466" t="s">
        <v>22</v>
      </c>
      <c r="E1466">
        <v>23</v>
      </c>
      <c r="F1466" t="s">
        <v>71</v>
      </c>
      <c r="G1466" t="str">
        <f>IF(J1466&lt;&gt;"multiple",Work!Q1466,"")</f>
        <v/>
      </c>
      <c r="H1466" t="str">
        <f>IF(J1466&lt;&gt;"multiple",Work!R1466,"")</f>
        <v/>
      </c>
      <c r="I1466" t="str">
        <f>IF(J1466&lt;&gt;"multiple",Work!S1466,"")</f>
        <v/>
      </c>
    </row>
    <row r="1467" spans="1:10" x14ac:dyDescent="0.25">
      <c r="A1467">
        <v>1466</v>
      </c>
      <c r="B1467" t="s">
        <v>46</v>
      </c>
      <c r="C1467" t="s">
        <v>926</v>
      </c>
      <c r="D1467" t="s">
        <v>27</v>
      </c>
      <c r="E1467">
        <v>655</v>
      </c>
      <c r="F1467" t="s">
        <v>2100</v>
      </c>
      <c r="G1467" t="str">
        <f>IF(J1467&lt;&gt;"multiple",Work!Q1467,"")</f>
        <v/>
      </c>
      <c r="H1467" t="str">
        <f>IF(J1467&lt;&gt;"multiple",Work!R1467,"")</f>
        <v/>
      </c>
      <c r="I1467" t="str">
        <f>IF(J1467&lt;&gt;"multiple",Work!S1467,"")</f>
        <v/>
      </c>
    </row>
    <row r="1468" spans="1:10" x14ac:dyDescent="0.25">
      <c r="A1468">
        <v>1467</v>
      </c>
      <c r="B1468" t="s">
        <v>44</v>
      </c>
      <c r="C1468" t="s">
        <v>723</v>
      </c>
      <c r="D1468" t="s">
        <v>27</v>
      </c>
      <c r="E1468">
        <v>7</v>
      </c>
      <c r="F1468" t="s">
        <v>2101</v>
      </c>
      <c r="G1468" t="str">
        <f>IF(J1468&lt;&gt;"multiple",Work!Q1468,"")</f>
        <v/>
      </c>
      <c r="H1468" t="str">
        <f>IF(J1468&lt;&gt;"multiple",Work!R1468,"")</f>
        <v/>
      </c>
      <c r="I1468" t="str">
        <f>IF(J1468&lt;&gt;"multiple",Work!S1468,"")</f>
        <v/>
      </c>
      <c r="J1468" t="s">
        <v>6</v>
      </c>
    </row>
    <row r="1469" spans="1:10" x14ac:dyDescent="0.25">
      <c r="A1469">
        <v>1468</v>
      </c>
      <c r="B1469" t="s">
        <v>29</v>
      </c>
      <c r="C1469" t="s">
        <v>723</v>
      </c>
      <c r="D1469" t="s">
        <v>27</v>
      </c>
      <c r="E1469">
        <v>6</v>
      </c>
      <c r="F1469" t="s">
        <v>1229</v>
      </c>
      <c r="G1469" t="str">
        <f>IF(J1469&lt;&gt;"multiple",Work!Q1469,"")</f>
        <v/>
      </c>
      <c r="H1469" t="str">
        <f>IF(J1469&lt;&gt;"multiple",Work!R1469,"")</f>
        <v/>
      </c>
      <c r="I1469" t="str">
        <f>IF(J1469&lt;&gt;"multiple",Work!S1469,"")</f>
        <v/>
      </c>
      <c r="J1469" t="s">
        <v>7</v>
      </c>
    </row>
    <row r="1470" spans="1:10" x14ac:dyDescent="0.25">
      <c r="A1470">
        <v>1469</v>
      </c>
      <c r="B1470" t="s">
        <v>44</v>
      </c>
      <c r="C1470" t="s">
        <v>723</v>
      </c>
      <c r="D1470" t="s">
        <v>27</v>
      </c>
      <c r="E1470">
        <v>1</v>
      </c>
      <c r="F1470" t="s">
        <v>2101</v>
      </c>
      <c r="G1470" t="str">
        <f>IF(J1470&lt;&gt;"multiple",Work!Q1470,"")</f>
        <v/>
      </c>
      <c r="H1470" t="str">
        <f>IF(J1470&lt;&gt;"multiple",Work!R1470,"")</f>
        <v/>
      </c>
      <c r="I1470" t="str">
        <f>IF(J1470&lt;&gt;"multiple",Work!S1470,"")</f>
        <v/>
      </c>
      <c r="J1470" t="s">
        <v>7</v>
      </c>
    </row>
    <row r="1471" spans="1:10" x14ac:dyDescent="0.25">
      <c r="A1471">
        <v>1470</v>
      </c>
      <c r="B1471" t="s">
        <v>29</v>
      </c>
      <c r="C1471" t="s">
        <v>2102</v>
      </c>
      <c r="D1471" t="s">
        <v>22</v>
      </c>
      <c r="E1471">
        <v>47</v>
      </c>
      <c r="F1471" t="s">
        <v>66</v>
      </c>
      <c r="G1471" t="str">
        <f>IF(J1471&lt;&gt;"multiple",Work!Q1471,"")</f>
        <v/>
      </c>
      <c r="H1471" t="str">
        <f>IF(J1471&lt;&gt;"multiple",Work!R1471,"")</f>
        <v/>
      </c>
      <c r="I1471" t="str">
        <f>IF(J1471&lt;&gt;"multiple",Work!S1471,"")</f>
        <v/>
      </c>
    </row>
    <row r="1472" spans="1:10" x14ac:dyDescent="0.25">
      <c r="A1472">
        <v>1471</v>
      </c>
      <c r="B1472" t="s">
        <v>46</v>
      </c>
      <c r="C1472" t="s">
        <v>724</v>
      </c>
      <c r="D1472" t="s">
        <v>27</v>
      </c>
      <c r="E1472">
        <v>63</v>
      </c>
      <c r="F1472" t="s">
        <v>2103</v>
      </c>
      <c r="G1472" t="str">
        <f>IF(J1472&lt;&gt;"multiple",Work!Q1472,"")</f>
        <v/>
      </c>
      <c r="H1472" t="str">
        <f>IF(J1472&lt;&gt;"multiple",Work!R1472,"")</f>
        <v/>
      </c>
      <c r="I1472" t="str">
        <f>IF(J1472&lt;&gt;"multiple",Work!S1472,"")</f>
        <v/>
      </c>
    </row>
    <row r="1473" spans="1:10" x14ac:dyDescent="0.25">
      <c r="A1473">
        <v>1472</v>
      </c>
      <c r="B1473" t="s">
        <v>44</v>
      </c>
      <c r="C1473" t="s">
        <v>398</v>
      </c>
      <c r="D1473" t="s">
        <v>27</v>
      </c>
      <c r="E1473">
        <v>209</v>
      </c>
      <c r="F1473" t="s">
        <v>2104</v>
      </c>
      <c r="G1473" t="str">
        <f>IF(J1473&lt;&gt;"multiple",Work!Q1473,"")</f>
        <v/>
      </c>
      <c r="H1473" t="str">
        <f>IF(J1473&lt;&gt;"multiple",Work!R1473,"")</f>
        <v/>
      </c>
      <c r="I1473" t="str">
        <f>IF(J1473&lt;&gt;"multiple",Work!S1473,"")</f>
        <v/>
      </c>
    </row>
    <row r="1474" spans="1:10" x14ac:dyDescent="0.25">
      <c r="A1474">
        <v>1473</v>
      </c>
      <c r="B1474" t="s">
        <v>32</v>
      </c>
      <c r="C1474" t="s">
        <v>1192</v>
      </c>
      <c r="D1474" t="s">
        <v>27</v>
      </c>
      <c r="E1474">
        <v>394</v>
      </c>
      <c r="F1474" t="s">
        <v>2105</v>
      </c>
      <c r="G1474" t="str">
        <f>IF(J1474&lt;&gt;"multiple",Work!Q1474,"")</f>
        <v/>
      </c>
      <c r="H1474" t="str">
        <f>IF(J1474&lt;&gt;"multiple",Work!R1474,"")</f>
        <v/>
      </c>
      <c r="I1474" t="str">
        <f>IF(J1474&lt;&gt;"multiple",Work!S1474,"")</f>
        <v/>
      </c>
    </row>
    <row r="1475" spans="1:10" x14ac:dyDescent="0.25">
      <c r="A1475">
        <v>1474</v>
      </c>
      <c r="B1475" t="s">
        <v>36</v>
      </c>
      <c r="C1475" t="s">
        <v>587</v>
      </c>
      <c r="D1475" t="s">
        <v>27</v>
      </c>
      <c r="E1475">
        <v>52</v>
      </c>
      <c r="F1475" t="s">
        <v>1169</v>
      </c>
      <c r="G1475" t="str">
        <f>IF(J1475&lt;&gt;"multiple",Work!Q1475,"")</f>
        <v/>
      </c>
      <c r="H1475" t="str">
        <f>IF(J1475&lt;&gt;"multiple",Work!R1475,"")</f>
        <v/>
      </c>
      <c r="I1475" t="str">
        <f>IF(J1475&lt;&gt;"multiple",Work!S1475,"")</f>
        <v/>
      </c>
    </row>
    <row r="1476" spans="1:10" x14ac:dyDescent="0.25">
      <c r="A1476">
        <v>1475</v>
      </c>
      <c r="B1476" t="s">
        <v>51</v>
      </c>
      <c r="C1476" t="s">
        <v>101</v>
      </c>
      <c r="D1476" t="s">
        <v>27</v>
      </c>
      <c r="E1476">
        <v>109</v>
      </c>
      <c r="F1476" t="s">
        <v>2106</v>
      </c>
      <c r="G1476" t="str">
        <f>IF(J1476&lt;&gt;"multiple",Work!Q1476,"")</f>
        <v/>
      </c>
      <c r="H1476" t="str">
        <f>IF(J1476&lt;&gt;"multiple",Work!R1476,"")</f>
        <v/>
      </c>
      <c r="I1476" t="str">
        <f>IF(J1476&lt;&gt;"multiple",Work!S1476,"")</f>
        <v/>
      </c>
    </row>
    <row r="1477" spans="1:10" x14ac:dyDescent="0.25">
      <c r="A1477">
        <v>1476</v>
      </c>
      <c r="B1477" t="s">
        <v>51</v>
      </c>
      <c r="C1477" t="s">
        <v>501</v>
      </c>
      <c r="D1477" t="s">
        <v>27</v>
      </c>
      <c r="E1477">
        <v>50</v>
      </c>
      <c r="F1477" t="s">
        <v>2107</v>
      </c>
      <c r="G1477" t="str">
        <f>IF(J1477&lt;&gt;"multiple",Work!Q1477,"")</f>
        <v/>
      </c>
      <c r="H1477" t="str">
        <f>IF(J1477&lt;&gt;"multiple",Work!R1477,"")</f>
        <v/>
      </c>
      <c r="I1477" t="str">
        <f>IF(J1477&lt;&gt;"multiple",Work!S1477,"")</f>
        <v/>
      </c>
    </row>
    <row r="1478" spans="1:10" x14ac:dyDescent="0.25">
      <c r="A1478">
        <v>1477</v>
      </c>
      <c r="B1478" t="s">
        <v>118</v>
      </c>
      <c r="C1478" t="s">
        <v>399</v>
      </c>
      <c r="D1478" t="s">
        <v>27</v>
      </c>
      <c r="E1478">
        <v>277</v>
      </c>
      <c r="F1478" t="s">
        <v>2108</v>
      </c>
      <c r="G1478" t="str">
        <f>IF(J1478&lt;&gt;"multiple",Work!Q1478,"")</f>
        <v/>
      </c>
      <c r="H1478" t="str">
        <f>IF(J1478&lt;&gt;"multiple",Work!R1478,"")</f>
        <v/>
      </c>
      <c r="I1478" t="str">
        <f>IF(J1478&lt;&gt;"multiple",Work!S1478,"")</f>
        <v/>
      </c>
    </row>
    <row r="1479" spans="1:10" x14ac:dyDescent="0.25">
      <c r="A1479">
        <v>1478</v>
      </c>
      <c r="B1479" t="s">
        <v>30</v>
      </c>
      <c r="C1479" t="s">
        <v>1194</v>
      </c>
      <c r="D1479" t="s">
        <v>27</v>
      </c>
      <c r="E1479">
        <v>559</v>
      </c>
      <c r="F1479" t="s">
        <v>2017</v>
      </c>
      <c r="G1479" t="str">
        <f>IF(J1479&lt;&gt;"multiple",Work!Q1479,"")</f>
        <v/>
      </c>
      <c r="H1479" t="str">
        <f>IF(J1479&lt;&gt;"multiple",Work!R1479,"")</f>
        <v/>
      </c>
      <c r="I1479" t="str">
        <f>IF(J1479&lt;&gt;"multiple",Work!S1479,"")</f>
        <v/>
      </c>
    </row>
    <row r="1480" spans="1:10" x14ac:dyDescent="0.25">
      <c r="A1480">
        <v>1479</v>
      </c>
      <c r="B1480" t="s">
        <v>38</v>
      </c>
      <c r="C1480" t="s">
        <v>1195</v>
      </c>
      <c r="D1480" t="s">
        <v>22</v>
      </c>
      <c r="E1480">
        <v>54</v>
      </c>
      <c r="F1480" t="s">
        <v>65</v>
      </c>
      <c r="G1480" t="str">
        <f>IF(J1480&lt;&gt;"multiple",Work!Q1480,"")</f>
        <v/>
      </c>
      <c r="H1480" t="str">
        <f>IF(J1480&lt;&gt;"multiple",Work!R1480,"")</f>
        <v/>
      </c>
      <c r="I1480" t="str">
        <f>IF(J1480&lt;&gt;"multiple",Work!S1480,"")</f>
        <v/>
      </c>
    </row>
    <row r="1481" spans="1:10" x14ac:dyDescent="0.25">
      <c r="A1481">
        <v>1480</v>
      </c>
      <c r="B1481" t="s">
        <v>41</v>
      </c>
      <c r="C1481" t="s">
        <v>4</v>
      </c>
      <c r="D1481" t="s">
        <v>27</v>
      </c>
      <c r="E1481">
        <v>460</v>
      </c>
      <c r="F1481" t="s">
        <v>2109</v>
      </c>
      <c r="G1481" t="str">
        <f>IF(J1481&lt;&gt;"multiple",Work!Q1481,"")</f>
        <v/>
      </c>
      <c r="H1481" t="str">
        <f>IF(J1481&lt;&gt;"multiple",Work!R1481,"")</f>
        <v/>
      </c>
      <c r="I1481" t="str">
        <f>IF(J1481&lt;&gt;"multiple",Work!S1481,"")</f>
        <v/>
      </c>
    </row>
    <row r="1482" spans="1:10" x14ac:dyDescent="0.25">
      <c r="A1482">
        <v>1481</v>
      </c>
      <c r="B1482" t="s">
        <v>38</v>
      </c>
      <c r="C1482" t="s">
        <v>214</v>
      </c>
      <c r="D1482" t="s">
        <v>27</v>
      </c>
      <c r="E1482">
        <v>505</v>
      </c>
      <c r="F1482" t="s">
        <v>948</v>
      </c>
      <c r="G1482" t="str">
        <f>IF(J1482&lt;&gt;"multiple",Work!Q1482,"")</f>
        <v/>
      </c>
      <c r="H1482" t="str">
        <f>IF(J1482&lt;&gt;"multiple",Work!R1482,"")</f>
        <v/>
      </c>
      <c r="I1482" t="str">
        <f>IF(J1482&lt;&gt;"multiple",Work!S1482,"")</f>
        <v/>
      </c>
    </row>
    <row r="1483" spans="1:10" x14ac:dyDescent="0.25">
      <c r="A1483">
        <v>1482</v>
      </c>
      <c r="B1483" t="s">
        <v>102</v>
      </c>
      <c r="C1483" t="s">
        <v>2110</v>
      </c>
      <c r="D1483" t="s">
        <v>22</v>
      </c>
      <c r="E1483">
        <v>32</v>
      </c>
      <c r="F1483" t="s">
        <v>333</v>
      </c>
      <c r="G1483" t="str">
        <f>IF(J1483&lt;&gt;"multiple",Work!Q1483,"")</f>
        <v/>
      </c>
      <c r="H1483" t="str">
        <f>IF(J1483&lt;&gt;"multiple",Work!R1483,"")</f>
        <v/>
      </c>
      <c r="I1483" t="str">
        <f>IF(J1483&lt;&gt;"multiple",Work!S1483,"")</f>
        <v/>
      </c>
    </row>
    <row r="1484" spans="1:10" x14ac:dyDescent="0.25">
      <c r="A1484">
        <v>1483</v>
      </c>
      <c r="B1484" t="s">
        <v>47</v>
      </c>
      <c r="C1484" t="s">
        <v>725</v>
      </c>
      <c r="D1484" t="s">
        <v>22</v>
      </c>
      <c r="E1484">
        <v>42</v>
      </c>
      <c r="F1484" t="s">
        <v>2111</v>
      </c>
      <c r="G1484" t="str">
        <f>IF(J1484&lt;&gt;"multiple",Work!Q1484,"")</f>
        <v/>
      </c>
      <c r="H1484" t="str">
        <f>IF(J1484&lt;&gt;"multiple",Work!R1484,"")</f>
        <v/>
      </c>
      <c r="I1484" t="str">
        <f>IF(J1484&lt;&gt;"multiple",Work!S1484,"")</f>
        <v/>
      </c>
    </row>
    <row r="1485" spans="1:10" x14ac:dyDescent="0.25">
      <c r="A1485">
        <v>1484</v>
      </c>
      <c r="B1485" t="s">
        <v>39</v>
      </c>
      <c r="C1485" t="s">
        <v>215</v>
      </c>
      <c r="D1485" t="s">
        <v>22</v>
      </c>
      <c r="E1485">
        <v>109</v>
      </c>
      <c r="F1485" t="s">
        <v>599</v>
      </c>
      <c r="G1485" t="str">
        <f>IF(J1485&lt;&gt;"multiple",Work!Q1485,"")</f>
        <v/>
      </c>
      <c r="H1485" t="str">
        <f>IF(J1485&lt;&gt;"multiple",Work!R1485,"")</f>
        <v/>
      </c>
      <c r="I1485" t="str">
        <f>IF(J1485&lt;&gt;"multiple",Work!S1485,"")</f>
        <v/>
      </c>
    </row>
    <row r="1486" spans="1:10" x14ac:dyDescent="0.25">
      <c r="A1486">
        <v>1485</v>
      </c>
      <c r="B1486" t="s">
        <v>41</v>
      </c>
      <c r="C1486" t="s">
        <v>400</v>
      </c>
      <c r="D1486" t="s">
        <v>27</v>
      </c>
      <c r="E1486">
        <v>94</v>
      </c>
      <c r="F1486" t="s">
        <v>2112</v>
      </c>
      <c r="G1486" t="str">
        <f>IF(J1486&lt;&gt;"multiple",Work!Q1486,"")</f>
        <v/>
      </c>
      <c r="H1486" t="str">
        <f>IF(J1486&lt;&gt;"multiple",Work!R1486,"")</f>
        <v/>
      </c>
      <c r="I1486" t="str">
        <f>IF(J1486&lt;&gt;"multiple",Work!S1486,"")</f>
        <v/>
      </c>
    </row>
    <row r="1487" spans="1:10" x14ac:dyDescent="0.25">
      <c r="A1487">
        <v>1486</v>
      </c>
      <c r="B1487" t="s">
        <v>35</v>
      </c>
      <c r="C1487" t="s">
        <v>588</v>
      </c>
      <c r="D1487" t="s">
        <v>27</v>
      </c>
      <c r="E1487">
        <v>272</v>
      </c>
      <c r="F1487" t="s">
        <v>2113</v>
      </c>
      <c r="G1487" t="str">
        <f>IF(J1487&lt;&gt;"multiple",Work!Q1487,"")</f>
        <v/>
      </c>
      <c r="H1487" t="str">
        <f>IF(J1487&lt;&gt;"multiple",Work!R1487,"")</f>
        <v/>
      </c>
      <c r="I1487" t="str">
        <f>IF(J1487&lt;&gt;"multiple",Work!S1487,"")</f>
        <v/>
      </c>
    </row>
    <row r="1488" spans="1:10" x14ac:dyDescent="0.25">
      <c r="A1488">
        <v>1487</v>
      </c>
      <c r="B1488" t="s">
        <v>30</v>
      </c>
      <c r="C1488" t="s">
        <v>1196</v>
      </c>
      <c r="D1488" t="s">
        <v>22</v>
      </c>
      <c r="E1488">
        <v>14</v>
      </c>
      <c r="F1488" t="s">
        <v>68</v>
      </c>
      <c r="G1488" t="str">
        <f>IF(J1488&lt;&gt;"multiple",Work!Q1488,"")</f>
        <v/>
      </c>
      <c r="H1488" t="str">
        <f>IF(J1488&lt;&gt;"multiple",Work!R1488,"")</f>
        <v/>
      </c>
      <c r="I1488" t="str">
        <f>IF(J1488&lt;&gt;"multiple",Work!S1488,"")</f>
        <v/>
      </c>
      <c r="J1488" t="s">
        <v>6</v>
      </c>
    </row>
    <row r="1489" spans="1:10" x14ac:dyDescent="0.25">
      <c r="A1489">
        <v>1488</v>
      </c>
      <c r="B1489" t="s">
        <v>36</v>
      </c>
      <c r="C1489" t="s">
        <v>216</v>
      </c>
      <c r="D1489" t="s">
        <v>27</v>
      </c>
      <c r="E1489">
        <v>432</v>
      </c>
      <c r="F1489" t="s">
        <v>2114</v>
      </c>
      <c r="G1489" t="str">
        <f>IF(J1489&lt;&gt;"multiple",Work!Q1489,"")</f>
        <v/>
      </c>
      <c r="H1489" t="str">
        <f>IF(J1489&lt;&gt;"multiple",Work!R1489,"")</f>
        <v/>
      </c>
      <c r="I1489" t="str">
        <f>IF(J1489&lt;&gt;"multiple",Work!S1489,"")</f>
        <v/>
      </c>
    </row>
    <row r="1490" spans="1:10" x14ac:dyDescent="0.25">
      <c r="A1490">
        <v>1489</v>
      </c>
      <c r="B1490" t="s">
        <v>48</v>
      </c>
      <c r="C1490" t="s">
        <v>216</v>
      </c>
      <c r="D1490" t="s">
        <v>27</v>
      </c>
      <c r="E1490">
        <v>300</v>
      </c>
      <c r="F1490" t="s">
        <v>2115</v>
      </c>
      <c r="G1490" t="str">
        <f>IF(J1490&lt;&gt;"multiple",Work!Q1490,"")</f>
        <v/>
      </c>
      <c r="H1490" t="str">
        <f>IF(J1490&lt;&gt;"multiple",Work!R1490,"")</f>
        <v/>
      </c>
      <c r="I1490" t="str">
        <f>IF(J1490&lt;&gt;"multiple",Work!S1490,"")</f>
        <v/>
      </c>
      <c r="J1490" t="s">
        <v>7</v>
      </c>
    </row>
    <row r="1491" spans="1:10" x14ac:dyDescent="0.25">
      <c r="A1491">
        <v>1490</v>
      </c>
      <c r="B1491" t="s">
        <v>36</v>
      </c>
      <c r="C1491" t="s">
        <v>216</v>
      </c>
      <c r="D1491" t="s">
        <v>27</v>
      </c>
      <c r="E1491">
        <v>132</v>
      </c>
      <c r="F1491" t="s">
        <v>2116</v>
      </c>
      <c r="G1491" t="str">
        <f>IF(J1491&lt;&gt;"multiple",Work!Q1491,"")</f>
        <v/>
      </c>
      <c r="H1491" t="str">
        <f>IF(J1491&lt;&gt;"multiple",Work!R1491,"")</f>
        <v/>
      </c>
      <c r="I1491" t="str">
        <f>IF(J1491&lt;&gt;"multiple",Work!S1491,"")</f>
        <v/>
      </c>
      <c r="J1491" t="s">
        <v>7</v>
      </c>
    </row>
    <row r="1492" spans="1:10" x14ac:dyDescent="0.25">
      <c r="A1492">
        <v>1491</v>
      </c>
      <c r="B1492" t="s">
        <v>50</v>
      </c>
      <c r="C1492" t="s">
        <v>2117</v>
      </c>
      <c r="D1492" t="s">
        <v>22</v>
      </c>
      <c r="E1492">
        <v>4</v>
      </c>
      <c r="F1492" t="s">
        <v>62</v>
      </c>
      <c r="G1492" t="str">
        <f>IF(J1492&lt;&gt;"multiple",Work!Q1492,"")</f>
        <v/>
      </c>
      <c r="H1492" t="str">
        <f>IF(J1492&lt;&gt;"multiple",Work!R1492,"")</f>
        <v/>
      </c>
      <c r="I1492" t="str">
        <f>IF(J1492&lt;&gt;"multiple",Work!S1492,"")</f>
        <v/>
      </c>
      <c r="J1492" t="s">
        <v>6</v>
      </c>
    </row>
    <row r="1493" spans="1:10" x14ac:dyDescent="0.25">
      <c r="A1493">
        <v>1492</v>
      </c>
      <c r="B1493" t="s">
        <v>50</v>
      </c>
      <c r="C1493" t="s">
        <v>1197</v>
      </c>
      <c r="D1493" t="s">
        <v>27</v>
      </c>
      <c r="E1493">
        <v>201</v>
      </c>
      <c r="F1493" t="s">
        <v>2118</v>
      </c>
      <c r="G1493" t="str">
        <f>IF(J1493&lt;&gt;"multiple",Work!Q1493,"")</f>
        <v/>
      </c>
      <c r="H1493" t="str">
        <f>IF(J1493&lt;&gt;"multiple",Work!R1493,"")</f>
        <v/>
      </c>
      <c r="I1493" t="str">
        <f>IF(J1493&lt;&gt;"multiple",Work!S1493,"")</f>
        <v/>
      </c>
    </row>
    <row r="1494" spans="1:10" x14ac:dyDescent="0.25">
      <c r="A1494">
        <v>1493</v>
      </c>
      <c r="B1494" t="s">
        <v>118</v>
      </c>
      <c r="C1494" t="s">
        <v>401</v>
      </c>
      <c r="D1494" t="s">
        <v>22</v>
      </c>
      <c r="E1494">
        <v>176</v>
      </c>
      <c r="F1494" t="s">
        <v>67</v>
      </c>
      <c r="G1494" t="str">
        <f>IF(J1494&lt;&gt;"multiple",Work!Q1494,"")</f>
        <v/>
      </c>
      <c r="H1494" t="str">
        <f>IF(J1494&lt;&gt;"multiple",Work!R1494,"")</f>
        <v/>
      </c>
      <c r="I1494" t="str">
        <f>IF(J1494&lt;&gt;"multiple",Work!S1494,"")</f>
        <v/>
      </c>
    </row>
    <row r="1495" spans="1:10" x14ac:dyDescent="0.25">
      <c r="A1495">
        <v>1494</v>
      </c>
      <c r="B1495" t="s">
        <v>48</v>
      </c>
      <c r="C1495" t="s">
        <v>2119</v>
      </c>
      <c r="D1495" t="s">
        <v>22</v>
      </c>
      <c r="E1495">
        <v>4</v>
      </c>
      <c r="F1495" t="s">
        <v>62</v>
      </c>
      <c r="G1495" t="str">
        <f>IF(J1495&lt;&gt;"multiple",Work!Q1495,"")</f>
        <v/>
      </c>
      <c r="H1495" t="str">
        <f>IF(J1495&lt;&gt;"multiple",Work!R1495,"")</f>
        <v/>
      </c>
      <c r="I1495" t="str">
        <f>IF(J1495&lt;&gt;"multiple",Work!S1495,"")</f>
        <v/>
      </c>
      <c r="J1495" t="s">
        <v>6</v>
      </c>
    </row>
    <row r="1496" spans="1:10" x14ac:dyDescent="0.25">
      <c r="A1496">
        <v>1495</v>
      </c>
      <c r="B1496" t="s">
        <v>48</v>
      </c>
      <c r="C1496" t="s">
        <v>2119</v>
      </c>
      <c r="D1496" t="s">
        <v>22</v>
      </c>
      <c r="E1496">
        <v>2</v>
      </c>
      <c r="F1496" t="s">
        <v>62</v>
      </c>
      <c r="G1496" t="str">
        <f>IF(J1496&lt;&gt;"multiple",Work!Q1496,"")</f>
        <v/>
      </c>
      <c r="H1496" t="str">
        <f>IF(J1496&lt;&gt;"multiple",Work!R1496,"")</f>
        <v/>
      </c>
      <c r="I1496" t="str">
        <f>IF(J1496&lt;&gt;"multiple",Work!S1496,"")</f>
        <v/>
      </c>
      <c r="J1496" t="s">
        <v>7</v>
      </c>
    </row>
    <row r="1497" spans="1:10" x14ac:dyDescent="0.25">
      <c r="A1497">
        <v>1496</v>
      </c>
      <c r="B1497" t="s">
        <v>29</v>
      </c>
      <c r="C1497" t="s">
        <v>2119</v>
      </c>
      <c r="D1497" t="s">
        <v>22</v>
      </c>
      <c r="E1497">
        <v>2</v>
      </c>
      <c r="F1497" t="s">
        <v>62</v>
      </c>
      <c r="G1497" t="str">
        <f>IF(J1497&lt;&gt;"multiple",Work!Q1497,"")</f>
        <v/>
      </c>
      <c r="H1497" t="str">
        <f>IF(J1497&lt;&gt;"multiple",Work!R1497,"")</f>
        <v/>
      </c>
      <c r="I1497" t="str">
        <f>IF(J1497&lt;&gt;"multiple",Work!S1497,"")</f>
        <v/>
      </c>
      <c r="J1497" t="s">
        <v>7</v>
      </c>
    </row>
    <row r="1498" spans="1:10" x14ac:dyDescent="0.25">
      <c r="A1498">
        <v>1497</v>
      </c>
      <c r="B1498" t="s">
        <v>33</v>
      </c>
      <c r="C1498" t="s">
        <v>320</v>
      </c>
      <c r="D1498" t="s">
        <v>27</v>
      </c>
      <c r="E1498">
        <v>272</v>
      </c>
      <c r="F1498" t="s">
        <v>2120</v>
      </c>
      <c r="G1498" t="str">
        <f>IF(J1498&lt;&gt;"multiple",Work!Q1498,"")</f>
        <v/>
      </c>
      <c r="H1498" t="str">
        <f>IF(J1498&lt;&gt;"multiple",Work!R1498,"")</f>
        <v/>
      </c>
      <c r="I1498" t="str">
        <f>IF(J1498&lt;&gt;"multiple",Work!S1498,"")</f>
        <v/>
      </c>
    </row>
    <row r="1499" spans="1:10" x14ac:dyDescent="0.25">
      <c r="A1499">
        <v>1498</v>
      </c>
      <c r="B1499" t="s">
        <v>23</v>
      </c>
      <c r="C1499" t="s">
        <v>927</v>
      </c>
      <c r="D1499" t="s">
        <v>27</v>
      </c>
      <c r="E1499">
        <v>206</v>
      </c>
      <c r="F1499" t="s">
        <v>2121</v>
      </c>
      <c r="G1499" t="str">
        <f>IF(J1499&lt;&gt;"multiple",Work!Q1499,"")</f>
        <v/>
      </c>
      <c r="H1499" t="str">
        <f>IF(J1499&lt;&gt;"multiple",Work!R1499,"")</f>
        <v/>
      </c>
      <c r="I1499" t="str">
        <f>IF(J1499&lt;&gt;"multiple",Work!S1499,"")</f>
        <v/>
      </c>
    </row>
    <row r="1500" spans="1:10" x14ac:dyDescent="0.25">
      <c r="A1500">
        <v>1499</v>
      </c>
      <c r="B1500" t="s">
        <v>23</v>
      </c>
      <c r="C1500" t="s">
        <v>927</v>
      </c>
      <c r="D1500" t="s">
        <v>27</v>
      </c>
      <c r="E1500">
        <v>135</v>
      </c>
      <c r="F1500" t="s">
        <v>2121</v>
      </c>
      <c r="G1500" t="str">
        <f>IF(J1500&lt;&gt;"multiple",Work!Q1500,"")</f>
        <v/>
      </c>
      <c r="H1500" t="str">
        <f>IF(J1500&lt;&gt;"multiple",Work!R1500,"")</f>
        <v/>
      </c>
      <c r="I1500" t="str">
        <f>IF(J1500&lt;&gt;"multiple",Work!S1500,"")</f>
        <v/>
      </c>
      <c r="J1500" t="s">
        <v>7</v>
      </c>
    </row>
    <row r="1501" spans="1:10" x14ac:dyDescent="0.25">
      <c r="A1501">
        <v>1500</v>
      </c>
      <c r="B1501" t="s">
        <v>29</v>
      </c>
      <c r="C1501" t="s">
        <v>927</v>
      </c>
      <c r="D1501" t="s">
        <v>27</v>
      </c>
      <c r="E1501">
        <v>71</v>
      </c>
      <c r="F1501" t="s">
        <v>2122</v>
      </c>
      <c r="G1501" t="str">
        <f>IF(J1501&lt;&gt;"multiple",Work!Q1501,"")</f>
        <v/>
      </c>
      <c r="H1501" t="str">
        <f>IF(J1501&lt;&gt;"multiple",Work!R1501,"")</f>
        <v/>
      </c>
      <c r="I1501" t="str">
        <f>IF(J1501&lt;&gt;"multiple",Work!S1501,"")</f>
        <v/>
      </c>
      <c r="J1501" t="s">
        <v>7</v>
      </c>
    </row>
    <row r="1502" spans="1:10" x14ac:dyDescent="0.25">
      <c r="A1502">
        <v>1501</v>
      </c>
      <c r="B1502" t="s">
        <v>23</v>
      </c>
      <c r="C1502" t="s">
        <v>1198</v>
      </c>
      <c r="D1502" t="s">
        <v>22</v>
      </c>
      <c r="E1502">
        <v>26</v>
      </c>
      <c r="F1502" t="s">
        <v>62</v>
      </c>
      <c r="G1502" t="str">
        <f>IF(J1502&lt;&gt;"multiple",Work!Q1502,"")</f>
        <v/>
      </c>
      <c r="H1502" t="str">
        <f>IF(J1502&lt;&gt;"multiple",Work!R1502,"")</f>
        <v/>
      </c>
      <c r="I1502" t="str">
        <f>IF(J1502&lt;&gt;"multiple",Work!S1502,"")</f>
        <v/>
      </c>
    </row>
    <row r="1503" spans="1:10" x14ac:dyDescent="0.25">
      <c r="A1503">
        <v>1502</v>
      </c>
      <c r="B1503" t="s">
        <v>23</v>
      </c>
      <c r="C1503" t="s">
        <v>1198</v>
      </c>
      <c r="D1503" t="s">
        <v>22</v>
      </c>
      <c r="E1503">
        <v>20</v>
      </c>
      <c r="F1503" t="s">
        <v>62</v>
      </c>
      <c r="G1503" t="str">
        <f>IF(J1503&lt;&gt;"multiple",Work!Q1503,"")</f>
        <v/>
      </c>
      <c r="H1503" t="str">
        <f>IF(J1503&lt;&gt;"multiple",Work!R1503,"")</f>
        <v/>
      </c>
      <c r="I1503" t="str">
        <f>IF(J1503&lt;&gt;"multiple",Work!S1503,"")</f>
        <v/>
      </c>
      <c r="J1503" t="s">
        <v>7</v>
      </c>
    </row>
    <row r="1504" spans="1:10" x14ac:dyDescent="0.25">
      <c r="A1504">
        <v>1503</v>
      </c>
      <c r="B1504" t="s">
        <v>29</v>
      </c>
      <c r="C1504" t="s">
        <v>1198</v>
      </c>
      <c r="D1504" t="s">
        <v>22</v>
      </c>
      <c r="E1504">
        <v>6</v>
      </c>
      <c r="F1504" t="s">
        <v>62</v>
      </c>
      <c r="G1504" t="str">
        <f>IF(J1504&lt;&gt;"multiple",Work!Q1504,"")</f>
        <v/>
      </c>
      <c r="H1504" t="str">
        <f>IF(J1504&lt;&gt;"multiple",Work!R1504,"")</f>
        <v/>
      </c>
      <c r="I1504" t="str">
        <f>IF(J1504&lt;&gt;"multiple",Work!S1504,"")</f>
        <v/>
      </c>
      <c r="J1504" t="s">
        <v>7</v>
      </c>
    </row>
    <row r="1505" spans="1:10" x14ac:dyDescent="0.25">
      <c r="A1505">
        <v>1504</v>
      </c>
      <c r="B1505" t="s">
        <v>42</v>
      </c>
      <c r="C1505" t="s">
        <v>928</v>
      </c>
      <c r="D1505" t="s">
        <v>22</v>
      </c>
      <c r="E1505">
        <v>50</v>
      </c>
      <c r="F1505" t="s">
        <v>65</v>
      </c>
      <c r="G1505" t="str">
        <f>IF(J1505&lt;&gt;"multiple",Work!Q1505,"")</f>
        <v/>
      </c>
      <c r="H1505" t="str">
        <f>IF(J1505&lt;&gt;"multiple",Work!R1505,"")</f>
        <v/>
      </c>
      <c r="I1505" t="str">
        <f>IF(J1505&lt;&gt;"multiple",Work!S1505,"")</f>
        <v/>
      </c>
    </row>
    <row r="1506" spans="1:10" x14ac:dyDescent="0.25">
      <c r="A1506">
        <v>1505</v>
      </c>
      <c r="B1506" t="s">
        <v>49</v>
      </c>
      <c r="C1506" t="s">
        <v>589</v>
      </c>
      <c r="D1506" t="s">
        <v>27</v>
      </c>
      <c r="E1506">
        <v>459</v>
      </c>
      <c r="F1506" t="s">
        <v>2123</v>
      </c>
      <c r="G1506" t="str">
        <f>IF(J1506&lt;&gt;"multiple",Work!Q1506,"")</f>
        <v/>
      </c>
      <c r="H1506" t="str">
        <f>IF(J1506&lt;&gt;"multiple",Work!R1506,"")</f>
        <v/>
      </c>
      <c r="I1506" t="str">
        <f>IF(J1506&lt;&gt;"multiple",Work!S1506,"")</f>
        <v/>
      </c>
    </row>
    <row r="1507" spans="1:10" x14ac:dyDescent="0.25">
      <c r="A1507">
        <v>1506</v>
      </c>
      <c r="B1507" t="s">
        <v>26</v>
      </c>
      <c r="C1507" t="s">
        <v>1199</v>
      </c>
      <c r="D1507" t="s">
        <v>22</v>
      </c>
      <c r="E1507">
        <v>98</v>
      </c>
      <c r="F1507" t="s">
        <v>69</v>
      </c>
      <c r="G1507" t="str">
        <f>IF(J1507&lt;&gt;"multiple",Work!Q1507,"")</f>
        <v/>
      </c>
      <c r="H1507" t="str">
        <f>IF(J1507&lt;&gt;"multiple",Work!R1507,"")</f>
        <v/>
      </c>
      <c r="I1507" t="str">
        <f>IF(J1507&lt;&gt;"multiple",Work!S1507,"")</f>
        <v/>
      </c>
    </row>
    <row r="1508" spans="1:10" x14ac:dyDescent="0.25">
      <c r="A1508">
        <v>1507</v>
      </c>
      <c r="B1508" t="s">
        <v>23</v>
      </c>
      <c r="C1508" t="s">
        <v>726</v>
      </c>
      <c r="D1508" t="s">
        <v>27</v>
      </c>
      <c r="E1508">
        <v>570</v>
      </c>
      <c r="F1508" t="s">
        <v>1302</v>
      </c>
      <c r="G1508" t="str">
        <f>IF(J1508&lt;&gt;"multiple",Work!Q1508,"")</f>
        <v/>
      </c>
      <c r="H1508" t="str">
        <f>IF(J1508&lt;&gt;"multiple",Work!R1508,"")</f>
        <v/>
      </c>
      <c r="I1508" t="str">
        <f>IF(J1508&lt;&gt;"multiple",Work!S1508,"")</f>
        <v/>
      </c>
    </row>
    <row r="1509" spans="1:10" x14ac:dyDescent="0.25">
      <c r="A1509">
        <v>1508</v>
      </c>
      <c r="B1509" t="s">
        <v>42</v>
      </c>
      <c r="C1509" t="s">
        <v>321</v>
      </c>
      <c r="D1509" t="s">
        <v>27</v>
      </c>
      <c r="E1509">
        <v>294</v>
      </c>
      <c r="F1509" t="s">
        <v>2124</v>
      </c>
      <c r="G1509" t="str">
        <f>IF(J1509&lt;&gt;"multiple",Work!Q1509,"")</f>
        <v/>
      </c>
      <c r="H1509" t="str">
        <f>IF(J1509&lt;&gt;"multiple",Work!R1509,"")</f>
        <v/>
      </c>
      <c r="I1509" t="str">
        <f>IF(J1509&lt;&gt;"multiple",Work!S1509,"")</f>
        <v/>
      </c>
    </row>
    <row r="1510" spans="1:10" x14ac:dyDescent="0.25">
      <c r="A1510">
        <v>1509</v>
      </c>
      <c r="B1510" t="s">
        <v>24</v>
      </c>
      <c r="C1510" t="s">
        <v>2125</v>
      </c>
      <c r="D1510" t="s">
        <v>27</v>
      </c>
      <c r="E1510">
        <v>12</v>
      </c>
      <c r="F1510" t="s">
        <v>2126</v>
      </c>
      <c r="G1510" t="str">
        <f>IF(J1510&lt;&gt;"multiple",Work!Q1510,"")</f>
        <v/>
      </c>
      <c r="H1510" t="str">
        <f>IF(J1510&lt;&gt;"multiple",Work!R1510,"")</f>
        <v/>
      </c>
      <c r="I1510" t="str">
        <f>IF(J1510&lt;&gt;"multiple",Work!S1510,"")</f>
        <v/>
      </c>
      <c r="J1510" t="s">
        <v>6</v>
      </c>
    </row>
    <row r="1511" spans="1:10" x14ac:dyDescent="0.25">
      <c r="A1511">
        <v>1510</v>
      </c>
      <c r="B1511" t="s">
        <v>37</v>
      </c>
      <c r="C1511" t="s">
        <v>929</v>
      </c>
      <c r="D1511" t="s">
        <v>27</v>
      </c>
      <c r="E1511">
        <v>205</v>
      </c>
      <c r="F1511" t="s">
        <v>2127</v>
      </c>
      <c r="G1511" t="str">
        <f>IF(J1511&lt;&gt;"multiple",Work!Q1511,"")</f>
        <v/>
      </c>
      <c r="H1511" t="str">
        <f>IF(J1511&lt;&gt;"multiple",Work!R1511,"")</f>
        <v/>
      </c>
      <c r="I1511" t="str">
        <f>IF(J1511&lt;&gt;"multiple",Work!S1511,"")</f>
        <v/>
      </c>
    </row>
    <row r="1512" spans="1:10" x14ac:dyDescent="0.25">
      <c r="A1512">
        <v>1511</v>
      </c>
      <c r="B1512" t="s">
        <v>102</v>
      </c>
      <c r="C1512" t="s">
        <v>1200</v>
      </c>
      <c r="D1512" t="s">
        <v>22</v>
      </c>
      <c r="E1512">
        <v>13</v>
      </c>
      <c r="F1512" t="s">
        <v>60</v>
      </c>
      <c r="G1512" t="str">
        <f>IF(J1512&lt;&gt;"multiple",Work!Q1512,"")</f>
        <v/>
      </c>
      <c r="H1512" t="str">
        <f>IF(J1512&lt;&gt;"multiple",Work!R1512,"")</f>
        <v/>
      </c>
      <c r="I1512" t="str">
        <f>IF(J1512&lt;&gt;"multiple",Work!S1512,"")</f>
        <v/>
      </c>
      <c r="J1512" t="s">
        <v>6</v>
      </c>
    </row>
    <row r="1513" spans="1:10" x14ac:dyDescent="0.25">
      <c r="A1513">
        <v>1512</v>
      </c>
      <c r="B1513" t="s">
        <v>102</v>
      </c>
      <c r="C1513" t="s">
        <v>1200</v>
      </c>
      <c r="D1513" t="s">
        <v>22</v>
      </c>
      <c r="E1513">
        <v>11</v>
      </c>
      <c r="F1513" t="s">
        <v>60</v>
      </c>
      <c r="G1513" t="str">
        <f>IF(J1513&lt;&gt;"multiple",Work!Q1513,"")</f>
        <v/>
      </c>
      <c r="H1513" t="str">
        <f>IF(J1513&lt;&gt;"multiple",Work!R1513,"")</f>
        <v/>
      </c>
      <c r="I1513" t="str">
        <f>IF(J1513&lt;&gt;"multiple",Work!S1513,"")</f>
        <v/>
      </c>
      <c r="J1513" t="s">
        <v>7</v>
      </c>
    </row>
    <row r="1514" spans="1:10" x14ac:dyDescent="0.25">
      <c r="A1514">
        <v>1513</v>
      </c>
      <c r="B1514" t="s">
        <v>37</v>
      </c>
      <c r="C1514" t="s">
        <v>1200</v>
      </c>
      <c r="D1514" t="s">
        <v>22</v>
      </c>
      <c r="E1514">
        <v>2</v>
      </c>
      <c r="F1514" t="s">
        <v>62</v>
      </c>
      <c r="G1514" t="str">
        <f>IF(J1514&lt;&gt;"multiple",Work!Q1514,"")</f>
        <v/>
      </c>
      <c r="H1514" t="str">
        <f>IF(J1514&lt;&gt;"multiple",Work!R1514,"")</f>
        <v/>
      </c>
      <c r="I1514" t="str">
        <f>IF(J1514&lt;&gt;"multiple",Work!S1514,"")</f>
        <v/>
      </c>
      <c r="J1514" t="s">
        <v>7</v>
      </c>
    </row>
    <row r="1515" spans="1:10" x14ac:dyDescent="0.25">
      <c r="A1515">
        <v>1514</v>
      </c>
      <c r="B1515" t="s">
        <v>44</v>
      </c>
      <c r="C1515" t="s">
        <v>322</v>
      </c>
      <c r="D1515" t="s">
        <v>27</v>
      </c>
      <c r="E1515">
        <v>559</v>
      </c>
      <c r="F1515" t="s">
        <v>2128</v>
      </c>
      <c r="G1515" t="str">
        <f>IF(J1515&lt;&gt;"multiple",Work!Q1515,"")</f>
        <v/>
      </c>
      <c r="H1515" t="str">
        <f>IF(J1515&lt;&gt;"multiple",Work!R1515,"")</f>
        <v/>
      </c>
      <c r="I1515" t="str">
        <f>IF(J1515&lt;&gt;"multiple",Work!S1515,"")</f>
        <v/>
      </c>
    </row>
    <row r="1516" spans="1:10" x14ac:dyDescent="0.25">
      <c r="A1516">
        <v>1515</v>
      </c>
      <c r="B1516" t="s">
        <v>118</v>
      </c>
      <c r="C1516" t="s">
        <v>930</v>
      </c>
      <c r="D1516" t="s">
        <v>22</v>
      </c>
      <c r="E1516">
        <v>90</v>
      </c>
      <c r="F1516" t="s">
        <v>69</v>
      </c>
      <c r="G1516" t="str">
        <f>IF(J1516&lt;&gt;"multiple",Work!Q1516,"")</f>
        <v/>
      </c>
      <c r="H1516" t="str">
        <f>IF(J1516&lt;&gt;"multiple",Work!R1516,"")</f>
        <v/>
      </c>
      <c r="I1516" t="str">
        <f>IF(J1516&lt;&gt;"multiple",Work!S1516,"")</f>
        <v/>
      </c>
    </row>
    <row r="1517" spans="1:10" x14ac:dyDescent="0.25">
      <c r="A1517">
        <v>1516</v>
      </c>
      <c r="B1517" t="s">
        <v>29</v>
      </c>
      <c r="C1517" t="s">
        <v>590</v>
      </c>
      <c r="D1517" t="s">
        <v>22</v>
      </c>
      <c r="E1517">
        <v>66</v>
      </c>
      <c r="F1517" t="s">
        <v>68</v>
      </c>
      <c r="G1517" t="str">
        <f>IF(J1517&lt;&gt;"multiple",Work!Q1517,"")</f>
        <v/>
      </c>
      <c r="H1517" t="str">
        <f>IF(J1517&lt;&gt;"multiple",Work!R1517,"")</f>
        <v/>
      </c>
      <c r="I1517" t="str">
        <f>IF(J1517&lt;&gt;"multiple",Work!S1517,"")</f>
        <v/>
      </c>
    </row>
    <row r="1518" spans="1:10" x14ac:dyDescent="0.25">
      <c r="A1518">
        <v>1517</v>
      </c>
      <c r="B1518" t="s">
        <v>35</v>
      </c>
      <c r="C1518" t="s">
        <v>931</v>
      </c>
      <c r="D1518" t="s">
        <v>22</v>
      </c>
      <c r="E1518">
        <v>12</v>
      </c>
      <c r="F1518" t="s">
        <v>62</v>
      </c>
      <c r="G1518" t="str">
        <f>IF(J1518&lt;&gt;"multiple",Work!Q1518,"")</f>
        <v/>
      </c>
      <c r="H1518" t="str">
        <f>IF(J1518&lt;&gt;"multiple",Work!R1518,"")</f>
        <v/>
      </c>
      <c r="I1518" t="str">
        <f>IF(J1518&lt;&gt;"multiple",Work!S1518,"")</f>
        <v/>
      </c>
      <c r="J1518" t="s">
        <v>6</v>
      </c>
    </row>
    <row r="1519" spans="1:10" x14ac:dyDescent="0.25">
      <c r="A1519">
        <v>1518</v>
      </c>
      <c r="B1519" t="s">
        <v>48</v>
      </c>
      <c r="C1519" t="s">
        <v>727</v>
      </c>
      <c r="D1519" t="s">
        <v>22</v>
      </c>
      <c r="E1519">
        <v>70</v>
      </c>
      <c r="F1519" t="s">
        <v>74</v>
      </c>
      <c r="G1519" t="str">
        <f>IF(J1519&lt;&gt;"multiple",Work!Q1519,"")</f>
        <v/>
      </c>
      <c r="H1519" t="str">
        <f>IF(J1519&lt;&gt;"multiple",Work!R1519,"")</f>
        <v/>
      </c>
      <c r="I1519" t="str">
        <f>IF(J1519&lt;&gt;"multiple",Work!S1519,"")</f>
        <v/>
      </c>
    </row>
    <row r="1520" spans="1:10" x14ac:dyDescent="0.25">
      <c r="A1520">
        <v>1519</v>
      </c>
      <c r="B1520" t="s">
        <v>31</v>
      </c>
      <c r="C1520" t="s">
        <v>1201</v>
      </c>
      <c r="D1520" t="s">
        <v>22</v>
      </c>
      <c r="E1520">
        <v>38</v>
      </c>
      <c r="F1520" t="s">
        <v>72</v>
      </c>
      <c r="G1520" t="str">
        <f>IF(J1520&lt;&gt;"multiple",Work!Q1520,"")</f>
        <v/>
      </c>
      <c r="H1520" t="str">
        <f>IF(J1520&lt;&gt;"multiple",Work!R1520,"")</f>
        <v/>
      </c>
      <c r="I1520" t="str">
        <f>IF(J1520&lt;&gt;"multiple",Work!S1520,"")</f>
        <v/>
      </c>
    </row>
    <row r="1521" spans="1:10" x14ac:dyDescent="0.25">
      <c r="A1521">
        <v>1520</v>
      </c>
      <c r="B1521" t="s">
        <v>31</v>
      </c>
      <c r="C1521" t="s">
        <v>1201</v>
      </c>
      <c r="D1521" t="s">
        <v>22</v>
      </c>
      <c r="E1521">
        <v>38</v>
      </c>
      <c r="F1521" t="s">
        <v>72</v>
      </c>
      <c r="G1521" t="str">
        <f>IF(J1521&lt;&gt;"multiple",Work!Q1521,"")</f>
        <v/>
      </c>
      <c r="H1521" t="str">
        <f>IF(J1521&lt;&gt;"multiple",Work!R1521,"")</f>
        <v/>
      </c>
      <c r="I1521" t="str">
        <f>IF(J1521&lt;&gt;"multiple",Work!S1521,"")</f>
        <v/>
      </c>
      <c r="J1521" t="s">
        <v>7</v>
      </c>
    </row>
    <row r="1522" spans="1:10" x14ac:dyDescent="0.25">
      <c r="A1522">
        <v>1521</v>
      </c>
      <c r="B1522" t="s">
        <v>35</v>
      </c>
      <c r="C1522" t="s">
        <v>1201</v>
      </c>
      <c r="D1522" t="s">
        <v>22</v>
      </c>
      <c r="E1522">
        <v>0</v>
      </c>
      <c r="F1522" t="s">
        <v>62</v>
      </c>
      <c r="G1522" t="str">
        <f>IF(J1522&lt;&gt;"multiple",Work!Q1522,"")</f>
        <v/>
      </c>
      <c r="H1522" t="str">
        <f>IF(J1522&lt;&gt;"multiple",Work!R1522,"")</f>
        <v/>
      </c>
      <c r="I1522" t="str">
        <f>IF(J1522&lt;&gt;"multiple",Work!S1522,"")</f>
        <v/>
      </c>
      <c r="J1522" t="s">
        <v>7</v>
      </c>
    </row>
    <row r="1523" spans="1:10" x14ac:dyDescent="0.25">
      <c r="A1523">
        <v>1522</v>
      </c>
      <c r="B1523" t="s">
        <v>25</v>
      </c>
      <c r="C1523" t="s">
        <v>932</v>
      </c>
      <c r="D1523" t="s">
        <v>27</v>
      </c>
      <c r="E1523">
        <v>413</v>
      </c>
      <c r="F1523" t="s">
        <v>2129</v>
      </c>
      <c r="G1523" t="str">
        <f>IF(J1523&lt;&gt;"multiple",Work!Q1523,"")</f>
        <v/>
      </c>
      <c r="H1523" t="str">
        <f>IF(J1523&lt;&gt;"multiple",Work!R1523,"")</f>
        <v/>
      </c>
      <c r="I1523" t="str">
        <f>IF(J1523&lt;&gt;"multiple",Work!S1523,"")</f>
        <v/>
      </c>
    </row>
    <row r="1524" spans="1:10" x14ac:dyDescent="0.25">
      <c r="A1524">
        <v>1523</v>
      </c>
      <c r="B1524" t="s">
        <v>48</v>
      </c>
      <c r="C1524" t="s">
        <v>728</v>
      </c>
      <c r="D1524" t="s">
        <v>27</v>
      </c>
      <c r="E1524">
        <v>518</v>
      </c>
      <c r="F1524" t="s">
        <v>2130</v>
      </c>
      <c r="G1524" t="str">
        <f>IF(J1524&lt;&gt;"multiple",Work!Q1524,"")</f>
        <v/>
      </c>
      <c r="H1524" t="str">
        <f>IF(J1524&lt;&gt;"multiple",Work!R1524,"")</f>
        <v/>
      </c>
      <c r="I1524" t="str">
        <f>IF(J1524&lt;&gt;"multiple",Work!S1524,"")</f>
        <v/>
      </c>
    </row>
    <row r="1525" spans="1:10" x14ac:dyDescent="0.25">
      <c r="A1525">
        <v>1524</v>
      </c>
      <c r="B1525" t="s">
        <v>48</v>
      </c>
      <c r="C1525" t="s">
        <v>2131</v>
      </c>
      <c r="D1525" t="s">
        <v>27</v>
      </c>
      <c r="E1525">
        <v>45</v>
      </c>
      <c r="F1525" t="s">
        <v>2132</v>
      </c>
      <c r="G1525" t="str">
        <f>IF(J1525&lt;&gt;"multiple",Work!Q1525,"")</f>
        <v/>
      </c>
      <c r="H1525" t="str">
        <f>IF(J1525&lt;&gt;"multiple",Work!R1525,"")</f>
        <v/>
      </c>
      <c r="I1525" t="str">
        <f>IF(J1525&lt;&gt;"multiple",Work!S1525,"")</f>
        <v/>
      </c>
    </row>
    <row r="1526" spans="1:10" x14ac:dyDescent="0.25">
      <c r="A1526">
        <v>1525</v>
      </c>
      <c r="B1526" t="s">
        <v>102</v>
      </c>
      <c r="C1526" t="s">
        <v>2133</v>
      </c>
      <c r="D1526" t="s">
        <v>22</v>
      </c>
      <c r="E1526">
        <v>4</v>
      </c>
      <c r="F1526" t="s">
        <v>62</v>
      </c>
      <c r="G1526" t="str">
        <f>IF(J1526&lt;&gt;"multiple",Work!Q1526,"")</f>
        <v/>
      </c>
      <c r="H1526" t="str">
        <f>IF(J1526&lt;&gt;"multiple",Work!R1526,"")</f>
        <v/>
      </c>
      <c r="I1526" t="str">
        <f>IF(J1526&lt;&gt;"multiple",Work!S1526,"")</f>
        <v/>
      </c>
      <c r="J1526" t="s">
        <v>6</v>
      </c>
    </row>
    <row r="1527" spans="1:10" x14ac:dyDescent="0.25">
      <c r="A1527">
        <v>1526</v>
      </c>
      <c r="B1527" t="s">
        <v>28</v>
      </c>
      <c r="C1527" t="s">
        <v>933</v>
      </c>
      <c r="D1527" t="s">
        <v>27</v>
      </c>
      <c r="E1527">
        <v>35</v>
      </c>
      <c r="F1527" t="s">
        <v>402</v>
      </c>
      <c r="G1527" t="str">
        <f>IF(J1527&lt;&gt;"multiple",Work!Q1527,"")</f>
        <v/>
      </c>
      <c r="H1527" t="str">
        <f>IF(J1527&lt;&gt;"multiple",Work!R1527,"")</f>
        <v/>
      </c>
      <c r="I1527" t="str">
        <f>IF(J1527&lt;&gt;"multiple",Work!S1527,"")</f>
        <v/>
      </c>
      <c r="J1527" t="s">
        <v>6</v>
      </c>
    </row>
    <row r="1528" spans="1:10" x14ac:dyDescent="0.25">
      <c r="A1528">
        <v>1527</v>
      </c>
      <c r="B1528" t="s">
        <v>36</v>
      </c>
      <c r="C1528" t="s">
        <v>1202</v>
      </c>
      <c r="D1528" t="s">
        <v>22</v>
      </c>
      <c r="E1528">
        <v>14</v>
      </c>
      <c r="F1528" t="s">
        <v>333</v>
      </c>
      <c r="G1528" t="str">
        <f>IF(J1528&lt;&gt;"multiple",Work!Q1528,"")</f>
        <v/>
      </c>
      <c r="H1528" t="str">
        <f>IF(J1528&lt;&gt;"multiple",Work!R1528,"")</f>
        <v/>
      </c>
      <c r="I1528" t="str">
        <f>IF(J1528&lt;&gt;"multiple",Work!S1528,"")</f>
        <v/>
      </c>
      <c r="J1528" t="s">
        <v>6</v>
      </c>
    </row>
    <row r="1529" spans="1:10" x14ac:dyDescent="0.25">
      <c r="A1529">
        <v>1528</v>
      </c>
      <c r="B1529" t="s">
        <v>46</v>
      </c>
      <c r="C1529" t="s">
        <v>1203</v>
      </c>
      <c r="D1529" t="s">
        <v>22</v>
      </c>
      <c r="E1529">
        <v>74</v>
      </c>
      <c r="F1529" t="s">
        <v>218</v>
      </c>
      <c r="G1529" t="str">
        <f>IF(J1529&lt;&gt;"multiple",Work!Q1529,"")</f>
        <v/>
      </c>
      <c r="H1529" t="str">
        <f>IF(J1529&lt;&gt;"multiple",Work!R1529,"")</f>
        <v/>
      </c>
      <c r="I1529" t="str">
        <f>IF(J1529&lt;&gt;"multiple",Work!S1529,"")</f>
        <v/>
      </c>
    </row>
    <row r="1530" spans="1:10" x14ac:dyDescent="0.25">
      <c r="A1530">
        <v>1529</v>
      </c>
      <c r="B1530" t="s">
        <v>49</v>
      </c>
      <c r="C1530" t="s">
        <v>323</v>
      </c>
      <c r="D1530" t="s">
        <v>27</v>
      </c>
      <c r="E1530">
        <v>70</v>
      </c>
      <c r="G1530" t="str">
        <f>IF(J1530&lt;&gt;"multiple",Work!Q1530,"")</f>
        <v/>
      </c>
      <c r="H1530" t="str">
        <f>IF(J1530&lt;&gt;"multiple",Work!R1530,"")</f>
        <v/>
      </c>
      <c r="I1530" t="str">
        <f>IF(J1530&lt;&gt;"multiple",Work!S1530,"")</f>
        <v/>
      </c>
    </row>
    <row r="1531" spans="1:10" x14ac:dyDescent="0.25">
      <c r="A1531">
        <v>1530</v>
      </c>
      <c r="B1531" t="s">
        <v>44</v>
      </c>
      <c r="C1531" t="s">
        <v>1204</v>
      </c>
      <c r="D1531" t="s">
        <v>27</v>
      </c>
      <c r="E1531">
        <v>637</v>
      </c>
      <c r="F1531" t="s">
        <v>950</v>
      </c>
      <c r="G1531" t="str">
        <f>IF(J1531&lt;&gt;"multiple",Work!Q1531,"")</f>
        <v/>
      </c>
      <c r="H1531" t="str">
        <f>IF(J1531&lt;&gt;"multiple",Work!R1531,"")</f>
        <v/>
      </c>
      <c r="I1531" t="str">
        <f>IF(J1531&lt;&gt;"multiple",Work!S1531,"")</f>
        <v/>
      </c>
    </row>
    <row r="1532" spans="1:10" x14ac:dyDescent="0.25">
      <c r="A1532">
        <v>1531</v>
      </c>
      <c r="B1532" t="s">
        <v>41</v>
      </c>
      <c r="C1532" t="s">
        <v>729</v>
      </c>
      <c r="D1532" t="s">
        <v>27</v>
      </c>
      <c r="E1532">
        <v>28</v>
      </c>
      <c r="F1532" t="s">
        <v>2134</v>
      </c>
      <c r="G1532" t="str">
        <f>IF(J1532&lt;&gt;"multiple",Work!Q1532,"")</f>
        <v/>
      </c>
      <c r="H1532" t="str">
        <f>IF(J1532&lt;&gt;"multiple",Work!R1532,"")</f>
        <v/>
      </c>
      <c r="I1532" t="str">
        <f>IF(J1532&lt;&gt;"multiple",Work!S1532,"")</f>
        <v/>
      </c>
      <c r="J1532" t="s">
        <v>6</v>
      </c>
    </row>
    <row r="1533" spans="1:10" x14ac:dyDescent="0.25">
      <c r="A1533">
        <v>1532</v>
      </c>
      <c r="B1533" t="s">
        <v>41</v>
      </c>
      <c r="C1533" t="s">
        <v>403</v>
      </c>
      <c r="D1533" t="s">
        <v>22</v>
      </c>
      <c r="E1533">
        <v>61</v>
      </c>
      <c r="F1533" t="s">
        <v>62</v>
      </c>
      <c r="G1533" t="str">
        <f>IF(J1533&lt;&gt;"multiple",Work!Q1533,"")</f>
        <v/>
      </c>
      <c r="H1533" t="str">
        <f>IF(J1533&lt;&gt;"multiple",Work!R1533,"")</f>
        <v/>
      </c>
      <c r="I1533" t="str">
        <f>IF(J1533&lt;&gt;"multiple",Work!S1533,"")</f>
        <v/>
      </c>
    </row>
    <row r="1534" spans="1:10" x14ac:dyDescent="0.25">
      <c r="A1534">
        <v>1533</v>
      </c>
      <c r="B1534" t="s">
        <v>37</v>
      </c>
      <c r="C1534" t="s">
        <v>139</v>
      </c>
      <c r="D1534" t="s">
        <v>22</v>
      </c>
      <c r="E1534">
        <v>167</v>
      </c>
      <c r="F1534" t="s">
        <v>67</v>
      </c>
      <c r="G1534" t="str">
        <f>IF(J1534&lt;&gt;"multiple",Work!Q1534,"")</f>
        <v/>
      </c>
      <c r="H1534" t="str">
        <f>IF(J1534&lt;&gt;"multiple",Work!R1534,"")</f>
        <v/>
      </c>
      <c r="I1534" t="str">
        <f>IF(J1534&lt;&gt;"multiple",Work!S1534,"")</f>
        <v/>
      </c>
    </row>
    <row r="1535" spans="1:10" x14ac:dyDescent="0.25">
      <c r="A1535">
        <v>1534</v>
      </c>
      <c r="B1535" t="s">
        <v>28</v>
      </c>
      <c r="C1535" t="s">
        <v>503</v>
      </c>
      <c r="D1535" t="s">
        <v>27</v>
      </c>
      <c r="E1535">
        <v>331</v>
      </c>
      <c r="F1535" t="s">
        <v>2135</v>
      </c>
      <c r="G1535" t="str">
        <f>IF(J1535&lt;&gt;"multiple",Work!Q1535,"")</f>
        <v/>
      </c>
      <c r="H1535" t="str">
        <f>IF(J1535&lt;&gt;"multiple",Work!R1535,"")</f>
        <v/>
      </c>
      <c r="I1535" t="str">
        <f>IF(J1535&lt;&gt;"multiple",Work!S1535,"")</f>
        <v/>
      </c>
    </row>
    <row r="1536" spans="1:10" x14ac:dyDescent="0.25">
      <c r="A1536">
        <v>1535</v>
      </c>
      <c r="B1536" t="s">
        <v>26</v>
      </c>
      <c r="C1536" t="s">
        <v>324</v>
      </c>
      <c r="D1536" t="s">
        <v>27</v>
      </c>
      <c r="E1536">
        <v>138</v>
      </c>
      <c r="F1536" t="s">
        <v>2136</v>
      </c>
      <c r="G1536" t="str">
        <f>IF(J1536&lt;&gt;"multiple",Work!Q1536,"")</f>
        <v/>
      </c>
      <c r="H1536" t="str">
        <f>IF(J1536&lt;&gt;"multiple",Work!R1536,"")</f>
        <v/>
      </c>
      <c r="I1536" t="str">
        <f>IF(J1536&lt;&gt;"multiple",Work!S1536,"")</f>
        <v/>
      </c>
    </row>
    <row r="1537" spans="1:10" x14ac:dyDescent="0.25">
      <c r="A1537">
        <v>1536</v>
      </c>
      <c r="B1537" t="s">
        <v>51</v>
      </c>
      <c r="C1537" t="s">
        <v>2137</v>
      </c>
      <c r="D1537" t="s">
        <v>27</v>
      </c>
      <c r="E1537">
        <v>72</v>
      </c>
      <c r="F1537" t="s">
        <v>2138</v>
      </c>
      <c r="G1537" t="str">
        <f>IF(J1537&lt;&gt;"multiple",Work!Q1537,"")</f>
        <v/>
      </c>
      <c r="H1537" t="str">
        <f>IF(J1537&lt;&gt;"multiple",Work!R1537,"")</f>
        <v/>
      </c>
      <c r="I1537" t="str">
        <f>IF(J1537&lt;&gt;"multiple",Work!S1537,"")</f>
        <v/>
      </c>
    </row>
    <row r="1538" spans="1:10" x14ac:dyDescent="0.25">
      <c r="A1538">
        <v>1537</v>
      </c>
      <c r="B1538" t="s">
        <v>49</v>
      </c>
      <c r="C1538" t="s">
        <v>2139</v>
      </c>
      <c r="D1538" t="s">
        <v>27</v>
      </c>
      <c r="E1538">
        <v>82</v>
      </c>
      <c r="F1538" t="s">
        <v>2140</v>
      </c>
      <c r="G1538" t="str">
        <f>IF(J1538&lt;&gt;"multiple",Work!Q1538,"")</f>
        <v/>
      </c>
      <c r="H1538" t="str">
        <f>IF(J1538&lt;&gt;"multiple",Work!R1538,"")</f>
        <v/>
      </c>
      <c r="I1538" t="str">
        <f>IF(J1538&lt;&gt;"multiple",Work!S1538,"")</f>
        <v/>
      </c>
    </row>
    <row r="1539" spans="1:10" x14ac:dyDescent="0.25">
      <c r="A1539">
        <v>1538</v>
      </c>
      <c r="B1539" t="s">
        <v>47</v>
      </c>
      <c r="C1539" t="s">
        <v>2141</v>
      </c>
      <c r="D1539" t="s">
        <v>22</v>
      </c>
      <c r="E1539">
        <v>10</v>
      </c>
      <c r="F1539" t="s">
        <v>333</v>
      </c>
      <c r="G1539" t="str">
        <f>IF(J1539&lt;&gt;"multiple",Work!Q1539,"")</f>
        <v/>
      </c>
      <c r="H1539" t="str">
        <f>IF(J1539&lt;&gt;"multiple",Work!R1539,"")</f>
        <v/>
      </c>
      <c r="I1539" t="str">
        <f>IF(J1539&lt;&gt;"multiple",Work!S1539,"")</f>
        <v/>
      </c>
      <c r="J1539" t="s">
        <v>6</v>
      </c>
    </row>
    <row r="1540" spans="1:10" x14ac:dyDescent="0.25">
      <c r="A1540">
        <v>1539</v>
      </c>
      <c r="B1540" t="s">
        <v>36</v>
      </c>
      <c r="C1540" t="s">
        <v>2142</v>
      </c>
      <c r="D1540" t="s">
        <v>22</v>
      </c>
      <c r="E1540">
        <v>7</v>
      </c>
      <c r="F1540" t="s">
        <v>339</v>
      </c>
      <c r="G1540" t="str">
        <f>IF(J1540&lt;&gt;"multiple",Work!Q1540,"")</f>
        <v/>
      </c>
      <c r="H1540" t="str">
        <f>IF(J1540&lt;&gt;"multiple",Work!R1540,"")</f>
        <v/>
      </c>
      <c r="I1540" t="str">
        <f>IF(J1540&lt;&gt;"multiple",Work!S1540,"")</f>
        <v/>
      </c>
      <c r="J1540" t="s">
        <v>6</v>
      </c>
    </row>
    <row r="1541" spans="1:10" x14ac:dyDescent="0.25">
      <c r="A1541">
        <v>1540</v>
      </c>
      <c r="B1541" t="s">
        <v>26</v>
      </c>
      <c r="C1541" t="s">
        <v>1205</v>
      </c>
      <c r="D1541" t="s">
        <v>22</v>
      </c>
      <c r="E1541">
        <v>147</v>
      </c>
      <c r="F1541" t="s">
        <v>67</v>
      </c>
      <c r="G1541" t="str">
        <f>IF(J1541&lt;&gt;"multiple",Work!Q1541,"")</f>
        <v/>
      </c>
      <c r="H1541" t="str">
        <f>IF(J1541&lt;&gt;"multiple",Work!R1541,"")</f>
        <v/>
      </c>
      <c r="I1541" t="str">
        <f>IF(J1541&lt;&gt;"multiple",Work!S1541,"")</f>
        <v/>
      </c>
    </row>
    <row r="1542" spans="1:10" x14ac:dyDescent="0.25">
      <c r="A1542">
        <v>1541</v>
      </c>
      <c r="B1542" t="s">
        <v>31</v>
      </c>
      <c r="C1542" t="s">
        <v>181</v>
      </c>
      <c r="D1542" t="s">
        <v>27</v>
      </c>
      <c r="E1542">
        <v>479</v>
      </c>
      <c r="F1542" t="s">
        <v>2143</v>
      </c>
      <c r="G1542" t="str">
        <f>IF(J1542&lt;&gt;"multiple",Work!Q1542,"")</f>
        <v/>
      </c>
      <c r="H1542" t="str">
        <f>IF(J1542&lt;&gt;"multiple",Work!R1542,"")</f>
        <v/>
      </c>
      <c r="I1542" t="str">
        <f>IF(J1542&lt;&gt;"multiple",Work!S1542,"")</f>
        <v/>
      </c>
    </row>
    <row r="1543" spans="1:10" x14ac:dyDescent="0.25">
      <c r="A1543">
        <v>1542</v>
      </c>
      <c r="B1543" t="s">
        <v>43</v>
      </c>
      <c r="C1543" t="s">
        <v>1206</v>
      </c>
      <c r="D1543" t="s">
        <v>27</v>
      </c>
      <c r="E1543">
        <v>164</v>
      </c>
      <c r="F1543" t="s">
        <v>2144</v>
      </c>
      <c r="G1543" t="str">
        <f>IF(J1543&lt;&gt;"multiple",Work!Q1543,"")</f>
        <v/>
      </c>
      <c r="H1543" t="str">
        <f>IF(J1543&lt;&gt;"multiple",Work!R1543,"")</f>
        <v/>
      </c>
      <c r="I1543" t="str">
        <f>IF(J1543&lt;&gt;"multiple",Work!S1543,"")</f>
        <v/>
      </c>
    </row>
    <row r="1544" spans="1:10" x14ac:dyDescent="0.25">
      <c r="A1544">
        <v>1543</v>
      </c>
      <c r="B1544" t="s">
        <v>25</v>
      </c>
      <c r="C1544" t="s">
        <v>1207</v>
      </c>
      <c r="D1544" t="s">
        <v>22</v>
      </c>
      <c r="E1544">
        <v>12</v>
      </c>
      <c r="F1544" t="s">
        <v>60</v>
      </c>
      <c r="G1544" t="str">
        <f>IF(J1544&lt;&gt;"multiple",Work!Q1544,"")</f>
        <v/>
      </c>
      <c r="H1544" t="str">
        <f>IF(J1544&lt;&gt;"multiple",Work!R1544,"")</f>
        <v/>
      </c>
      <c r="I1544" t="str">
        <f>IF(J1544&lt;&gt;"multiple",Work!S1544,"")</f>
        <v/>
      </c>
      <c r="J1544" t="s">
        <v>6</v>
      </c>
    </row>
    <row r="1545" spans="1:10" x14ac:dyDescent="0.25">
      <c r="A1545">
        <v>1544</v>
      </c>
      <c r="B1545" t="s">
        <v>28</v>
      </c>
      <c r="C1545" t="s">
        <v>1208</v>
      </c>
      <c r="D1545" t="s">
        <v>22</v>
      </c>
      <c r="E1545">
        <v>80</v>
      </c>
      <c r="F1545" t="s">
        <v>64</v>
      </c>
      <c r="G1545" t="str">
        <f>IF(J1545&lt;&gt;"multiple",Work!Q1545,"")</f>
        <v/>
      </c>
      <c r="H1545" t="str">
        <f>IF(J1545&lt;&gt;"multiple",Work!R1545,"")</f>
        <v/>
      </c>
      <c r="I1545" t="str">
        <f>IF(J1545&lt;&gt;"multiple",Work!S1545,"")</f>
        <v/>
      </c>
    </row>
    <row r="1546" spans="1:10" x14ac:dyDescent="0.25">
      <c r="A1546">
        <v>1545</v>
      </c>
      <c r="B1546" t="s">
        <v>38</v>
      </c>
      <c r="C1546" t="s">
        <v>140</v>
      </c>
      <c r="D1546" t="s">
        <v>22</v>
      </c>
      <c r="E1546">
        <v>84</v>
      </c>
      <c r="F1546" t="s">
        <v>65</v>
      </c>
      <c r="G1546" t="str">
        <f>IF(J1546&lt;&gt;"multiple",Work!Q1546,"")</f>
        <v/>
      </c>
      <c r="H1546" t="str">
        <f>IF(J1546&lt;&gt;"multiple",Work!R1546,"")</f>
        <v/>
      </c>
      <c r="I1546" t="str">
        <f>IF(J1546&lt;&gt;"multiple",Work!S1546,"")</f>
        <v/>
      </c>
    </row>
    <row r="1547" spans="1:10" x14ac:dyDescent="0.25">
      <c r="A1547">
        <v>1546</v>
      </c>
      <c r="B1547" t="s">
        <v>102</v>
      </c>
      <c r="C1547" t="s">
        <v>1209</v>
      </c>
      <c r="D1547" t="s">
        <v>27</v>
      </c>
      <c r="E1547">
        <v>32</v>
      </c>
      <c r="F1547" t="s">
        <v>2145</v>
      </c>
      <c r="G1547" t="str">
        <f>IF(J1547&lt;&gt;"multiple",Work!Q1547,"")</f>
        <v/>
      </c>
      <c r="H1547" t="str">
        <f>IF(J1547&lt;&gt;"multiple",Work!R1547,"")</f>
        <v/>
      </c>
      <c r="I1547" t="str">
        <f>IF(J1547&lt;&gt;"multiple",Work!S1547,"")</f>
        <v/>
      </c>
      <c r="J1547" t="s">
        <v>6</v>
      </c>
    </row>
    <row r="1548" spans="1:10" x14ac:dyDescent="0.25">
      <c r="A1548">
        <v>1547</v>
      </c>
      <c r="B1548" t="s">
        <v>42</v>
      </c>
      <c r="C1548" t="s">
        <v>934</v>
      </c>
      <c r="D1548" t="s">
        <v>27</v>
      </c>
      <c r="E1548">
        <v>220</v>
      </c>
      <c r="F1548" t="s">
        <v>2146</v>
      </c>
      <c r="G1548" t="str">
        <f>IF(J1548&lt;&gt;"multiple",Work!Q1548,"")</f>
        <v/>
      </c>
      <c r="H1548" t="str">
        <f>IF(J1548&lt;&gt;"multiple",Work!R1548,"")</f>
        <v/>
      </c>
      <c r="I1548" t="str">
        <f>IF(J1548&lt;&gt;"multiple",Work!S1548,"")</f>
        <v/>
      </c>
    </row>
    <row r="1549" spans="1:10" x14ac:dyDescent="0.25">
      <c r="A1549">
        <v>1548</v>
      </c>
      <c r="B1549" t="s">
        <v>47</v>
      </c>
      <c r="C1549" t="s">
        <v>730</v>
      </c>
      <c r="D1549" t="s">
        <v>27</v>
      </c>
      <c r="E1549">
        <v>218</v>
      </c>
      <c r="F1549" t="s">
        <v>1191</v>
      </c>
      <c r="G1549" t="str">
        <f>IF(J1549&lt;&gt;"multiple",Work!Q1549,"")</f>
        <v/>
      </c>
      <c r="H1549" t="str">
        <f>IF(J1549&lt;&gt;"multiple",Work!R1549,"")</f>
        <v/>
      </c>
      <c r="I1549" t="str">
        <f>IF(J1549&lt;&gt;"multiple",Work!S1549,"")</f>
        <v/>
      </c>
    </row>
    <row r="1550" spans="1:10" x14ac:dyDescent="0.25">
      <c r="A1550">
        <v>1549</v>
      </c>
      <c r="B1550" t="s">
        <v>39</v>
      </c>
      <c r="C1550" t="s">
        <v>504</v>
      </c>
      <c r="D1550" t="s">
        <v>27</v>
      </c>
      <c r="E1550">
        <v>53</v>
      </c>
      <c r="F1550" t="s">
        <v>2147</v>
      </c>
      <c r="G1550" t="str">
        <f>IF(J1550&lt;&gt;"multiple",Work!Q1550,"")</f>
        <v/>
      </c>
      <c r="H1550" t="str">
        <f>IF(J1550&lt;&gt;"multiple",Work!R1550,"")</f>
        <v/>
      </c>
      <c r="I1550" t="str">
        <f>IF(J1550&lt;&gt;"multiple",Work!S1550,"")</f>
        <v/>
      </c>
    </row>
    <row r="1551" spans="1:10" x14ac:dyDescent="0.25">
      <c r="A1551">
        <v>1550</v>
      </c>
      <c r="B1551" t="s">
        <v>31</v>
      </c>
      <c r="C1551" t="s">
        <v>2148</v>
      </c>
      <c r="D1551" t="s">
        <v>22</v>
      </c>
      <c r="E1551">
        <v>18</v>
      </c>
      <c r="F1551" t="s">
        <v>333</v>
      </c>
      <c r="G1551" t="str">
        <f>IF(J1551&lt;&gt;"multiple",Work!Q1551,"")</f>
        <v/>
      </c>
      <c r="H1551" t="str">
        <f>IF(J1551&lt;&gt;"multiple",Work!R1551,"")</f>
        <v/>
      </c>
      <c r="I1551" t="str">
        <f>IF(J1551&lt;&gt;"multiple",Work!S1551,"")</f>
        <v/>
      </c>
      <c r="J1551" t="s">
        <v>6</v>
      </c>
    </row>
    <row r="1552" spans="1:10" x14ac:dyDescent="0.25">
      <c r="A1552">
        <v>1551</v>
      </c>
      <c r="B1552" t="s">
        <v>40</v>
      </c>
      <c r="C1552" t="s">
        <v>2149</v>
      </c>
      <c r="D1552" t="s">
        <v>22</v>
      </c>
      <c r="E1552">
        <v>9</v>
      </c>
      <c r="F1552" t="s">
        <v>346</v>
      </c>
      <c r="G1552" t="str">
        <f>IF(J1552&lt;&gt;"multiple",Work!Q1552,"")</f>
        <v/>
      </c>
      <c r="H1552" t="str">
        <f>IF(J1552&lt;&gt;"multiple",Work!R1552,"")</f>
        <v/>
      </c>
      <c r="I1552" t="str">
        <f>IF(J1552&lt;&gt;"multiple",Work!S1552,"")</f>
        <v/>
      </c>
    </row>
    <row r="1553" spans="1:10" x14ac:dyDescent="0.25">
      <c r="A1553">
        <v>1552</v>
      </c>
      <c r="B1553" t="s">
        <v>28</v>
      </c>
      <c r="C1553" t="s">
        <v>2150</v>
      </c>
      <c r="D1553" t="s">
        <v>27</v>
      </c>
      <c r="E1553">
        <v>22</v>
      </c>
      <c r="F1553" t="s">
        <v>2151</v>
      </c>
      <c r="G1553" t="str">
        <f>IF(J1553&lt;&gt;"multiple",Work!Q1553,"")</f>
        <v/>
      </c>
      <c r="H1553" t="str">
        <f>IF(J1553&lt;&gt;"multiple",Work!R1553,"")</f>
        <v/>
      </c>
      <c r="I1553" t="str">
        <f>IF(J1553&lt;&gt;"multiple",Work!S1553,"")</f>
        <v/>
      </c>
      <c r="J1553" t="s">
        <v>6</v>
      </c>
    </row>
    <row r="1554" spans="1:10" x14ac:dyDescent="0.25">
      <c r="A1554">
        <v>1553</v>
      </c>
      <c r="B1554" t="s">
        <v>51</v>
      </c>
      <c r="C1554" t="s">
        <v>731</v>
      </c>
      <c r="D1554" t="s">
        <v>22</v>
      </c>
      <c r="E1554">
        <v>1</v>
      </c>
      <c r="F1554" t="s">
        <v>62</v>
      </c>
      <c r="G1554" t="str">
        <f>IF(J1554&lt;&gt;"multiple",Work!Q1554,"")</f>
        <v/>
      </c>
      <c r="H1554" t="str">
        <f>IF(J1554&lt;&gt;"multiple",Work!R1554,"")</f>
        <v/>
      </c>
      <c r="I1554" t="str">
        <f>IF(J1554&lt;&gt;"multiple",Work!S1554,"")</f>
        <v/>
      </c>
      <c r="J1554" t="s">
        <v>6</v>
      </c>
    </row>
    <row r="1555" spans="1:10" x14ac:dyDescent="0.25">
      <c r="A1555">
        <v>1554</v>
      </c>
      <c r="B1555" t="s">
        <v>51</v>
      </c>
      <c r="C1555" t="s">
        <v>404</v>
      </c>
      <c r="D1555" t="s">
        <v>27</v>
      </c>
      <c r="E1555">
        <v>585</v>
      </c>
      <c r="F1555" t="s">
        <v>1045</v>
      </c>
      <c r="G1555" t="str">
        <f>IF(J1555&lt;&gt;"multiple",Work!Q1555,"")</f>
        <v/>
      </c>
      <c r="H1555" t="str">
        <f>IF(J1555&lt;&gt;"multiple",Work!R1555,"")</f>
        <v/>
      </c>
      <c r="I1555" t="str">
        <f>IF(J1555&lt;&gt;"multiple",Work!S1555,"")</f>
        <v/>
      </c>
    </row>
    <row r="1556" spans="1:10" x14ac:dyDescent="0.25">
      <c r="A1556">
        <v>1555</v>
      </c>
      <c r="B1556" t="s">
        <v>28</v>
      </c>
      <c r="C1556" t="s">
        <v>732</v>
      </c>
      <c r="D1556" t="s">
        <v>22</v>
      </c>
      <c r="E1556">
        <v>11</v>
      </c>
      <c r="F1556" t="s">
        <v>60</v>
      </c>
      <c r="G1556" t="str">
        <f>IF(J1556&lt;&gt;"multiple",Work!Q1556,"")</f>
        <v/>
      </c>
      <c r="H1556" t="str">
        <f>IF(J1556&lt;&gt;"multiple",Work!R1556,"")</f>
        <v/>
      </c>
      <c r="I1556" t="str">
        <f>IF(J1556&lt;&gt;"multiple",Work!S1556,"")</f>
        <v/>
      </c>
      <c r="J1556" t="s">
        <v>6</v>
      </c>
    </row>
    <row r="1557" spans="1:10" x14ac:dyDescent="0.25">
      <c r="A1557">
        <v>1556</v>
      </c>
      <c r="B1557" t="s">
        <v>44</v>
      </c>
      <c r="C1557" t="s">
        <v>2152</v>
      </c>
      <c r="D1557" t="s">
        <v>22</v>
      </c>
      <c r="E1557">
        <v>23</v>
      </c>
      <c r="F1557" t="s">
        <v>333</v>
      </c>
      <c r="G1557" t="str">
        <f>IF(J1557&lt;&gt;"multiple",Work!Q1557,"")</f>
        <v/>
      </c>
      <c r="H1557" t="str">
        <f>IF(J1557&lt;&gt;"multiple",Work!R1557,"")</f>
        <v/>
      </c>
      <c r="I1557" t="str">
        <f>IF(J1557&lt;&gt;"multiple",Work!S1557,"")</f>
        <v/>
      </c>
    </row>
    <row r="1558" spans="1:10" x14ac:dyDescent="0.25">
      <c r="A1558">
        <v>1557</v>
      </c>
      <c r="B1558" t="s">
        <v>37</v>
      </c>
      <c r="C1558" t="s">
        <v>935</v>
      </c>
      <c r="D1558" t="s">
        <v>27</v>
      </c>
      <c r="E1558">
        <v>16</v>
      </c>
      <c r="F1558" t="s">
        <v>2153</v>
      </c>
      <c r="G1558" t="str">
        <f>IF(J1558&lt;&gt;"multiple",Work!Q1558,"")</f>
        <v/>
      </c>
      <c r="H1558" t="str">
        <f>IF(J1558&lt;&gt;"multiple",Work!R1558,"")</f>
        <v/>
      </c>
      <c r="I1558" t="str">
        <f>IF(J1558&lt;&gt;"multiple",Work!S1558,"")</f>
        <v/>
      </c>
      <c r="J1558" t="s">
        <v>6</v>
      </c>
    </row>
    <row r="1559" spans="1:10" x14ac:dyDescent="0.25">
      <c r="A1559">
        <v>1558</v>
      </c>
      <c r="B1559" t="s">
        <v>102</v>
      </c>
      <c r="C1559" t="s">
        <v>733</v>
      </c>
      <c r="D1559" t="s">
        <v>22</v>
      </c>
      <c r="E1559">
        <v>87</v>
      </c>
      <c r="F1559" t="s">
        <v>69</v>
      </c>
      <c r="G1559" t="str">
        <f>IF(J1559&lt;&gt;"multiple",Work!Q1559,"")</f>
        <v/>
      </c>
      <c r="H1559" t="str">
        <f>IF(J1559&lt;&gt;"multiple",Work!R1559,"")</f>
        <v/>
      </c>
      <c r="I1559" t="str">
        <f>IF(J1559&lt;&gt;"multiple",Work!S1559,"")</f>
        <v/>
      </c>
    </row>
    <row r="1560" spans="1:10" x14ac:dyDescent="0.25">
      <c r="A1560">
        <v>1559</v>
      </c>
      <c r="B1560" t="s">
        <v>44</v>
      </c>
      <c r="C1560" t="s">
        <v>325</v>
      </c>
      <c r="D1560" t="s">
        <v>22</v>
      </c>
      <c r="E1560">
        <v>84</v>
      </c>
      <c r="F1560" t="s">
        <v>218</v>
      </c>
      <c r="G1560" t="str">
        <f>IF(J1560&lt;&gt;"multiple",Work!Q1560,"")</f>
        <v/>
      </c>
      <c r="H1560" t="str">
        <f>IF(J1560&lt;&gt;"multiple",Work!R1560,"")</f>
        <v/>
      </c>
      <c r="I1560" t="str">
        <f>IF(J1560&lt;&gt;"multiple",Work!S1560,"")</f>
        <v/>
      </c>
    </row>
    <row r="1561" spans="1:10" x14ac:dyDescent="0.25">
      <c r="A1561">
        <v>1560</v>
      </c>
      <c r="B1561" t="s">
        <v>35</v>
      </c>
      <c r="C1561" t="s">
        <v>1210</v>
      </c>
      <c r="D1561" t="s">
        <v>22</v>
      </c>
      <c r="E1561">
        <v>57</v>
      </c>
      <c r="F1561" t="s">
        <v>74</v>
      </c>
      <c r="G1561" t="str">
        <f>IF(J1561&lt;&gt;"multiple",Work!Q1561,"")</f>
        <v/>
      </c>
      <c r="H1561" t="str">
        <f>IF(J1561&lt;&gt;"multiple",Work!R1561,"")</f>
        <v/>
      </c>
      <c r="I1561" t="str">
        <f>IF(J1561&lt;&gt;"multiple",Work!S1561,"")</f>
        <v/>
      </c>
    </row>
    <row r="1562" spans="1:10" x14ac:dyDescent="0.25">
      <c r="A1562">
        <v>1561</v>
      </c>
      <c r="B1562" t="s">
        <v>28</v>
      </c>
      <c r="C1562" t="s">
        <v>505</v>
      </c>
      <c r="D1562" t="s">
        <v>22</v>
      </c>
      <c r="E1562">
        <v>205</v>
      </c>
      <c r="F1562" t="s">
        <v>76</v>
      </c>
      <c r="G1562" t="str">
        <f>IF(J1562&lt;&gt;"multiple",Work!Q1562,"")</f>
        <v/>
      </c>
      <c r="H1562" t="str">
        <f>IF(J1562&lt;&gt;"multiple",Work!R1562,"")</f>
        <v/>
      </c>
      <c r="I1562" t="str">
        <f>IF(J1562&lt;&gt;"multiple",Work!S1562,"")</f>
        <v/>
      </c>
    </row>
    <row r="1563" spans="1:10" x14ac:dyDescent="0.25">
      <c r="A1563">
        <v>1562</v>
      </c>
      <c r="B1563" t="s">
        <v>33</v>
      </c>
      <c r="C1563" t="s">
        <v>591</v>
      </c>
      <c r="D1563" t="s">
        <v>22</v>
      </c>
      <c r="E1563">
        <v>42</v>
      </c>
      <c r="F1563" t="s">
        <v>62</v>
      </c>
      <c r="G1563" t="str">
        <f>IF(J1563&lt;&gt;"multiple",Work!Q1563,"")</f>
        <v/>
      </c>
      <c r="H1563" t="str">
        <f>IF(J1563&lt;&gt;"multiple",Work!R1563,"")</f>
        <v/>
      </c>
      <c r="I1563" t="str">
        <f>IF(J1563&lt;&gt;"multiple",Work!S1563,"")</f>
        <v/>
      </c>
    </row>
    <row r="1564" spans="1:10" x14ac:dyDescent="0.25">
      <c r="A1564">
        <v>1563</v>
      </c>
      <c r="B1564" t="s">
        <v>50</v>
      </c>
      <c r="C1564" t="s">
        <v>936</v>
      </c>
      <c r="D1564" t="s">
        <v>22</v>
      </c>
      <c r="E1564">
        <v>63</v>
      </c>
      <c r="F1564" t="s">
        <v>66</v>
      </c>
      <c r="G1564" t="str">
        <f>IF(J1564&lt;&gt;"multiple",Work!Q1564,"")</f>
        <v/>
      </c>
      <c r="H1564" t="str">
        <f>IF(J1564&lt;&gt;"multiple",Work!R1564,"")</f>
        <v/>
      </c>
      <c r="I1564" t="str">
        <f>IF(J1564&lt;&gt;"multiple",Work!S1564,"")</f>
        <v/>
      </c>
    </row>
    <row r="1565" spans="1:10" x14ac:dyDescent="0.25">
      <c r="A1565">
        <v>1564</v>
      </c>
      <c r="B1565" t="s">
        <v>44</v>
      </c>
      <c r="C1565" t="s">
        <v>734</v>
      </c>
      <c r="D1565" t="s">
        <v>27</v>
      </c>
      <c r="E1565">
        <v>354</v>
      </c>
      <c r="F1565" t="s">
        <v>2154</v>
      </c>
      <c r="G1565" t="str">
        <f>IF(J1565&lt;&gt;"multiple",Work!Q1565,"")</f>
        <v/>
      </c>
      <c r="H1565" t="str">
        <f>IF(J1565&lt;&gt;"multiple",Work!R1565,"")</f>
        <v/>
      </c>
      <c r="I1565" t="str">
        <f>IF(J1565&lt;&gt;"multiple",Work!S1565,"")</f>
        <v/>
      </c>
    </row>
    <row r="1566" spans="1:10" x14ac:dyDescent="0.25">
      <c r="A1566">
        <v>1565</v>
      </c>
      <c r="B1566" t="s">
        <v>35</v>
      </c>
      <c r="C1566" t="s">
        <v>735</v>
      </c>
      <c r="D1566" t="s">
        <v>22</v>
      </c>
      <c r="E1566">
        <v>15</v>
      </c>
      <c r="F1566" t="s">
        <v>339</v>
      </c>
      <c r="G1566" t="str">
        <f>IF(J1566&lt;&gt;"multiple",Work!Q1566,"")</f>
        <v/>
      </c>
      <c r="H1566" t="str">
        <f>IF(J1566&lt;&gt;"multiple",Work!R1566,"")</f>
        <v/>
      </c>
      <c r="I1566" t="str">
        <f>IF(J1566&lt;&gt;"multiple",Work!S1566,"")</f>
        <v/>
      </c>
      <c r="J1566" t="s">
        <v>6</v>
      </c>
    </row>
    <row r="1567" spans="1:10" x14ac:dyDescent="0.25">
      <c r="A1567">
        <v>1566</v>
      </c>
      <c r="B1567" t="s">
        <v>25</v>
      </c>
      <c r="C1567" t="s">
        <v>326</v>
      </c>
      <c r="D1567" t="s">
        <v>27</v>
      </c>
      <c r="E1567">
        <v>36</v>
      </c>
      <c r="F1567" t="s">
        <v>2155</v>
      </c>
      <c r="G1567" t="str">
        <f>IF(J1567&lt;&gt;"multiple",Work!Q1567,"")</f>
        <v/>
      </c>
      <c r="H1567" t="str">
        <f>IF(J1567&lt;&gt;"multiple",Work!R1567,"")</f>
        <v/>
      </c>
      <c r="I1567" t="str">
        <f>IF(J1567&lt;&gt;"multiple",Work!S1567,"")</f>
        <v/>
      </c>
      <c r="J1567" t="s">
        <v>6</v>
      </c>
    </row>
    <row r="1568" spans="1:10" x14ac:dyDescent="0.25">
      <c r="A1568">
        <v>1567</v>
      </c>
      <c r="B1568" t="s">
        <v>39</v>
      </c>
      <c r="C1568" t="s">
        <v>2156</v>
      </c>
      <c r="D1568" t="s">
        <v>27</v>
      </c>
      <c r="E1568">
        <v>47</v>
      </c>
      <c r="F1568" t="s">
        <v>2157</v>
      </c>
      <c r="G1568" t="str">
        <f>IF(J1568&lt;&gt;"multiple",Work!Q1568,"")</f>
        <v/>
      </c>
      <c r="H1568" t="str">
        <f>IF(J1568&lt;&gt;"multiple",Work!R1568,"")</f>
        <v/>
      </c>
      <c r="I1568" t="str">
        <f>IF(J1568&lt;&gt;"multiple",Work!S1568,"")</f>
        <v/>
      </c>
    </row>
    <row r="1569" spans="1:10" x14ac:dyDescent="0.25">
      <c r="A1569">
        <v>1568</v>
      </c>
      <c r="B1569" t="s">
        <v>32</v>
      </c>
      <c r="C1569" t="s">
        <v>937</v>
      </c>
      <c r="D1569" t="s">
        <v>22</v>
      </c>
      <c r="E1569">
        <v>67</v>
      </c>
      <c r="F1569" t="s">
        <v>72</v>
      </c>
      <c r="G1569" t="str">
        <f>IF(J1569&lt;&gt;"multiple",Work!Q1569,"")</f>
        <v/>
      </c>
      <c r="H1569" t="str">
        <f>IF(J1569&lt;&gt;"multiple",Work!R1569,"")</f>
        <v/>
      </c>
      <c r="I1569" t="str">
        <f>IF(J1569&lt;&gt;"multiple",Work!S1569,"")</f>
        <v/>
      </c>
    </row>
    <row r="1570" spans="1:10" x14ac:dyDescent="0.25">
      <c r="A1570">
        <v>1569</v>
      </c>
      <c r="B1570" t="s">
        <v>48</v>
      </c>
      <c r="C1570" t="s">
        <v>937</v>
      </c>
      <c r="D1570" t="s">
        <v>22</v>
      </c>
      <c r="E1570">
        <v>55</v>
      </c>
      <c r="F1570" t="s">
        <v>72</v>
      </c>
      <c r="G1570" t="str">
        <f>IF(J1570&lt;&gt;"multiple",Work!Q1570,"")</f>
        <v/>
      </c>
      <c r="H1570" t="str">
        <f>IF(J1570&lt;&gt;"multiple",Work!R1570,"")</f>
        <v/>
      </c>
      <c r="I1570" t="str">
        <f>IF(J1570&lt;&gt;"multiple",Work!S1570,"")</f>
        <v/>
      </c>
      <c r="J1570" t="s">
        <v>7</v>
      </c>
    </row>
    <row r="1571" spans="1:10" x14ac:dyDescent="0.25">
      <c r="A1571">
        <v>1570</v>
      </c>
      <c r="B1571" t="s">
        <v>32</v>
      </c>
      <c r="C1571" t="s">
        <v>937</v>
      </c>
      <c r="D1571" t="s">
        <v>22</v>
      </c>
      <c r="E1571">
        <v>12</v>
      </c>
      <c r="F1571" t="s">
        <v>60</v>
      </c>
      <c r="G1571" t="str">
        <f>IF(J1571&lt;&gt;"multiple",Work!Q1571,"")</f>
        <v/>
      </c>
      <c r="H1571" t="str">
        <f>IF(J1571&lt;&gt;"multiple",Work!R1571,"")</f>
        <v/>
      </c>
      <c r="I1571" t="str">
        <f>IF(J1571&lt;&gt;"multiple",Work!S1571,"")</f>
        <v/>
      </c>
      <c r="J1571" t="s">
        <v>7</v>
      </c>
    </row>
    <row r="1572" spans="1:10" x14ac:dyDescent="0.25">
      <c r="A1572">
        <v>1571</v>
      </c>
      <c r="B1572" t="s">
        <v>24</v>
      </c>
      <c r="C1572" t="s">
        <v>938</v>
      </c>
      <c r="D1572" t="s">
        <v>22</v>
      </c>
      <c r="E1572">
        <v>68</v>
      </c>
      <c r="F1572" t="s">
        <v>333</v>
      </c>
      <c r="G1572" t="str">
        <f>IF(J1572&lt;&gt;"multiple",Work!Q1572,"")</f>
        <v/>
      </c>
      <c r="H1572" t="str">
        <f>IF(J1572&lt;&gt;"multiple",Work!R1572,"")</f>
        <v/>
      </c>
      <c r="I1572" t="str">
        <f>IF(J1572&lt;&gt;"multiple",Work!S1572,"")</f>
        <v/>
      </c>
    </row>
    <row r="1573" spans="1:10" x14ac:dyDescent="0.25">
      <c r="A1573">
        <v>1572</v>
      </c>
      <c r="B1573" t="s">
        <v>50</v>
      </c>
      <c r="C1573" t="s">
        <v>2158</v>
      </c>
      <c r="D1573" t="s">
        <v>27</v>
      </c>
      <c r="E1573">
        <v>40</v>
      </c>
      <c r="F1573" t="s">
        <v>2159</v>
      </c>
      <c r="G1573" t="str">
        <f>IF(J1573&lt;&gt;"multiple",Work!Q1573,"")</f>
        <v/>
      </c>
      <c r="H1573" t="str">
        <f>IF(J1573&lt;&gt;"multiple",Work!R1573,"")</f>
        <v/>
      </c>
      <c r="I1573" t="str">
        <f>IF(J1573&lt;&gt;"multiple",Work!S1573,"")</f>
        <v/>
      </c>
      <c r="J1573" t="s">
        <v>6</v>
      </c>
    </row>
    <row r="1574" spans="1:10" x14ac:dyDescent="0.25">
      <c r="A1574">
        <v>1573</v>
      </c>
      <c r="B1574" t="s">
        <v>35</v>
      </c>
      <c r="C1574" t="s">
        <v>1212</v>
      </c>
      <c r="D1574" t="s">
        <v>27</v>
      </c>
      <c r="E1574">
        <v>416</v>
      </c>
      <c r="F1574" t="s">
        <v>2160</v>
      </c>
      <c r="G1574" t="str">
        <f>IF(J1574&lt;&gt;"multiple",Work!Q1574,"")</f>
        <v/>
      </c>
      <c r="H1574" t="str">
        <f>IF(J1574&lt;&gt;"multiple",Work!R1574,"")</f>
        <v/>
      </c>
      <c r="I1574" t="str">
        <f>IF(J1574&lt;&gt;"multiple",Work!S1574,"")</f>
        <v/>
      </c>
    </row>
    <row r="1575" spans="1:10" x14ac:dyDescent="0.25">
      <c r="A1575">
        <v>1574</v>
      </c>
      <c r="B1575" t="s">
        <v>38</v>
      </c>
      <c r="C1575" t="s">
        <v>327</v>
      </c>
      <c r="D1575" t="s">
        <v>22</v>
      </c>
      <c r="E1575">
        <v>200</v>
      </c>
      <c r="F1575" t="s">
        <v>76</v>
      </c>
      <c r="G1575" t="str">
        <f>IF(J1575&lt;&gt;"multiple",Work!Q1575,"")</f>
        <v/>
      </c>
      <c r="H1575" t="str">
        <f>IF(J1575&lt;&gt;"multiple",Work!R1575,"")</f>
        <v/>
      </c>
      <c r="I1575" t="str">
        <f>IF(J1575&lt;&gt;"multiple",Work!S1575,"")</f>
        <v/>
      </c>
    </row>
    <row r="1576" spans="1:10" x14ac:dyDescent="0.25">
      <c r="A1576">
        <v>1575</v>
      </c>
      <c r="B1576" t="s">
        <v>118</v>
      </c>
      <c r="C1576" t="s">
        <v>2161</v>
      </c>
      <c r="D1576" t="s">
        <v>27</v>
      </c>
      <c r="E1576">
        <v>41</v>
      </c>
      <c r="F1576" t="s">
        <v>2162</v>
      </c>
      <c r="G1576" t="str">
        <f>IF(J1576&lt;&gt;"multiple",Work!Q1576,"")</f>
        <v/>
      </c>
      <c r="H1576" t="str">
        <f>IF(J1576&lt;&gt;"multiple",Work!R1576,"")</f>
        <v/>
      </c>
      <c r="I1576" t="str">
        <f>IF(J1576&lt;&gt;"multiple",Work!S1576,"")</f>
        <v/>
      </c>
      <c r="J1576" t="s">
        <v>6</v>
      </c>
    </row>
    <row r="1577" spans="1:10" x14ac:dyDescent="0.25">
      <c r="A1577">
        <v>1576</v>
      </c>
      <c r="B1577" t="s">
        <v>36</v>
      </c>
      <c r="C1577" t="s">
        <v>592</v>
      </c>
      <c r="D1577" t="s">
        <v>27</v>
      </c>
      <c r="E1577">
        <v>39</v>
      </c>
      <c r="F1577" t="s">
        <v>2163</v>
      </c>
      <c r="G1577" t="str">
        <f>IF(J1577&lt;&gt;"multiple",Work!Q1577,"")</f>
        <v/>
      </c>
      <c r="H1577" t="str">
        <f>IF(J1577&lt;&gt;"multiple",Work!R1577,"")</f>
        <v/>
      </c>
      <c r="I1577" t="str">
        <f>IF(J1577&lt;&gt;"multiple",Work!S1577,"")</f>
        <v/>
      </c>
      <c r="J1577" t="s">
        <v>6</v>
      </c>
    </row>
    <row r="1578" spans="1:10" x14ac:dyDescent="0.25">
      <c r="A1578">
        <v>1577</v>
      </c>
      <c r="B1578" t="s">
        <v>30</v>
      </c>
      <c r="C1578" t="s">
        <v>593</v>
      </c>
      <c r="D1578" t="s">
        <v>22</v>
      </c>
      <c r="E1578">
        <v>24</v>
      </c>
      <c r="F1578" t="s">
        <v>60</v>
      </c>
      <c r="G1578" t="str">
        <f>IF(J1578&lt;&gt;"multiple",Work!Q1578,"")</f>
        <v/>
      </c>
      <c r="H1578" t="str">
        <f>IF(J1578&lt;&gt;"multiple",Work!R1578,"")</f>
        <v/>
      </c>
      <c r="I1578" t="str">
        <f>IF(J1578&lt;&gt;"multiple",Work!S1578,"")</f>
        <v/>
      </c>
    </row>
    <row r="1579" spans="1:10" x14ac:dyDescent="0.25">
      <c r="A1579">
        <v>1578</v>
      </c>
      <c r="B1579" t="s">
        <v>30</v>
      </c>
      <c r="C1579" t="s">
        <v>593</v>
      </c>
      <c r="D1579" t="s">
        <v>22</v>
      </c>
      <c r="E1579">
        <v>14</v>
      </c>
      <c r="F1579" t="s">
        <v>60</v>
      </c>
      <c r="G1579" t="str">
        <f>IF(J1579&lt;&gt;"multiple",Work!Q1579,"")</f>
        <v/>
      </c>
      <c r="H1579" t="str">
        <f>IF(J1579&lt;&gt;"multiple",Work!R1579,"")</f>
        <v/>
      </c>
      <c r="I1579" t="str">
        <f>IF(J1579&lt;&gt;"multiple",Work!S1579,"")</f>
        <v/>
      </c>
      <c r="J1579" t="s">
        <v>7</v>
      </c>
    </row>
    <row r="1580" spans="1:10" x14ac:dyDescent="0.25">
      <c r="A1580">
        <v>1579</v>
      </c>
      <c r="B1580" t="s">
        <v>49</v>
      </c>
      <c r="C1580" t="s">
        <v>593</v>
      </c>
      <c r="D1580" t="s">
        <v>22</v>
      </c>
      <c r="E1580">
        <v>10</v>
      </c>
      <c r="F1580" t="s">
        <v>71</v>
      </c>
      <c r="G1580" t="str">
        <f>IF(J1580&lt;&gt;"multiple",Work!Q1580,"")</f>
        <v/>
      </c>
      <c r="H1580" t="str">
        <f>IF(J1580&lt;&gt;"multiple",Work!R1580,"")</f>
        <v/>
      </c>
      <c r="I1580" t="str">
        <f>IF(J1580&lt;&gt;"multiple",Work!S1580,"")</f>
        <v/>
      </c>
      <c r="J1580" t="s">
        <v>7</v>
      </c>
    </row>
    <row r="1581" spans="1:10" x14ac:dyDescent="0.25">
      <c r="A1581">
        <v>1580</v>
      </c>
      <c r="B1581" t="s">
        <v>39</v>
      </c>
      <c r="C1581" t="s">
        <v>1213</v>
      </c>
      <c r="D1581" t="s">
        <v>22</v>
      </c>
      <c r="E1581">
        <v>3</v>
      </c>
      <c r="F1581" t="s">
        <v>62</v>
      </c>
      <c r="G1581" t="str">
        <f>IF(J1581&lt;&gt;"multiple",Work!Q1581,"")</f>
        <v/>
      </c>
      <c r="H1581" t="str">
        <f>IF(J1581&lt;&gt;"multiple",Work!R1581,"")</f>
        <v/>
      </c>
      <c r="I1581" t="str">
        <f>IF(J1581&lt;&gt;"multiple",Work!S1581,"")</f>
        <v/>
      </c>
      <c r="J1581" t="s">
        <v>6</v>
      </c>
    </row>
    <row r="1582" spans="1:10" x14ac:dyDescent="0.25">
      <c r="A1582">
        <v>1581</v>
      </c>
      <c r="B1582" t="s">
        <v>118</v>
      </c>
      <c r="C1582" t="s">
        <v>2164</v>
      </c>
      <c r="D1582" t="s">
        <v>22</v>
      </c>
      <c r="E1582">
        <v>3</v>
      </c>
      <c r="F1582" t="s">
        <v>62</v>
      </c>
      <c r="G1582" t="str">
        <f>IF(J1582&lt;&gt;"multiple",Work!Q1582,"")</f>
        <v/>
      </c>
      <c r="H1582" t="str">
        <f>IF(J1582&lt;&gt;"multiple",Work!R1582,"")</f>
        <v/>
      </c>
      <c r="I1582" t="str">
        <f>IF(J1582&lt;&gt;"multiple",Work!S1582,"")</f>
        <v/>
      </c>
      <c r="J1582" t="s">
        <v>6</v>
      </c>
    </row>
    <row r="1583" spans="1:10" x14ac:dyDescent="0.25">
      <c r="A1583">
        <v>1582</v>
      </c>
      <c r="B1583" t="s">
        <v>50</v>
      </c>
      <c r="C1583" t="s">
        <v>736</v>
      </c>
      <c r="D1583" t="s">
        <v>22</v>
      </c>
      <c r="E1583">
        <v>18</v>
      </c>
      <c r="F1583" t="s">
        <v>339</v>
      </c>
      <c r="G1583" t="str">
        <f>IF(J1583&lt;&gt;"multiple",Work!Q1583,"")</f>
        <v/>
      </c>
      <c r="H1583" t="str">
        <f>IF(J1583&lt;&gt;"multiple",Work!R1583,"")</f>
        <v/>
      </c>
      <c r="I1583" t="str">
        <f>IF(J1583&lt;&gt;"multiple",Work!S1583,"")</f>
        <v/>
      </c>
    </row>
    <row r="1584" spans="1:10" x14ac:dyDescent="0.25">
      <c r="A1584">
        <v>1583</v>
      </c>
      <c r="B1584" t="s">
        <v>24</v>
      </c>
      <c r="C1584" t="s">
        <v>1214</v>
      </c>
      <c r="D1584" t="s">
        <v>22</v>
      </c>
      <c r="E1584">
        <v>46</v>
      </c>
      <c r="F1584" t="s">
        <v>339</v>
      </c>
      <c r="G1584" t="str">
        <f>IF(J1584&lt;&gt;"multiple",Work!Q1584,"")</f>
        <v/>
      </c>
      <c r="H1584" t="str">
        <f>IF(J1584&lt;&gt;"multiple",Work!R1584,"")</f>
        <v/>
      </c>
      <c r="I1584" t="str">
        <f>IF(J1584&lt;&gt;"multiple",Work!S1584,"")</f>
        <v/>
      </c>
    </row>
    <row r="1585" spans="1:10" x14ac:dyDescent="0.25">
      <c r="A1585">
        <v>1584</v>
      </c>
      <c r="B1585" t="s">
        <v>34</v>
      </c>
      <c r="C1585" t="s">
        <v>1215</v>
      </c>
      <c r="D1585" t="s">
        <v>27</v>
      </c>
      <c r="E1585">
        <v>26</v>
      </c>
      <c r="F1585" t="s">
        <v>2165</v>
      </c>
      <c r="G1585" t="str">
        <f>IF(J1585&lt;&gt;"multiple",Work!Q1585,"")</f>
        <v/>
      </c>
      <c r="H1585" t="str">
        <f>IF(J1585&lt;&gt;"multiple",Work!R1585,"")</f>
        <v/>
      </c>
      <c r="I1585" t="str">
        <f>IF(J1585&lt;&gt;"multiple",Work!S1585,"")</f>
        <v/>
      </c>
      <c r="J1585" t="s">
        <v>6</v>
      </c>
    </row>
    <row r="1586" spans="1:10" x14ac:dyDescent="0.25">
      <c r="A1586">
        <v>1585</v>
      </c>
      <c r="B1586" t="s">
        <v>32</v>
      </c>
      <c r="C1586" t="s">
        <v>1216</v>
      </c>
      <c r="D1586" t="s">
        <v>27</v>
      </c>
      <c r="E1586">
        <v>87</v>
      </c>
      <c r="F1586" t="s">
        <v>2166</v>
      </c>
      <c r="G1586" t="str">
        <f>IF(J1586&lt;&gt;"multiple",Work!Q1586,"")</f>
        <v/>
      </c>
      <c r="H1586" t="str">
        <f>IF(J1586&lt;&gt;"multiple",Work!R1586,"")</f>
        <v/>
      </c>
      <c r="I1586" t="str">
        <f>IF(J1586&lt;&gt;"multiple",Work!S1586,"")</f>
        <v/>
      </c>
    </row>
    <row r="1587" spans="1:10" x14ac:dyDescent="0.25">
      <c r="A1587">
        <v>1586</v>
      </c>
      <c r="B1587" t="s">
        <v>30</v>
      </c>
      <c r="C1587" t="s">
        <v>506</v>
      </c>
      <c r="D1587" t="s">
        <v>22</v>
      </c>
      <c r="E1587">
        <v>22</v>
      </c>
      <c r="F1587" t="s">
        <v>61</v>
      </c>
      <c r="G1587" t="str">
        <f>IF(J1587&lt;&gt;"multiple",Work!Q1587,"")</f>
        <v/>
      </c>
      <c r="H1587" t="str">
        <f>IF(J1587&lt;&gt;"multiple",Work!R1587,"")</f>
        <v/>
      </c>
      <c r="I1587" t="str">
        <f>IF(J1587&lt;&gt;"multiple",Work!S1587,"")</f>
        <v/>
      </c>
    </row>
    <row r="1588" spans="1:10" x14ac:dyDescent="0.25">
      <c r="A1588">
        <v>1587</v>
      </c>
      <c r="B1588" t="s">
        <v>40</v>
      </c>
      <c r="C1588" t="s">
        <v>1217</v>
      </c>
      <c r="D1588" t="s">
        <v>22</v>
      </c>
      <c r="E1588">
        <v>76</v>
      </c>
      <c r="F1588" t="s">
        <v>69</v>
      </c>
      <c r="G1588" t="str">
        <f>IF(J1588&lt;&gt;"multiple",Work!Q1588,"")</f>
        <v/>
      </c>
      <c r="H1588" t="str">
        <f>IF(J1588&lt;&gt;"multiple",Work!R1588,"")</f>
        <v/>
      </c>
      <c r="I1588" t="str">
        <f>IF(J1588&lt;&gt;"multiple",Work!S1588,"")</f>
        <v/>
      </c>
    </row>
    <row r="1589" spans="1:10" x14ac:dyDescent="0.25">
      <c r="A1589">
        <v>1588</v>
      </c>
      <c r="B1589" t="s">
        <v>36</v>
      </c>
      <c r="C1589" t="s">
        <v>737</v>
      </c>
      <c r="D1589" t="s">
        <v>27</v>
      </c>
      <c r="E1589">
        <v>46</v>
      </c>
      <c r="F1589" t="s">
        <v>2167</v>
      </c>
      <c r="G1589" t="str">
        <f>IF(J1589&lt;&gt;"multiple",Work!Q1589,"")</f>
        <v/>
      </c>
      <c r="H1589" t="str">
        <f>IF(J1589&lt;&gt;"multiple",Work!R1589,"")</f>
        <v/>
      </c>
      <c r="I1589" t="str">
        <f>IF(J1589&lt;&gt;"multiple",Work!S1589,"")</f>
        <v/>
      </c>
    </row>
    <row r="1590" spans="1:10" x14ac:dyDescent="0.25">
      <c r="A1590">
        <v>1589</v>
      </c>
      <c r="B1590" t="s">
        <v>33</v>
      </c>
      <c r="C1590" t="s">
        <v>328</v>
      </c>
      <c r="D1590" t="s">
        <v>22</v>
      </c>
      <c r="E1590">
        <v>67</v>
      </c>
      <c r="F1590" t="s">
        <v>69</v>
      </c>
      <c r="G1590" t="str">
        <f>IF(J1590&lt;&gt;"multiple",Work!Q1590,"")</f>
        <v/>
      </c>
      <c r="H1590" t="str">
        <f>IF(J1590&lt;&gt;"multiple",Work!R1590,"")</f>
        <v/>
      </c>
      <c r="I1590" t="str">
        <f>IF(J1590&lt;&gt;"multiple",Work!S1590,"")</f>
        <v/>
      </c>
    </row>
    <row r="1591" spans="1:10" x14ac:dyDescent="0.25">
      <c r="A1591">
        <v>1590</v>
      </c>
      <c r="B1591" t="s">
        <v>34</v>
      </c>
      <c r="C1591" t="s">
        <v>1218</v>
      </c>
      <c r="D1591" t="s">
        <v>22</v>
      </c>
      <c r="E1591">
        <v>14</v>
      </c>
      <c r="F1591" t="s">
        <v>333</v>
      </c>
      <c r="G1591" t="str">
        <f>IF(J1591&lt;&gt;"multiple",Work!Q1591,"")</f>
        <v/>
      </c>
      <c r="H1591" t="str">
        <f>IF(J1591&lt;&gt;"multiple",Work!R1591,"")</f>
        <v/>
      </c>
      <c r="I1591" t="str">
        <f>IF(J1591&lt;&gt;"multiple",Work!S1591,"")</f>
        <v/>
      </c>
      <c r="J1591" t="s">
        <v>6</v>
      </c>
    </row>
    <row r="1592" spans="1:10" x14ac:dyDescent="0.25">
      <c r="A1592">
        <v>1591</v>
      </c>
      <c r="B1592" t="s">
        <v>33</v>
      </c>
      <c r="C1592" t="s">
        <v>1219</v>
      </c>
      <c r="D1592" t="s">
        <v>22</v>
      </c>
      <c r="E1592">
        <v>1</v>
      </c>
      <c r="F1592" t="s">
        <v>62</v>
      </c>
      <c r="G1592" t="str">
        <f>IF(J1592&lt;&gt;"multiple",Work!Q1592,"")</f>
        <v/>
      </c>
      <c r="H1592" t="str">
        <f>IF(J1592&lt;&gt;"multiple",Work!R1592,"")</f>
        <v/>
      </c>
      <c r="I1592" t="str">
        <f>IF(J1592&lt;&gt;"multiple",Work!S1592,"")</f>
        <v/>
      </c>
      <c r="J1592" t="s">
        <v>6</v>
      </c>
    </row>
    <row r="1593" spans="1:10" x14ac:dyDescent="0.25">
      <c r="A1593">
        <v>1592</v>
      </c>
      <c r="B1593" t="s">
        <v>30</v>
      </c>
      <c r="C1593" t="s">
        <v>405</v>
      </c>
      <c r="D1593" t="s">
        <v>22</v>
      </c>
      <c r="E1593">
        <v>105</v>
      </c>
      <c r="F1593" t="s">
        <v>336</v>
      </c>
      <c r="G1593" t="str">
        <f>IF(J1593&lt;&gt;"multiple",Work!Q1593,"")</f>
        <v/>
      </c>
      <c r="H1593" t="str">
        <f>IF(J1593&lt;&gt;"multiple",Work!R1593,"")</f>
        <v/>
      </c>
      <c r="I1593" t="str">
        <f>IF(J1593&lt;&gt;"multiple",Work!S1593,"")</f>
        <v/>
      </c>
    </row>
    <row r="1594" spans="1:10" x14ac:dyDescent="0.25">
      <c r="A1594">
        <v>1593</v>
      </c>
      <c r="B1594" t="s">
        <v>45</v>
      </c>
      <c r="C1594" t="s">
        <v>2168</v>
      </c>
      <c r="D1594" t="s">
        <v>27</v>
      </c>
      <c r="E1594">
        <v>92</v>
      </c>
      <c r="F1594" t="s">
        <v>2169</v>
      </c>
      <c r="G1594" t="str">
        <f>IF(J1594&lt;&gt;"multiple",Work!Q1594,"")</f>
        <v/>
      </c>
      <c r="H1594" t="str">
        <f>IF(J1594&lt;&gt;"multiple",Work!R1594,"")</f>
        <v/>
      </c>
      <c r="I1594" t="str">
        <f>IF(J1594&lt;&gt;"multiple",Work!S1594,"")</f>
        <v/>
      </c>
    </row>
    <row r="1595" spans="1:10" x14ac:dyDescent="0.25">
      <c r="A1595">
        <v>1594</v>
      </c>
      <c r="B1595" t="s">
        <v>34</v>
      </c>
      <c r="C1595" t="s">
        <v>2170</v>
      </c>
      <c r="D1595" t="s">
        <v>22</v>
      </c>
      <c r="E1595">
        <v>47</v>
      </c>
      <c r="F1595" t="s">
        <v>74</v>
      </c>
      <c r="G1595" t="str">
        <f>IF(J1595&lt;&gt;"multiple",Work!Q1595,"")</f>
        <v/>
      </c>
      <c r="H1595" t="str">
        <f>IF(J1595&lt;&gt;"multiple",Work!R1595,"")</f>
        <v/>
      </c>
      <c r="I1595" t="str">
        <f>IF(J1595&lt;&gt;"multiple",Work!S1595,"")</f>
        <v/>
      </c>
    </row>
    <row r="1596" spans="1:10" x14ac:dyDescent="0.25">
      <c r="A1596">
        <v>1595</v>
      </c>
      <c r="B1596" t="s">
        <v>23</v>
      </c>
      <c r="C1596" t="s">
        <v>939</v>
      </c>
      <c r="D1596" t="s">
        <v>22</v>
      </c>
      <c r="E1596">
        <v>35</v>
      </c>
      <c r="F1596" t="s">
        <v>62</v>
      </c>
      <c r="G1596" t="str">
        <f>IF(J1596&lt;&gt;"multiple",Work!Q1596,"")</f>
        <v/>
      </c>
      <c r="H1596" t="str">
        <f>IF(J1596&lt;&gt;"multiple",Work!R1596,"")</f>
        <v/>
      </c>
      <c r="I1596" t="str">
        <f>IF(J1596&lt;&gt;"multiple",Work!S1596,"")</f>
        <v/>
      </c>
    </row>
    <row r="1597" spans="1:10" x14ac:dyDescent="0.25">
      <c r="A1597">
        <v>1596</v>
      </c>
      <c r="B1597" t="s">
        <v>38</v>
      </c>
      <c r="C1597" t="s">
        <v>1220</v>
      </c>
      <c r="D1597" t="s">
        <v>27</v>
      </c>
      <c r="E1597">
        <v>88</v>
      </c>
      <c r="F1597" t="s">
        <v>2171</v>
      </c>
      <c r="G1597" t="str">
        <f>IF(J1597&lt;&gt;"multiple",Work!Q1597,"")</f>
        <v/>
      </c>
      <c r="H1597" t="str">
        <f>IF(J1597&lt;&gt;"multiple",Work!R1597,"")</f>
        <v/>
      </c>
      <c r="I1597" t="str">
        <f>IF(J1597&lt;&gt;"multiple",Work!S1597,"")</f>
        <v/>
      </c>
    </row>
    <row r="1598" spans="1:10" x14ac:dyDescent="0.25">
      <c r="A1598">
        <v>1597</v>
      </c>
      <c r="B1598" t="s">
        <v>36</v>
      </c>
      <c r="C1598" t="s">
        <v>1221</v>
      </c>
      <c r="D1598" t="s">
        <v>22</v>
      </c>
      <c r="E1598">
        <v>8</v>
      </c>
      <c r="F1598" t="s">
        <v>339</v>
      </c>
      <c r="G1598" t="str">
        <f>IF(J1598&lt;&gt;"multiple",Work!Q1598,"")</f>
        <v/>
      </c>
      <c r="H1598" t="str">
        <f>IF(J1598&lt;&gt;"multiple",Work!R1598,"")</f>
        <v/>
      </c>
      <c r="I1598" t="str">
        <f>IF(J1598&lt;&gt;"multiple",Work!S1598,"")</f>
        <v/>
      </c>
      <c r="J1598" t="s">
        <v>6</v>
      </c>
    </row>
    <row r="1599" spans="1:10" x14ac:dyDescent="0.25">
      <c r="A1599">
        <v>1598</v>
      </c>
      <c r="B1599" t="s">
        <v>50</v>
      </c>
      <c r="C1599" t="s">
        <v>940</v>
      </c>
      <c r="D1599" t="s">
        <v>22</v>
      </c>
      <c r="E1599">
        <v>76</v>
      </c>
      <c r="F1599" t="s">
        <v>348</v>
      </c>
      <c r="G1599" t="str">
        <f>IF(J1599&lt;&gt;"multiple",Work!Q1599,"")</f>
        <v/>
      </c>
      <c r="H1599" t="str">
        <f>IF(J1599&lt;&gt;"multiple",Work!R1599,"")</f>
        <v/>
      </c>
      <c r="I1599" t="str">
        <f>IF(J1599&lt;&gt;"multiple",Work!S1599,"")</f>
        <v/>
      </c>
    </row>
    <row r="1600" spans="1:10" x14ac:dyDescent="0.25">
      <c r="A1600">
        <v>1599</v>
      </c>
      <c r="B1600" t="s">
        <v>42</v>
      </c>
      <c r="C1600" t="s">
        <v>941</v>
      </c>
      <c r="D1600" t="s">
        <v>22</v>
      </c>
      <c r="E1600">
        <v>9</v>
      </c>
      <c r="F1600" t="s">
        <v>60</v>
      </c>
      <c r="G1600" t="str">
        <f>IF(J1600&lt;&gt;"multiple",Work!Q1600,"")</f>
        <v/>
      </c>
      <c r="H1600" t="str">
        <f>IF(J1600&lt;&gt;"multiple",Work!R1600,"")</f>
        <v/>
      </c>
      <c r="I1600" t="str">
        <f>IF(J1600&lt;&gt;"multiple",Work!S1600,"")</f>
        <v/>
      </c>
      <c r="J1600" t="s">
        <v>6</v>
      </c>
    </row>
    <row r="1601" spans="1:10" x14ac:dyDescent="0.25">
      <c r="A1601">
        <v>1600</v>
      </c>
      <c r="B1601" t="s">
        <v>24</v>
      </c>
      <c r="C1601" t="s">
        <v>1222</v>
      </c>
      <c r="D1601" t="s">
        <v>22</v>
      </c>
      <c r="E1601">
        <v>8</v>
      </c>
      <c r="F1601" t="s">
        <v>62</v>
      </c>
      <c r="G1601" t="str">
        <f>IF(J1601&lt;&gt;"multiple",Work!Q1601,"")</f>
        <v/>
      </c>
      <c r="H1601" t="str">
        <f>IF(J1601&lt;&gt;"multiple",Work!R1601,"")</f>
        <v/>
      </c>
      <c r="I1601" t="str">
        <f>IF(J1601&lt;&gt;"multiple",Work!S1601,"")</f>
        <v/>
      </c>
      <c r="J1601" t="s">
        <v>6</v>
      </c>
    </row>
    <row r="1602" spans="1:10" x14ac:dyDescent="0.25">
      <c r="A1602">
        <v>1601</v>
      </c>
      <c r="B1602" t="s">
        <v>24</v>
      </c>
      <c r="C1602" t="s">
        <v>1222</v>
      </c>
      <c r="D1602" t="s">
        <v>22</v>
      </c>
      <c r="E1602">
        <v>6</v>
      </c>
      <c r="F1602" t="s">
        <v>62</v>
      </c>
      <c r="G1602" t="str">
        <f>IF(J1602&lt;&gt;"multiple",Work!Q1602,"")</f>
        <v/>
      </c>
      <c r="H1602" t="str">
        <f>IF(J1602&lt;&gt;"multiple",Work!R1602,"")</f>
        <v/>
      </c>
      <c r="I1602" t="str">
        <f>IF(J1602&lt;&gt;"multiple",Work!S1602,"")</f>
        <v/>
      </c>
      <c r="J1602" t="s">
        <v>7</v>
      </c>
    </row>
    <row r="1603" spans="1:10" x14ac:dyDescent="0.25">
      <c r="A1603">
        <v>1602</v>
      </c>
      <c r="B1603" t="s">
        <v>50</v>
      </c>
      <c r="C1603" t="s">
        <v>1222</v>
      </c>
      <c r="D1603" t="s">
        <v>22</v>
      </c>
      <c r="E1603">
        <v>2</v>
      </c>
      <c r="F1603" t="s">
        <v>62</v>
      </c>
      <c r="G1603" t="str">
        <f>IF(J1603&lt;&gt;"multiple",Work!Q1603,"")</f>
        <v/>
      </c>
      <c r="H1603" t="str">
        <f>IF(J1603&lt;&gt;"multiple",Work!R1603,"")</f>
        <v/>
      </c>
      <c r="I1603" t="str">
        <f>IF(J1603&lt;&gt;"multiple",Work!S1603,"")</f>
        <v/>
      </c>
      <c r="J1603" t="s">
        <v>7</v>
      </c>
    </row>
    <row r="1604" spans="1:10" x14ac:dyDescent="0.25">
      <c r="A1604">
        <v>1603</v>
      </c>
      <c r="B1604" t="s">
        <v>25</v>
      </c>
      <c r="C1604" t="s">
        <v>329</v>
      </c>
      <c r="D1604" t="s">
        <v>27</v>
      </c>
      <c r="E1604">
        <v>430</v>
      </c>
      <c r="F1604" t="s">
        <v>2145</v>
      </c>
      <c r="G1604" t="str">
        <f>IF(J1604&lt;&gt;"multiple",Work!Q1604,"")</f>
        <v/>
      </c>
      <c r="H1604" t="str">
        <f>IF(J1604&lt;&gt;"multiple",Work!R1604,"")</f>
        <v/>
      </c>
      <c r="I1604" t="str">
        <f>IF(J1604&lt;&gt;"multiple",Work!S1604,"")</f>
        <v/>
      </c>
    </row>
    <row r="1605" spans="1:10" x14ac:dyDescent="0.25">
      <c r="A1605">
        <v>1604</v>
      </c>
      <c r="B1605" t="s">
        <v>39</v>
      </c>
      <c r="C1605" t="s">
        <v>2172</v>
      </c>
      <c r="D1605" t="s">
        <v>22</v>
      </c>
      <c r="E1605">
        <v>17</v>
      </c>
      <c r="F1605" t="s">
        <v>60</v>
      </c>
      <c r="G1605" t="str">
        <f>IF(J1605&lt;&gt;"multiple",Work!Q1605,"")</f>
        <v/>
      </c>
      <c r="H1605" t="str">
        <f>IF(J1605&lt;&gt;"multiple",Work!R1605,"")</f>
        <v/>
      </c>
      <c r="I1605" t="str">
        <f>IF(J1605&lt;&gt;"multiple",Work!S1605,"")</f>
        <v/>
      </c>
      <c r="J1605" t="s">
        <v>6</v>
      </c>
    </row>
    <row r="1606" spans="1:10" x14ac:dyDescent="0.25">
      <c r="A1606">
        <v>1605</v>
      </c>
      <c r="B1606" t="s">
        <v>28</v>
      </c>
      <c r="C1606" t="s">
        <v>1223</v>
      </c>
      <c r="D1606" t="s">
        <v>22</v>
      </c>
      <c r="E1606">
        <v>55</v>
      </c>
      <c r="F1606" t="s">
        <v>69</v>
      </c>
      <c r="G1606" t="str">
        <f>IF(J1606&lt;&gt;"multiple",Work!Q1606,"")</f>
        <v/>
      </c>
      <c r="H1606" t="str">
        <f>IF(J1606&lt;&gt;"multiple",Work!R1606,"")</f>
        <v/>
      </c>
      <c r="I1606" t="str">
        <f>IF(J1606&lt;&gt;"multiple",Work!S1606,"")</f>
        <v/>
      </c>
    </row>
    <row r="1607" spans="1:10" x14ac:dyDescent="0.25">
      <c r="A1607">
        <v>1606</v>
      </c>
      <c r="B1607" t="s">
        <v>43</v>
      </c>
      <c r="C1607" t="s">
        <v>1224</v>
      </c>
      <c r="D1607" t="s">
        <v>27</v>
      </c>
      <c r="E1607">
        <v>587</v>
      </c>
      <c r="F1607" t="s">
        <v>2173</v>
      </c>
      <c r="G1607" t="str">
        <f>IF(J1607&lt;&gt;"multiple",Work!Q1607,"")</f>
        <v/>
      </c>
      <c r="H1607" t="str">
        <f>IF(J1607&lt;&gt;"multiple",Work!R1607,"")</f>
        <v/>
      </c>
      <c r="I1607" t="str">
        <f>IF(J1607&lt;&gt;"multiple",Work!S1607,"")</f>
        <v/>
      </c>
    </row>
    <row r="1608" spans="1:10" x14ac:dyDescent="0.25">
      <c r="A1608">
        <v>1607</v>
      </c>
      <c r="B1608" t="s">
        <v>24</v>
      </c>
      <c r="C1608" t="s">
        <v>406</v>
      </c>
      <c r="D1608" t="s">
        <v>27</v>
      </c>
      <c r="E1608">
        <v>158</v>
      </c>
      <c r="F1608" t="s">
        <v>2174</v>
      </c>
      <c r="G1608" t="str">
        <f>IF(J1608&lt;&gt;"multiple",Work!Q1608,"")</f>
        <v/>
      </c>
      <c r="H1608" t="str">
        <f>IF(J1608&lt;&gt;"multiple",Work!R1608,"")</f>
        <v/>
      </c>
      <c r="I1608" t="str">
        <f>IF(J1608&lt;&gt;"multiple",Work!S1608,"")</f>
        <v/>
      </c>
    </row>
    <row r="1609" spans="1:10" x14ac:dyDescent="0.25">
      <c r="A1609">
        <v>1608</v>
      </c>
      <c r="B1609" t="s">
        <v>28</v>
      </c>
      <c r="C1609" t="s">
        <v>1226</v>
      </c>
      <c r="D1609" t="s">
        <v>27</v>
      </c>
      <c r="E1609">
        <v>252</v>
      </c>
      <c r="F1609" t="s">
        <v>2175</v>
      </c>
      <c r="G1609" t="str">
        <f>IF(J1609&lt;&gt;"multiple",Work!Q1609,"")</f>
        <v/>
      </c>
      <c r="H1609" t="str">
        <f>IF(J1609&lt;&gt;"multiple",Work!R1609,"")</f>
        <v/>
      </c>
      <c r="I1609" t="str">
        <f>IF(J1609&lt;&gt;"multiple",Work!S1609,"")</f>
        <v/>
      </c>
    </row>
    <row r="1610" spans="1:10" x14ac:dyDescent="0.25">
      <c r="A1610">
        <v>1609</v>
      </c>
      <c r="B1610" t="s">
        <v>37</v>
      </c>
      <c r="C1610" t="s">
        <v>942</v>
      </c>
      <c r="D1610" t="s">
        <v>27</v>
      </c>
      <c r="E1610">
        <v>636</v>
      </c>
      <c r="F1610" t="s">
        <v>950</v>
      </c>
      <c r="G1610" t="str">
        <f>IF(J1610&lt;&gt;"multiple",Work!Q1610,"")</f>
        <v/>
      </c>
      <c r="H1610" t="str">
        <f>IF(J1610&lt;&gt;"multiple",Work!R1610,"")</f>
        <v/>
      </c>
      <c r="I1610" t="str">
        <f>IF(J1610&lt;&gt;"multiple",Work!S1610,"")</f>
        <v/>
      </c>
    </row>
    <row r="1611" spans="1:10" x14ac:dyDescent="0.25">
      <c r="A1611">
        <v>1610</v>
      </c>
      <c r="B1611" t="s">
        <v>50</v>
      </c>
      <c r="C1611" t="s">
        <v>738</v>
      </c>
      <c r="D1611" t="s">
        <v>27</v>
      </c>
      <c r="E1611">
        <v>447</v>
      </c>
      <c r="F1611" t="s">
        <v>2176</v>
      </c>
      <c r="G1611" t="str">
        <f>IF(J1611&lt;&gt;"multiple",Work!Q1611,"")</f>
        <v/>
      </c>
      <c r="H1611" t="str">
        <f>IF(J1611&lt;&gt;"multiple",Work!R1611,"")</f>
        <v/>
      </c>
      <c r="I1611" t="str">
        <f>IF(J1611&lt;&gt;"multiple",Work!S1611,"")</f>
        <v/>
      </c>
    </row>
    <row r="1612" spans="1:10" x14ac:dyDescent="0.25">
      <c r="A1612">
        <v>1611</v>
      </c>
      <c r="B1612" t="s">
        <v>41</v>
      </c>
      <c r="C1612" t="s">
        <v>1227</v>
      </c>
      <c r="D1612" t="s">
        <v>22</v>
      </c>
      <c r="E1612">
        <v>121</v>
      </c>
      <c r="F1612" t="s">
        <v>67</v>
      </c>
      <c r="G1612" t="str">
        <f>IF(J1612&lt;&gt;"multiple",Work!Q1612,"")</f>
        <v/>
      </c>
      <c r="H1612" t="str">
        <f>IF(J1612&lt;&gt;"multiple",Work!R1612,"")</f>
        <v/>
      </c>
      <c r="I1612" t="str">
        <f>IF(J1612&lt;&gt;"multiple",Work!S1612,"")</f>
        <v/>
      </c>
    </row>
    <row r="1613" spans="1:10" x14ac:dyDescent="0.25">
      <c r="A1613">
        <v>1612</v>
      </c>
      <c r="B1613" t="s">
        <v>45</v>
      </c>
      <c r="C1613" t="s">
        <v>141</v>
      </c>
      <c r="D1613" t="s">
        <v>22</v>
      </c>
      <c r="E1613">
        <v>39</v>
      </c>
      <c r="F1613" t="s">
        <v>339</v>
      </c>
      <c r="G1613" t="str">
        <f>IF(J1613&lt;&gt;"multiple",Work!Q1613,"")</f>
        <v/>
      </c>
      <c r="H1613" t="str">
        <f>IF(J1613&lt;&gt;"multiple",Work!R1613,"")</f>
        <v/>
      </c>
      <c r="I1613" t="str">
        <f>IF(J1613&lt;&gt;"multiple",Work!S1613,"")</f>
        <v/>
      </c>
    </row>
    <row r="1614" spans="1:10" x14ac:dyDescent="0.25">
      <c r="A1614">
        <v>1613</v>
      </c>
      <c r="B1614" t="s">
        <v>33</v>
      </c>
      <c r="C1614" t="s">
        <v>2177</v>
      </c>
      <c r="D1614" t="s">
        <v>27</v>
      </c>
      <c r="E1614">
        <v>295</v>
      </c>
      <c r="F1614" t="s">
        <v>2178</v>
      </c>
      <c r="G1614" t="str">
        <f>IF(J1614&lt;&gt;"multiple",Work!Q1614,"")</f>
        <v/>
      </c>
      <c r="H1614" t="str">
        <f>IF(J1614&lt;&gt;"multiple",Work!R1614,"")</f>
        <v/>
      </c>
      <c r="I1614" t="str">
        <f>IF(J1614&lt;&gt;"multiple",Work!S1614,"")</f>
        <v/>
      </c>
    </row>
    <row r="1615" spans="1:10" x14ac:dyDescent="0.25">
      <c r="A1615">
        <v>1614</v>
      </c>
      <c r="B1615" t="s">
        <v>32</v>
      </c>
      <c r="C1615" t="s">
        <v>594</v>
      </c>
      <c r="D1615" t="s">
        <v>22</v>
      </c>
      <c r="E1615">
        <v>35</v>
      </c>
      <c r="F1615" t="s">
        <v>333</v>
      </c>
      <c r="G1615" t="str">
        <f>IF(J1615&lt;&gt;"multiple",Work!Q1615,"")</f>
        <v/>
      </c>
      <c r="H1615" t="str">
        <f>IF(J1615&lt;&gt;"multiple",Work!R1615,"")</f>
        <v/>
      </c>
      <c r="I1615" t="str">
        <f>IF(J1615&lt;&gt;"multiple",Work!S1615,"")</f>
        <v/>
      </c>
    </row>
    <row r="1616" spans="1:10" x14ac:dyDescent="0.25">
      <c r="A1616">
        <v>1615</v>
      </c>
      <c r="B1616" t="s">
        <v>32</v>
      </c>
      <c r="C1616" t="s">
        <v>594</v>
      </c>
      <c r="D1616" t="s">
        <v>22</v>
      </c>
      <c r="E1616">
        <v>27</v>
      </c>
      <c r="F1616" t="s">
        <v>333</v>
      </c>
      <c r="G1616" t="str">
        <f>IF(J1616&lt;&gt;"multiple",Work!Q1616,"")</f>
        <v/>
      </c>
      <c r="H1616" t="str">
        <f>IF(J1616&lt;&gt;"multiple",Work!R1616,"")</f>
        <v/>
      </c>
      <c r="I1616" t="str">
        <f>IF(J1616&lt;&gt;"multiple",Work!S1616,"")</f>
        <v/>
      </c>
      <c r="J1616" t="s">
        <v>7</v>
      </c>
    </row>
    <row r="1617" spans="1:10" x14ac:dyDescent="0.25">
      <c r="A1617">
        <v>1616</v>
      </c>
      <c r="B1617" t="s">
        <v>23</v>
      </c>
      <c r="C1617" t="s">
        <v>594</v>
      </c>
      <c r="D1617" t="s">
        <v>22</v>
      </c>
      <c r="E1617">
        <v>8</v>
      </c>
      <c r="F1617" t="s">
        <v>339</v>
      </c>
      <c r="G1617" t="str">
        <f>IF(J1617&lt;&gt;"multiple",Work!Q1617,"")</f>
        <v/>
      </c>
      <c r="H1617" t="str">
        <f>IF(J1617&lt;&gt;"multiple",Work!R1617,"")</f>
        <v/>
      </c>
      <c r="I1617" t="str">
        <f>IF(J1617&lt;&gt;"multiple",Work!S1617,"")</f>
        <v/>
      </c>
      <c r="J1617" t="s">
        <v>7</v>
      </c>
    </row>
    <row r="1618" spans="1:10" x14ac:dyDescent="0.25">
      <c r="A1618">
        <v>1617</v>
      </c>
      <c r="B1618" t="s">
        <v>42</v>
      </c>
      <c r="C1618" t="s">
        <v>2179</v>
      </c>
      <c r="D1618" t="s">
        <v>22</v>
      </c>
      <c r="E1618">
        <v>134</v>
      </c>
      <c r="F1618" t="s">
        <v>69</v>
      </c>
      <c r="G1618" t="str">
        <f>IF(J1618&lt;&gt;"multiple",Work!Q1618,"")</f>
        <v/>
      </c>
      <c r="H1618" t="str">
        <f>IF(J1618&lt;&gt;"multiple",Work!R1618,"")</f>
        <v/>
      </c>
      <c r="I1618" t="str">
        <f>IF(J1618&lt;&gt;"multiple",Work!S1618,"")</f>
        <v/>
      </c>
    </row>
    <row r="1619" spans="1:10" x14ac:dyDescent="0.25">
      <c r="A1619">
        <v>1618</v>
      </c>
      <c r="B1619" t="s">
        <v>29</v>
      </c>
      <c r="C1619" t="s">
        <v>2180</v>
      </c>
      <c r="D1619" t="s">
        <v>22</v>
      </c>
      <c r="E1619">
        <v>36</v>
      </c>
      <c r="F1619" t="s">
        <v>79</v>
      </c>
      <c r="G1619" t="str">
        <f>IF(J1619&lt;&gt;"multiple",Work!Q1619,"")</f>
        <v/>
      </c>
      <c r="H1619" t="str">
        <f>IF(J1619&lt;&gt;"multiple",Work!R1619,"")</f>
        <v/>
      </c>
      <c r="I1619" t="str">
        <f>IF(J1619&lt;&gt;"multiple",Work!S1619,"")</f>
        <v/>
      </c>
    </row>
    <row r="1620" spans="1:10" x14ac:dyDescent="0.25">
      <c r="A1620">
        <v>1619</v>
      </c>
      <c r="B1620" t="s">
        <v>34</v>
      </c>
      <c r="C1620" t="s">
        <v>739</v>
      </c>
      <c r="D1620" t="s">
        <v>27</v>
      </c>
      <c r="E1620">
        <v>19</v>
      </c>
      <c r="F1620" t="s">
        <v>2181</v>
      </c>
      <c r="G1620" t="str">
        <f>IF(J1620&lt;&gt;"multiple",Work!Q1620,"")</f>
        <v/>
      </c>
      <c r="H1620" t="str">
        <f>IF(J1620&lt;&gt;"multiple",Work!R1620,"")</f>
        <v/>
      </c>
      <c r="I1620" t="str">
        <f>IF(J1620&lt;&gt;"multiple",Work!S1620,"")</f>
        <v/>
      </c>
      <c r="J1620" t="s">
        <v>6</v>
      </c>
    </row>
    <row r="1621" spans="1:10" x14ac:dyDescent="0.25">
      <c r="A1621">
        <v>1620</v>
      </c>
      <c r="B1621" t="s">
        <v>29</v>
      </c>
      <c r="C1621" t="s">
        <v>2182</v>
      </c>
      <c r="D1621" t="s">
        <v>22</v>
      </c>
      <c r="E1621">
        <v>90</v>
      </c>
      <c r="F1621" t="s">
        <v>69</v>
      </c>
      <c r="G1621" t="str">
        <f>IF(J1621&lt;&gt;"multiple",Work!Q1621,"")</f>
        <v/>
      </c>
      <c r="H1621" t="str">
        <f>IF(J1621&lt;&gt;"multiple",Work!R1621,"")</f>
        <v/>
      </c>
      <c r="I1621" t="str">
        <f>IF(J1621&lt;&gt;"multiple",Work!S1621,"")</f>
        <v/>
      </c>
    </row>
    <row r="1622" spans="1:10" x14ac:dyDescent="0.25">
      <c r="A1622">
        <v>1621</v>
      </c>
      <c r="B1622" t="s">
        <v>34</v>
      </c>
      <c r="C1622" t="s">
        <v>2183</v>
      </c>
      <c r="D1622" t="s">
        <v>27</v>
      </c>
      <c r="E1622">
        <v>1</v>
      </c>
      <c r="G1622" t="str">
        <f>IF(J1622&lt;&gt;"multiple",Work!Q1622,"")</f>
        <v/>
      </c>
      <c r="H1622" t="str">
        <f>IF(J1622&lt;&gt;"multiple",Work!R1622,"")</f>
        <v/>
      </c>
      <c r="I1622" t="str">
        <f>IF(J1622&lt;&gt;"multiple",Work!S1622,"")</f>
        <v/>
      </c>
      <c r="J1622" t="s">
        <v>6</v>
      </c>
    </row>
    <row r="1623" spans="1:10" x14ac:dyDescent="0.25">
      <c r="A1623">
        <v>1622</v>
      </c>
      <c r="B1623" t="s">
        <v>49</v>
      </c>
      <c r="C1623" t="s">
        <v>407</v>
      </c>
      <c r="D1623" t="s">
        <v>22</v>
      </c>
      <c r="E1623">
        <v>99</v>
      </c>
      <c r="F1623" t="s">
        <v>173</v>
      </c>
      <c r="G1623" t="str">
        <f>IF(J1623&lt;&gt;"multiple",Work!Q1623,"")</f>
        <v/>
      </c>
      <c r="H1623" t="str">
        <f>IF(J1623&lt;&gt;"multiple",Work!R1623,"")</f>
        <v/>
      </c>
      <c r="I1623" t="str">
        <f>IF(J1623&lt;&gt;"multiple",Work!S1623,"")</f>
        <v/>
      </c>
    </row>
    <row r="1624" spans="1:10" x14ac:dyDescent="0.25">
      <c r="A1624">
        <v>1623</v>
      </c>
      <c r="B1624" t="s">
        <v>29</v>
      </c>
      <c r="C1624" t="s">
        <v>407</v>
      </c>
      <c r="D1624" t="s">
        <v>22</v>
      </c>
      <c r="E1624">
        <v>67</v>
      </c>
      <c r="F1624" t="s">
        <v>173</v>
      </c>
      <c r="G1624" t="str">
        <f>IF(J1624&lt;&gt;"multiple",Work!Q1624,"")</f>
        <v/>
      </c>
      <c r="H1624" t="str">
        <f>IF(J1624&lt;&gt;"multiple",Work!R1624,"")</f>
        <v/>
      </c>
      <c r="I1624" t="str">
        <f>IF(J1624&lt;&gt;"multiple",Work!S1624,"")</f>
        <v/>
      </c>
      <c r="J1624" t="s">
        <v>7</v>
      </c>
    </row>
    <row r="1625" spans="1:10" x14ac:dyDescent="0.25">
      <c r="A1625">
        <v>1624</v>
      </c>
      <c r="B1625" t="s">
        <v>49</v>
      </c>
      <c r="C1625" t="s">
        <v>407</v>
      </c>
      <c r="D1625" t="s">
        <v>22</v>
      </c>
      <c r="E1625">
        <v>31</v>
      </c>
      <c r="F1625" t="s">
        <v>1</v>
      </c>
      <c r="G1625" t="str">
        <f>IF(J1625&lt;&gt;"multiple",Work!Q1625,"")</f>
        <v/>
      </c>
      <c r="H1625" t="str">
        <f>IF(J1625&lt;&gt;"multiple",Work!R1625,"")</f>
        <v/>
      </c>
      <c r="I1625" t="str">
        <f>IF(J1625&lt;&gt;"multiple",Work!S1625,"")</f>
        <v/>
      </c>
      <c r="J1625" t="s">
        <v>7</v>
      </c>
    </row>
    <row r="1626" spans="1:10" x14ac:dyDescent="0.25">
      <c r="A1626">
        <v>1625</v>
      </c>
      <c r="B1626" t="s">
        <v>28</v>
      </c>
      <c r="C1626" t="s">
        <v>507</v>
      </c>
      <c r="D1626" t="s">
        <v>27</v>
      </c>
      <c r="E1626">
        <v>428</v>
      </c>
      <c r="F1626" t="s">
        <v>2184</v>
      </c>
      <c r="G1626" t="str">
        <f>IF(J1626&lt;&gt;"multiple",Work!Q1626,"")</f>
        <v/>
      </c>
      <c r="H1626" t="str">
        <f>IF(J1626&lt;&gt;"multiple",Work!R1626,"")</f>
        <v/>
      </c>
      <c r="I1626" t="str">
        <f>IF(J1626&lt;&gt;"multiple",Work!S1626,"")</f>
        <v/>
      </c>
    </row>
    <row r="1627" spans="1:10" x14ac:dyDescent="0.25">
      <c r="A1627">
        <v>1626</v>
      </c>
      <c r="B1627" t="s">
        <v>39</v>
      </c>
      <c r="C1627" t="s">
        <v>943</v>
      </c>
      <c r="D1627" t="s">
        <v>22</v>
      </c>
      <c r="E1627">
        <v>62</v>
      </c>
      <c r="F1627" t="s">
        <v>73</v>
      </c>
      <c r="G1627" t="str">
        <f>IF(J1627&lt;&gt;"multiple",Work!Q1627,"")</f>
        <v/>
      </c>
      <c r="H1627" t="str">
        <f>IF(J1627&lt;&gt;"multiple",Work!R1627,"")</f>
        <v/>
      </c>
      <c r="I1627" t="str">
        <f>IF(J1627&lt;&gt;"multiple",Work!S1627,"")</f>
        <v/>
      </c>
    </row>
    <row r="1628" spans="1:10" x14ac:dyDescent="0.25">
      <c r="A1628">
        <v>1627</v>
      </c>
      <c r="B1628" t="s">
        <v>30</v>
      </c>
      <c r="C1628" t="s">
        <v>142</v>
      </c>
      <c r="D1628" t="s">
        <v>27</v>
      </c>
      <c r="E1628">
        <v>270</v>
      </c>
      <c r="F1628" t="s">
        <v>2185</v>
      </c>
      <c r="G1628" t="str">
        <f>IF(J1628&lt;&gt;"multiple",Work!Q1628,"")</f>
        <v/>
      </c>
      <c r="H1628" t="str">
        <f>IF(J1628&lt;&gt;"multiple",Work!R1628,"")</f>
        <v/>
      </c>
      <c r="I1628" t="str">
        <f>IF(J1628&lt;&gt;"multiple",Work!S1628,"")</f>
        <v/>
      </c>
    </row>
    <row r="1629" spans="1:10" x14ac:dyDescent="0.25">
      <c r="A1629">
        <v>1628</v>
      </c>
      <c r="B1629" t="s">
        <v>33</v>
      </c>
      <c r="C1629" t="s">
        <v>944</v>
      </c>
      <c r="D1629" t="s">
        <v>27</v>
      </c>
      <c r="E1629">
        <v>226</v>
      </c>
      <c r="F1629" t="s">
        <v>646</v>
      </c>
      <c r="G1629" t="str">
        <f>IF(J1629&lt;&gt;"multiple",Work!Q1629,"")</f>
        <v/>
      </c>
      <c r="H1629" t="str">
        <f>IF(J1629&lt;&gt;"multiple",Work!R1629,"")</f>
        <v/>
      </c>
      <c r="I1629" t="str">
        <f>IF(J1629&lt;&gt;"multiple",Work!S1629,"")</f>
        <v/>
      </c>
    </row>
    <row r="1630" spans="1:10" x14ac:dyDescent="0.25">
      <c r="A1630">
        <v>1629</v>
      </c>
      <c r="B1630" t="s">
        <v>32</v>
      </c>
      <c r="C1630" t="s">
        <v>2186</v>
      </c>
      <c r="D1630" t="s">
        <v>27</v>
      </c>
      <c r="E1630">
        <v>37</v>
      </c>
      <c r="F1630" t="s">
        <v>2187</v>
      </c>
      <c r="G1630" t="str">
        <f>IF(J1630&lt;&gt;"multiple",Work!Q1630,"")</f>
        <v/>
      </c>
      <c r="H1630" t="str">
        <f>IF(J1630&lt;&gt;"multiple",Work!R1630,"")</f>
        <v/>
      </c>
      <c r="I1630" t="str">
        <f>IF(J1630&lt;&gt;"multiple",Work!S1630,"")</f>
        <v/>
      </c>
      <c r="J1630" t="s">
        <v>6</v>
      </c>
    </row>
    <row r="1631" spans="1:10" x14ac:dyDescent="0.25">
      <c r="A1631">
        <v>1630</v>
      </c>
      <c r="B1631" t="s">
        <v>50</v>
      </c>
      <c r="C1631" t="s">
        <v>1230</v>
      </c>
      <c r="D1631" t="s">
        <v>27</v>
      </c>
      <c r="E1631">
        <v>378</v>
      </c>
      <c r="F1631" t="s">
        <v>895</v>
      </c>
      <c r="G1631" t="str">
        <f>IF(J1631&lt;&gt;"multiple",Work!Q1631,"")</f>
        <v/>
      </c>
      <c r="H1631" t="str">
        <f>IF(J1631&lt;&gt;"multiple",Work!R1631,"")</f>
        <v/>
      </c>
      <c r="I1631" t="str">
        <f>IF(J1631&lt;&gt;"multiple",Work!S1631,"")</f>
        <v/>
      </c>
    </row>
    <row r="1632" spans="1:10" x14ac:dyDescent="0.25">
      <c r="A1632">
        <v>1631</v>
      </c>
      <c r="B1632" t="s">
        <v>25</v>
      </c>
      <c r="C1632" t="s">
        <v>508</v>
      </c>
      <c r="D1632" t="s">
        <v>22</v>
      </c>
      <c r="E1632">
        <v>16</v>
      </c>
      <c r="F1632" t="s">
        <v>62</v>
      </c>
      <c r="G1632" t="str">
        <f>IF(J1632&lt;&gt;"multiple",Work!Q1632,"")</f>
        <v/>
      </c>
      <c r="H1632" t="str">
        <f>IF(J1632&lt;&gt;"multiple",Work!R1632,"")</f>
        <v/>
      </c>
      <c r="I1632" t="str">
        <f>IF(J1632&lt;&gt;"multiple",Work!S1632,"")</f>
        <v/>
      </c>
      <c r="J1632" t="s">
        <v>6</v>
      </c>
    </row>
    <row r="1633" spans="1:10" x14ac:dyDescent="0.25">
      <c r="A1633">
        <v>1632</v>
      </c>
      <c r="B1633" t="s">
        <v>25</v>
      </c>
      <c r="C1633" t="s">
        <v>945</v>
      </c>
      <c r="D1633" t="s">
        <v>22</v>
      </c>
      <c r="E1633">
        <v>38</v>
      </c>
      <c r="F1633" t="s">
        <v>62</v>
      </c>
      <c r="G1633" t="str">
        <f>IF(J1633&lt;&gt;"multiple",Work!Q1633,"")</f>
        <v/>
      </c>
      <c r="H1633" t="str">
        <f>IF(J1633&lt;&gt;"multiple",Work!R1633,"")</f>
        <v/>
      </c>
      <c r="I1633" t="str">
        <f>IF(J1633&lt;&gt;"multiple",Work!S1633,"")</f>
        <v/>
      </c>
    </row>
    <row r="1634" spans="1:10" x14ac:dyDescent="0.25">
      <c r="A1634">
        <v>1633</v>
      </c>
      <c r="B1634" t="s">
        <v>33</v>
      </c>
      <c r="C1634" t="s">
        <v>1231</v>
      </c>
      <c r="D1634" t="s">
        <v>27</v>
      </c>
      <c r="E1634">
        <v>468</v>
      </c>
      <c r="F1634" t="s">
        <v>2188</v>
      </c>
      <c r="G1634" t="str">
        <f>IF(J1634&lt;&gt;"multiple",Work!Q1634,"")</f>
        <v/>
      </c>
      <c r="H1634" t="str">
        <f>IF(J1634&lt;&gt;"multiple",Work!R1634,"")</f>
        <v/>
      </c>
      <c r="I1634" t="str">
        <f>IF(J1634&lt;&gt;"multiple",Work!S1634,"")</f>
        <v/>
      </c>
    </row>
    <row r="1635" spans="1:10" x14ac:dyDescent="0.25">
      <c r="A1635">
        <v>1634</v>
      </c>
      <c r="B1635" t="s">
        <v>30</v>
      </c>
      <c r="C1635" t="s">
        <v>946</v>
      </c>
      <c r="D1635" t="s">
        <v>22</v>
      </c>
      <c r="E1635">
        <v>8</v>
      </c>
      <c r="F1635" t="s">
        <v>346</v>
      </c>
      <c r="G1635" t="str">
        <f>IF(J1635&lt;&gt;"multiple",Work!Q1635,"")</f>
        <v/>
      </c>
      <c r="H1635" t="str">
        <f>IF(J1635&lt;&gt;"multiple",Work!R1635,"")</f>
        <v/>
      </c>
      <c r="I1635" t="str">
        <f>IF(J1635&lt;&gt;"multiple",Work!S1635,"")</f>
        <v/>
      </c>
      <c r="J1635" t="s">
        <v>6</v>
      </c>
    </row>
    <row r="1636" spans="1:10" x14ac:dyDescent="0.25">
      <c r="A1636">
        <v>1635</v>
      </c>
      <c r="B1636" t="s">
        <v>41</v>
      </c>
      <c r="C1636" t="s">
        <v>740</v>
      </c>
      <c r="D1636" t="s">
        <v>27</v>
      </c>
      <c r="E1636">
        <v>39</v>
      </c>
      <c r="F1636" t="s">
        <v>2189</v>
      </c>
      <c r="G1636" t="str">
        <f>IF(J1636&lt;&gt;"multiple",Work!Q1636,"")</f>
        <v/>
      </c>
      <c r="H1636" t="str">
        <f>IF(J1636&lt;&gt;"multiple",Work!R1636,"")</f>
        <v/>
      </c>
      <c r="I1636" t="str">
        <f>IF(J1636&lt;&gt;"multiple",Work!S1636,"")</f>
        <v/>
      </c>
      <c r="J1636" t="s">
        <v>6</v>
      </c>
    </row>
    <row r="1637" spans="1:10" x14ac:dyDescent="0.25">
      <c r="A1637">
        <v>1636</v>
      </c>
      <c r="B1637" t="s">
        <v>51</v>
      </c>
      <c r="C1637" t="s">
        <v>2190</v>
      </c>
      <c r="D1637" t="s">
        <v>22</v>
      </c>
      <c r="E1637">
        <v>17</v>
      </c>
      <c r="F1637" t="s">
        <v>60</v>
      </c>
      <c r="G1637" t="str">
        <f>IF(J1637&lt;&gt;"multiple",Work!Q1637,"")</f>
        <v/>
      </c>
      <c r="H1637" t="str">
        <f>IF(J1637&lt;&gt;"multiple",Work!R1637,"")</f>
        <v/>
      </c>
      <c r="I1637" t="str">
        <f>IF(J1637&lt;&gt;"multiple",Work!S1637,"")</f>
        <v/>
      </c>
      <c r="J1637" t="s">
        <v>6</v>
      </c>
    </row>
    <row r="1638" spans="1:10" x14ac:dyDescent="0.25">
      <c r="A1638">
        <v>1637</v>
      </c>
      <c r="B1638" t="s">
        <v>37</v>
      </c>
      <c r="C1638" t="s">
        <v>741</v>
      </c>
      <c r="D1638" t="s">
        <v>22</v>
      </c>
      <c r="E1638">
        <v>54</v>
      </c>
      <c r="F1638" t="s">
        <v>62</v>
      </c>
      <c r="G1638" t="str">
        <f>IF(J1638&lt;&gt;"multiple",Work!Q1638,"")</f>
        <v/>
      </c>
      <c r="H1638" t="str">
        <f>IF(J1638&lt;&gt;"multiple",Work!R1638,"")</f>
        <v/>
      </c>
      <c r="I1638" t="str">
        <f>IF(J1638&lt;&gt;"multiple",Work!S1638,"")</f>
        <v/>
      </c>
    </row>
    <row r="1639" spans="1:10" x14ac:dyDescent="0.25">
      <c r="A1639">
        <v>1638</v>
      </c>
      <c r="B1639" t="s">
        <v>47</v>
      </c>
      <c r="C1639" t="s">
        <v>2191</v>
      </c>
      <c r="D1639" t="s">
        <v>22</v>
      </c>
      <c r="E1639">
        <v>3</v>
      </c>
      <c r="F1639" t="s">
        <v>62</v>
      </c>
      <c r="G1639" t="str">
        <f>IF(J1639&lt;&gt;"multiple",Work!Q1639,"")</f>
        <v/>
      </c>
      <c r="H1639" t="str">
        <f>IF(J1639&lt;&gt;"multiple",Work!R1639,"")</f>
        <v/>
      </c>
      <c r="I1639" t="str">
        <f>IF(J1639&lt;&gt;"multiple",Work!S1639,"")</f>
        <v/>
      </c>
      <c r="J1639" t="s">
        <v>6</v>
      </c>
    </row>
    <row r="1640" spans="1:10" x14ac:dyDescent="0.25">
      <c r="A1640">
        <v>1639</v>
      </c>
      <c r="B1640" t="s">
        <v>34</v>
      </c>
      <c r="C1640" t="s">
        <v>2192</v>
      </c>
      <c r="D1640" t="s">
        <v>22</v>
      </c>
      <c r="E1640">
        <v>16</v>
      </c>
      <c r="F1640" t="s">
        <v>60</v>
      </c>
      <c r="G1640" t="str">
        <f>IF(J1640&lt;&gt;"multiple",Work!Q1640,"")</f>
        <v/>
      </c>
      <c r="H1640" t="str">
        <f>IF(J1640&lt;&gt;"multiple",Work!R1640,"")</f>
        <v/>
      </c>
      <c r="I1640" t="str">
        <f>IF(J1640&lt;&gt;"multiple",Work!S1640,"")</f>
        <v/>
      </c>
      <c r="J1640" t="s">
        <v>6</v>
      </c>
    </row>
    <row r="1641" spans="1:10" x14ac:dyDescent="0.25">
      <c r="A1641">
        <v>1640</v>
      </c>
      <c r="B1641" t="s">
        <v>51</v>
      </c>
      <c r="C1641" t="s">
        <v>1233</v>
      </c>
      <c r="D1641" t="s">
        <v>22</v>
      </c>
      <c r="E1641">
        <v>18</v>
      </c>
      <c r="F1641" t="s">
        <v>70</v>
      </c>
      <c r="G1641" t="str">
        <f>IF(J1641&lt;&gt;"multiple",Work!Q1641,"")</f>
        <v/>
      </c>
      <c r="H1641" t="str">
        <f>IF(J1641&lt;&gt;"multiple",Work!R1641,"")</f>
        <v/>
      </c>
      <c r="I1641" t="str">
        <f>IF(J1641&lt;&gt;"multiple",Work!S1641,"")</f>
        <v/>
      </c>
      <c r="J1641" t="s">
        <v>6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copyYourOldExportHere</vt:lpstr>
      <vt:lpstr>Work</vt:lpstr>
      <vt:lpstr>playerChgs</vt:lpstr>
      <vt:lpstr>YourNewImportHere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2026-02-20T23:16:41Z</dcterms:modified>
</cp:coreProperties>
</file>